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"/>
    </mc:Choice>
  </mc:AlternateContent>
  <bookViews>
    <workbookView xWindow="0" yWindow="0" windowWidth="19200" windowHeight="7050"/>
  </bookViews>
  <sheets>
    <sheet name="EESS" sheetId="1" r:id="rId1"/>
  </sheets>
  <externalReferences>
    <externalReference r:id="rId2"/>
  </externalReference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K469" i="1" l="1"/>
  <c r="AJ469" i="1"/>
  <c r="AI469" i="1"/>
  <c r="AH469" i="1"/>
  <c r="AG469" i="1"/>
  <c r="AF469" i="1"/>
  <c r="AE469" i="1"/>
  <c r="AD469" i="1"/>
  <c r="AC469" i="1"/>
  <c r="AB469" i="1"/>
  <c r="AA469" i="1"/>
  <c r="Z469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J468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Y467" i="1"/>
  <c r="X467" i="1"/>
  <c r="W467" i="1"/>
  <c r="V467" i="1"/>
  <c r="U467" i="1"/>
  <c r="T467" i="1"/>
  <c r="S467" i="1"/>
  <c r="R467" i="1"/>
  <c r="Q467" i="1"/>
  <c r="P467" i="1"/>
  <c r="O467" i="1"/>
  <c r="N467" i="1"/>
  <c r="M467" i="1"/>
  <c r="L467" i="1"/>
  <c r="K467" i="1"/>
  <c r="J467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Y465" i="1"/>
  <c r="X465" i="1"/>
  <c r="W465" i="1"/>
  <c r="V465" i="1"/>
  <c r="U465" i="1"/>
  <c r="T465" i="1"/>
  <c r="S465" i="1"/>
  <c r="R465" i="1"/>
  <c r="Q465" i="1"/>
  <c r="P465" i="1"/>
  <c r="O465" i="1"/>
  <c r="N465" i="1"/>
  <c r="M465" i="1"/>
  <c r="L465" i="1"/>
  <c r="K465" i="1"/>
  <c r="J465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Y464" i="1"/>
  <c r="X464" i="1"/>
  <c r="W464" i="1"/>
  <c r="V464" i="1"/>
  <c r="U464" i="1"/>
  <c r="T464" i="1"/>
  <c r="S464" i="1"/>
  <c r="R464" i="1"/>
  <c r="Q464" i="1"/>
  <c r="P464" i="1"/>
  <c r="O464" i="1"/>
  <c r="N464" i="1"/>
  <c r="M464" i="1"/>
  <c r="L464" i="1"/>
  <c r="K464" i="1"/>
  <c r="J464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L463" i="1"/>
  <c r="K463" i="1"/>
  <c r="J463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Y461" i="1"/>
  <c r="X461" i="1"/>
  <c r="W461" i="1"/>
  <c r="V461" i="1"/>
  <c r="U461" i="1"/>
  <c r="T461" i="1"/>
  <c r="S461" i="1"/>
  <c r="R461" i="1"/>
  <c r="Q461" i="1"/>
  <c r="P461" i="1"/>
  <c r="O461" i="1"/>
  <c r="N461" i="1"/>
  <c r="M461" i="1"/>
  <c r="L461" i="1"/>
  <c r="K461" i="1"/>
  <c r="J461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Y460" i="1"/>
  <c r="X460" i="1"/>
  <c r="W460" i="1"/>
  <c r="V460" i="1"/>
  <c r="U460" i="1"/>
  <c r="T460" i="1"/>
  <c r="S460" i="1"/>
  <c r="R460" i="1"/>
  <c r="Q460" i="1"/>
  <c r="P460" i="1"/>
  <c r="O460" i="1"/>
  <c r="N460" i="1"/>
  <c r="M460" i="1"/>
  <c r="L460" i="1"/>
  <c r="K460" i="1"/>
  <c r="J460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J459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L458" i="1"/>
  <c r="K458" i="1"/>
  <c r="J458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Y457" i="1"/>
  <c r="X457" i="1"/>
  <c r="W457" i="1"/>
  <c r="V457" i="1"/>
  <c r="U457" i="1"/>
  <c r="T457" i="1"/>
  <c r="S457" i="1"/>
  <c r="R457" i="1"/>
  <c r="Q457" i="1"/>
  <c r="P457" i="1"/>
  <c r="O457" i="1"/>
  <c r="N457" i="1"/>
  <c r="M457" i="1"/>
  <c r="L457" i="1"/>
  <c r="K457" i="1"/>
  <c r="J457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L456" i="1"/>
  <c r="K456" i="1"/>
  <c r="J456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L455" i="1"/>
  <c r="K455" i="1"/>
  <c r="J455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Y454" i="1"/>
  <c r="X454" i="1"/>
  <c r="W454" i="1"/>
  <c r="V454" i="1"/>
  <c r="U454" i="1"/>
  <c r="T454" i="1"/>
  <c r="S454" i="1"/>
  <c r="R454" i="1"/>
  <c r="Q454" i="1"/>
  <c r="P454" i="1"/>
  <c r="O454" i="1"/>
  <c r="N454" i="1"/>
  <c r="M454" i="1"/>
  <c r="L454" i="1"/>
  <c r="K454" i="1"/>
  <c r="J454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L453" i="1"/>
  <c r="K453" i="1"/>
  <c r="J453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Y452" i="1"/>
  <c r="X452" i="1"/>
  <c r="W452" i="1"/>
  <c r="V452" i="1"/>
  <c r="U452" i="1"/>
  <c r="T452" i="1"/>
  <c r="S452" i="1"/>
  <c r="R452" i="1"/>
  <c r="Q452" i="1"/>
  <c r="P452" i="1"/>
  <c r="O452" i="1"/>
  <c r="N452" i="1"/>
  <c r="M452" i="1"/>
  <c r="L452" i="1"/>
  <c r="K452" i="1"/>
  <c r="J452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J451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Y45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L450" i="1"/>
  <c r="K450" i="1"/>
  <c r="J450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Y449" i="1"/>
  <c r="X449" i="1"/>
  <c r="W449" i="1"/>
  <c r="V449" i="1"/>
  <c r="U449" i="1"/>
  <c r="T449" i="1"/>
  <c r="S449" i="1"/>
  <c r="R449" i="1"/>
  <c r="Q449" i="1"/>
  <c r="P449" i="1"/>
  <c r="O449" i="1"/>
  <c r="N449" i="1"/>
  <c r="M449" i="1"/>
  <c r="L449" i="1"/>
  <c r="K449" i="1"/>
  <c r="J449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Y448" i="1"/>
  <c r="X448" i="1"/>
  <c r="W448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J448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J446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J445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J444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Y443" i="1"/>
  <c r="X443" i="1"/>
  <c r="W443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J443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Y442" i="1"/>
  <c r="X442" i="1"/>
  <c r="W442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Y441" i="1"/>
  <c r="X441" i="1"/>
  <c r="W441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J441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Y438" i="1"/>
  <c r="X438" i="1"/>
  <c r="W438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J438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J437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J436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J435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J432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J431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J430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J428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J427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J426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J425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J424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J423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J421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J417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J414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J412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J410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J409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J406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J405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J404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J403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J402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J401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J397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J395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J393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J390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J388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J387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J386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J385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J384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J381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J380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J378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J377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J376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J372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J371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J370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J363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J358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<sst xmlns="http://schemas.openxmlformats.org/spreadsheetml/2006/main" count="3333" uniqueCount="573">
  <si>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</si>
  <si>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</si>
  <si>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</si>
  <si>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</si>
  <si>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</si>
  <si>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</si>
  <si>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</si>
  <si>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</si>
  <si>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</si>
  <si>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</si>
  <si>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</si>
  <si>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</si>
  <si>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</si>
  <si>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</si>
  <si>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</si>
  <si>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</si>
  <si>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</si>
  <si>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</si>
  <si>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</si>
  <si>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</si>
  <si>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</si>
  <si>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</si>
  <si>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</si>
  <si>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</si>
  <si>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</si>
  <si>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</si>
  <si>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</si>
  <si>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</si>
  <si>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</si>
  <si>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</si>
  <si>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</si>
  <si>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</si>
  <si>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</si>
  <si>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</si>
  <si>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</si>
  <si>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</si>
  <si>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</si>
  <si>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</si>
  <si>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</si>
  <si>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</si>
  <si>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</si>
  <si>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</si>
  <si>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</si>
  <si>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</si>
  <si>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</si>
  <si>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</si>
  <si>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</si>
  <si>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</si>
  <si>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</si>
  <si>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</si>
  <si>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</si>
  <si>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</si>
  <si>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</si>
  <si>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</si>
  <si>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</si>
  <si>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</si>
  <si>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</si>
  <si>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</si>
  <si>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</si>
  <si>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</si>
  <si>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</si>
  <si>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</si>
  <si>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</si>
  <si>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</si>
  <si>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</si>
  <si>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</si>
  <si>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</si>
  <si>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</si>
  <si>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</si>
  <si>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</si>
  <si>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</si>
  <si>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</si>
  <si>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</si>
  <si>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</si>
  <si>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</si>
  <si>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</si>
  <si>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</si>
  <si>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</si>
  <si>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</si>
  <si>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</si>
  <si>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</si>
  <si>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</si>
  <si>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</si>
  <si>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</si>
  <si>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</si>
  <si>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</si>
  <si>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</si>
  <si>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</si>
  <si>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</si>
  <si>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</si>
  <si>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</si>
  <si>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</si>
  <si>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</si>
  <si>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</si>
  <si>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</si>
  <si>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</si>
  <si>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</si>
  <si>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</si>
  <si>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</si>
  <si>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</si>
  <si>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</si>
  <si>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</si>
  <si>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</si>
  <si>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</si>
  <si>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</si>
  <si>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</si>
  <si>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</si>
  <si>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</si>
  <si>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</si>
  <si>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</si>
  <si>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</si>
  <si>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</si>
  <si>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</si>
  <si>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</si>
  <si>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</si>
  <si>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</si>
  <si>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</si>
  <si>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</si>
  <si>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</si>
  <si>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</si>
  <si>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</si>
  <si>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</si>
  <si>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</si>
  <si>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</si>
  <si>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</si>
  <si>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</si>
  <si>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</si>
  <si>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</si>
  <si>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</si>
  <si>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</si>
  <si>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</si>
  <si>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</si>
  <si>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</si>
  <si>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</si>
  <si>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</si>
  <si>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</si>
  <si>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</si>
  <si>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</si>
  <si>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</si>
  <si>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</si>
  <si>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</si>
  <si>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</si>
  <si>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</si>
  <si>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</si>
  <si>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</si>
  <si>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</si>
  <si>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</si>
  <si>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</si>
  <si>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</si>
  <si>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</si>
  <si>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</si>
  <si>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</si>
  <si>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</si>
  <si>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</si>
  <si>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</si>
  <si>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</si>
  <si>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</si>
  <si>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</si>
  <si>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</si>
  <si>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</si>
  <si>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</si>
  <si>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</si>
  <si>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</si>
  <si>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</si>
  <si>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</si>
  <si>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</si>
  <si>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</si>
  <si>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</si>
  <si>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</si>
  <si>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</si>
  <si>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</si>
  <si>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</si>
  <si>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</si>
  <si>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</si>
  <si>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</si>
  <si>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</si>
  <si>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</si>
  <si>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</si>
  <si>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</si>
  <si>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</si>
  <si>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</si>
  <si>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</si>
  <si>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</si>
  <si>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</si>
  <si>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</si>
  <si>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</si>
  <si>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</si>
  <si>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</si>
  <si>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</si>
  <si>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</si>
  <si>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</si>
  <si>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</si>
  <si>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</si>
  <si>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</si>
  <si>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</si>
  <si>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</si>
  <si>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</si>
  <si>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</si>
  <si>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</si>
  <si>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</si>
  <si>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</si>
  <si>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</si>
  <si>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</si>
  <si>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</si>
  <si>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</si>
  <si>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</si>
  <si>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</si>
  <si>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</si>
  <si>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</si>
  <si>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</si>
  <si>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</si>
  <si>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</si>
  <si>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</si>
  <si>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</si>
  <si>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</si>
  <si>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</si>
  <si>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</si>
  <si>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</si>
  <si>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</si>
  <si>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</si>
  <si>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</si>
  <si>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</si>
  <si>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</si>
  <si>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</si>
  <si>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</si>
  <si>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</si>
  <si>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</si>
  <si>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</si>
  <si>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</si>
  <si>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</si>
  <si>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</si>
  <si>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</si>
  <si>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</si>
  <si>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</si>
  <si>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</si>
  <si>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</si>
  <si>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</si>
  <si>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</si>
  <si>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</si>
  <si>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</si>
  <si>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</si>
  <si>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</si>
  <si>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</si>
  <si>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</si>
  <si>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</si>
  <si>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</si>
  <si>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</si>
  <si>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</si>
  <si>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</si>
  <si>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</si>
  <si>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</si>
  <si>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</si>
  <si>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</si>
  <si>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</si>
  <si>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</si>
  <si>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</si>
  <si>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</si>
  <si>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</si>
  <si>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</si>
  <si>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</si>
  <si>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</si>
  <si>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</si>
  <si>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</si>
  <si>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</si>
  <si>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</si>
  <si>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</si>
  <si>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</si>
  <si>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</si>
  <si>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</si>
  <si>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</si>
  <si>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</si>
  <si>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</si>
  <si>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</si>
  <si>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</si>
  <si>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</si>
  <si>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</si>
  <si>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</si>
  <si>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</si>
  <si>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</si>
  <si>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</si>
  <si>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</si>
  <si>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</si>
  <si>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</si>
  <si>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</si>
  <si>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</si>
  <si>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</si>
  <si>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</si>
  <si>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</si>
  <si>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</si>
  <si>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</si>
  <si>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</si>
  <si>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</si>
  <si>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</si>
  <si>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</si>
  <si>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</si>
  <si>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</si>
  <si>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</si>
  <si>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</si>
  <si>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</si>
  <si>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</si>
  <si>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</si>
  <si>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</si>
  <si>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</si>
  <si>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</si>
  <si>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</si>
  <si>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</si>
  <si>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</si>
  <si>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</si>
  <si>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</si>
  <si>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</si>
  <si>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</si>
  <si>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</si>
  <si>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</si>
  <si>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</si>
  <si>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</si>
  <si>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</si>
  <si>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</si>
  <si>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</si>
  <si>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</si>
  <si>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</si>
  <si>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</si>
  <si>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</si>
  <si>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</si>
  <si>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</si>
  <si>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</si>
  <si>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</si>
  <si>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</si>
  <si>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</si>
  <si>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</si>
  <si>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</si>
  <si>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</si>
  <si>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</si>
  <si>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</si>
  <si>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</si>
  <si>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</si>
  <si>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</si>
  <si>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</si>
  <si>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</si>
  <si>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</si>
  <si>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</si>
  <si>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</si>
  <si>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</si>
  <si>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</si>
  <si>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</si>
  <si>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</si>
  <si>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</si>
  <si>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</si>
  <si>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</si>
  <si>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</si>
  <si>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</si>
  <si>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</si>
  <si>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</si>
  <si>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</si>
  <si>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</si>
  <si>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</si>
  <si>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</si>
  <si>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</si>
  <si>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</si>
  <si>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</si>
  <si>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</si>
  <si>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</si>
  <si>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</si>
  <si>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</si>
  <si>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</si>
  <si>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</si>
  <si>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</si>
  <si>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</si>
  <si>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</si>
  <si>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</si>
  <si>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</si>
  <si>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</si>
  <si>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</si>
  <si>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</si>
  <si>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</si>
  <si>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</si>
  <si>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</si>
  <si>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</si>
  <si>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</si>
  <si>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</si>
  <si>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</si>
  <si>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</si>
  <si>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</si>
  <si>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</si>
  <si>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</si>
  <si>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</si>
  <si>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</si>
  <si>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</si>
  <si>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</si>
  <si>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</si>
  <si>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</si>
  <si>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</si>
  <si>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</si>
  <si>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</si>
  <si>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</si>
  <si>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</si>
  <si>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</si>
  <si>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</si>
  <si>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</si>
  <si>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</si>
  <si>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</si>
  <si>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</si>
  <si>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</si>
  <si>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</si>
  <si>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</si>
  <si>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</si>
  <si>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</si>
  <si>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</si>
  <si>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</si>
  <si>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</si>
  <si>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</si>
  <si>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</si>
  <si>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</si>
  <si>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</si>
  <si>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</si>
  <si>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</si>
  <si>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</si>
  <si>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</si>
  <si>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</si>
  <si>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</si>
  <si>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</si>
  <si>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</si>
  <si>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</si>
  <si>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</si>
  <si>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</si>
  <si>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</si>
  <si>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</si>
  <si>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</si>
  <si>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</si>
  <si>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</si>
  <si>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</si>
  <si>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</si>
  <si>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</si>
  <si>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</si>
  <si>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</si>
  <si>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</si>
  <si>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</si>
  <si>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</si>
  <si>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</si>
  <si>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</si>
  <si>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</si>
  <si>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</si>
  <si>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</si>
  <si>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</si>
  <si>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</si>
  <si>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</si>
  <si>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</si>
  <si>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</si>
  <si>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</si>
  <si>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</si>
  <si>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</si>
  <si>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</si>
  <si>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</si>
  <si>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</si>
  <si>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</si>
  <si>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</si>
  <si>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</si>
  <si>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</si>
  <si>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</si>
  <si>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</si>
  <si>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</si>
  <si>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</si>
  <si>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</si>
  <si>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</si>
  <si>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</si>
  <si>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</si>
  <si>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</si>
  <si>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</si>
  <si>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</si>
  <si>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</si>
  <si>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</si>
  <si>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</si>
  <si>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</si>
  <si>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</si>
  <si>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</si>
  <si>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</si>
  <si>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</si>
  <si>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</si>
  <si>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</si>
  <si>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</si>
  <si>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</si>
  <si>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</si>
  <si>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</si>
  <si>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</si>
  <si>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</si>
  <si>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</si>
  <si>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</si>
  <si>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</si>
  <si>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</si>
  <si>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</si>
  <si>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</si>
  <si>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</si>
  <si>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</si>
  <si>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</si>
  <si>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</si>
  <si>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</si>
  <si>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</si>
  <si>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</si>
  <si>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</si>
  <si>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</si>
  <si>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</si>
  <si>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</si>
  <si>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</si>
  <si>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</si>
  <si>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</si>
  <si>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</si>
  <si>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</si>
  <si>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</si>
  <si>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</si>
  <si>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</si>
  <si>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</si>
  <si>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</si>
  <si>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</si>
  <si>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</si>
  <si>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</si>
  <si>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</si>
  <si>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</si>
  <si>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</si>
  <si>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</si>
  <si>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</si>
  <si>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</si>
  <si>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</si>
  <si>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</si>
  <si>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</si>
  <si>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</si>
  <si>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</si>
  <si>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</si>
  <si>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</si>
  <si>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</si>
  <si>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</si>
  <si>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</si>
  <si>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</si>
  <si>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</si>
  <si>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</si>
  <si>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</si>
  <si>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</si>
  <si>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</si>
  <si>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</si>
  <si>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</si>
  <si>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</si>
  <si>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</si>
  <si>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</si>
  <si>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</si>
  <si>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</si>
  <si>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</si>
  <si>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</si>
  <si>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</si>
  <si>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</si>
  <si>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</si>
  <si>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</si>
  <si>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</si>
  <si>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</si>
  <si>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</si>
  <si>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</si>
  <si>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</si>
  <si>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</si>
  <si>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</si>
  <si>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S</t>
  </si>
  <si>
    <t>CONTACTO SENSIBLES</t>
  </si>
  <si>
    <t>U</t>
  </si>
  <si>
    <t>No</t>
  </si>
  <si>
    <t>Sí</t>
  </si>
  <si>
    <t>EVALUACION MEDICA EN EL CONTROL INICIAL</t>
  </si>
  <si>
    <t>DIAGNOSTICO DE TB</t>
  </si>
  <si>
    <t>W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</si>
  <si>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</si>
  <si>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</si>
  <si>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</si>
  <si>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</si>
  <si>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</si>
  <si>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</si>
  <si>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Y</t>
  </si>
  <si>
    <t>Z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</si>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</sst>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minalcontactos%20Sensi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contactos Sensible"/>
    </sheetNames>
    <sheetDataSet>
      <sheetData sheetId="0">
        <row r="7">
          <cell r="F7">
            <v>9</v>
          </cell>
          <cell r="Q7">
            <v>1</v>
          </cell>
          <cell r="S7" t="str">
            <v>S/R</v>
          </cell>
          <cell r="U7" t="str">
            <v>S/R</v>
          </cell>
          <cell r="W7" t="str">
            <v>S/R</v>
          </cell>
          <cell r="Y7" t="str">
            <v>S/R</v>
          </cell>
          <cell r="Z7" t="str">
            <v>S/R</v>
          </cell>
          <cell r="AB7" t="str">
            <v>S/R</v>
          </cell>
          <cell r="AE7" t="str">
            <v>S/R</v>
          </cell>
        </row>
        <row r="8">
          <cell r="F8">
            <v>9</v>
          </cell>
          <cell r="Q8">
            <v>22</v>
          </cell>
          <cell r="S8" t="str">
            <v>S/R</v>
          </cell>
          <cell r="U8" t="str">
            <v>S/R</v>
          </cell>
          <cell r="W8" t="str">
            <v>S/R</v>
          </cell>
          <cell r="Y8" t="str">
            <v>S/R</v>
          </cell>
          <cell r="Z8" t="str">
            <v>S/R</v>
          </cell>
          <cell r="AB8" t="str">
            <v>S/R</v>
          </cell>
          <cell r="AE8" t="str">
            <v>S/R</v>
          </cell>
        </row>
        <row r="9">
          <cell r="F9">
            <v>150</v>
          </cell>
          <cell r="Q9">
            <v>11</v>
          </cell>
          <cell r="S9" t="str">
            <v>Intradomiciliario</v>
          </cell>
          <cell r="U9" t="str">
            <v>Sí</v>
          </cell>
          <cell r="W9" t="str">
            <v>No</v>
          </cell>
          <cell r="Y9" t="str">
            <v>No</v>
          </cell>
          <cell r="Z9" t="str">
            <v>S/R</v>
          </cell>
          <cell r="AB9" t="str">
            <v>S/R</v>
          </cell>
          <cell r="AE9" t="str">
            <v>S/R</v>
          </cell>
        </row>
        <row r="10">
          <cell r="F10">
            <v>91</v>
          </cell>
          <cell r="Q10">
            <v>1</v>
          </cell>
          <cell r="S10" t="str">
            <v>S/R</v>
          </cell>
          <cell r="U10" t="str">
            <v>S/R</v>
          </cell>
          <cell r="W10" t="str">
            <v>S/R</v>
          </cell>
          <cell r="Y10" t="str">
            <v>S/R</v>
          </cell>
          <cell r="Z10" t="str">
            <v>S/R</v>
          </cell>
          <cell r="AB10" t="str">
            <v>S/R</v>
          </cell>
          <cell r="AE10" t="str">
            <v>S/R</v>
          </cell>
        </row>
        <row r="11">
          <cell r="F11">
            <v>25</v>
          </cell>
          <cell r="Q11">
            <v>53</v>
          </cell>
          <cell r="S11" t="str">
            <v>Intradomiciliario</v>
          </cell>
          <cell r="U11" t="str">
            <v>Sí</v>
          </cell>
          <cell r="W11" t="str">
            <v>No</v>
          </cell>
          <cell r="Y11" t="str">
            <v>No</v>
          </cell>
          <cell r="Z11" t="str">
            <v>S/R</v>
          </cell>
          <cell r="AB11" t="str">
            <v>S/R</v>
          </cell>
          <cell r="AE11" t="str">
            <v>S/R</v>
          </cell>
        </row>
        <row r="12">
          <cell r="F12">
            <v>9</v>
          </cell>
          <cell r="Q12">
            <v>37</v>
          </cell>
          <cell r="S12" t="str">
            <v>Intradomiciliario</v>
          </cell>
          <cell r="U12" t="str">
            <v>Sí</v>
          </cell>
          <cell r="W12" t="str">
            <v>No</v>
          </cell>
          <cell r="Y12" t="str">
            <v>No</v>
          </cell>
          <cell r="Z12" t="str">
            <v>S/R</v>
          </cell>
          <cell r="AB12" t="str">
            <v>No</v>
          </cell>
          <cell r="AE12" t="str">
            <v>S/R</v>
          </cell>
        </row>
        <row r="13">
          <cell r="F13">
            <v>9</v>
          </cell>
          <cell r="Q13">
            <v>9</v>
          </cell>
          <cell r="S13" t="str">
            <v>Intradomiciliario</v>
          </cell>
          <cell r="U13" t="str">
            <v>Sí</v>
          </cell>
          <cell r="W13" t="str">
            <v>No</v>
          </cell>
          <cell r="Y13" t="str">
            <v>No</v>
          </cell>
          <cell r="Z13" t="str">
            <v>S/R</v>
          </cell>
          <cell r="AB13" t="str">
            <v>No</v>
          </cell>
          <cell r="AE13" t="str">
            <v>S/R</v>
          </cell>
        </row>
        <row r="14">
          <cell r="F14">
            <v>13</v>
          </cell>
          <cell r="Q14">
            <v>50</v>
          </cell>
          <cell r="S14" t="str">
            <v>Intradomiciliario</v>
          </cell>
          <cell r="U14" t="str">
            <v>Sí</v>
          </cell>
          <cell r="W14" t="str">
            <v>No</v>
          </cell>
          <cell r="Y14" t="str">
            <v>No</v>
          </cell>
          <cell r="Z14" t="str">
            <v>S/R</v>
          </cell>
          <cell r="AB14" t="str">
            <v>No</v>
          </cell>
          <cell r="AE14" t="str">
            <v>S/R</v>
          </cell>
        </row>
        <row r="15">
          <cell r="F15">
            <v>13</v>
          </cell>
          <cell r="Q15">
            <v>30</v>
          </cell>
          <cell r="S15" t="str">
            <v>Intradomiciliario</v>
          </cell>
          <cell r="U15" t="str">
            <v>Sí</v>
          </cell>
          <cell r="W15" t="str">
            <v>No</v>
          </cell>
          <cell r="Y15" t="str">
            <v>No</v>
          </cell>
          <cell r="Z15" t="str">
            <v>S/R</v>
          </cell>
          <cell r="AB15" t="str">
            <v>No</v>
          </cell>
          <cell r="AE15" t="str">
            <v>S/R</v>
          </cell>
        </row>
        <row r="16">
          <cell r="F16">
            <v>150</v>
          </cell>
          <cell r="Q16">
            <v>17</v>
          </cell>
          <cell r="S16" t="str">
            <v>Intradomiciliario</v>
          </cell>
          <cell r="U16" t="str">
            <v>Sí</v>
          </cell>
          <cell r="W16" t="str">
            <v>No</v>
          </cell>
          <cell r="Y16" t="str">
            <v>No</v>
          </cell>
          <cell r="Z16" t="str">
            <v>S/R</v>
          </cell>
          <cell r="AB16" t="str">
            <v>S/R</v>
          </cell>
          <cell r="AE16" t="str">
            <v>S/R</v>
          </cell>
        </row>
        <row r="17">
          <cell r="F17">
            <v>118</v>
          </cell>
          <cell r="Q17">
            <v>41</v>
          </cell>
          <cell r="S17" t="str">
            <v>Intradomiciliario</v>
          </cell>
          <cell r="U17" t="str">
            <v>Sí</v>
          </cell>
          <cell r="W17" t="str">
            <v>No</v>
          </cell>
          <cell r="Y17" t="str">
            <v>No</v>
          </cell>
          <cell r="Z17" t="str">
            <v>S/R</v>
          </cell>
          <cell r="AB17" t="str">
            <v>S/R</v>
          </cell>
          <cell r="AE17" t="str">
            <v>S/R</v>
          </cell>
        </row>
        <row r="18">
          <cell r="F18">
            <v>51</v>
          </cell>
          <cell r="Q18">
            <v>13</v>
          </cell>
          <cell r="S18" t="str">
            <v>Intradomiciliario</v>
          </cell>
          <cell r="U18" t="str">
            <v>Sí</v>
          </cell>
          <cell r="W18" t="str">
            <v>No</v>
          </cell>
          <cell r="Y18" t="str">
            <v>No</v>
          </cell>
          <cell r="Z18" t="str">
            <v>S/R</v>
          </cell>
          <cell r="AB18" t="str">
            <v>No</v>
          </cell>
          <cell r="AE18" t="str">
            <v>S/R</v>
          </cell>
        </row>
        <row r="19">
          <cell r="F19">
            <v>150</v>
          </cell>
          <cell r="Q19">
            <v>5</v>
          </cell>
          <cell r="S19" t="str">
            <v>S/R</v>
          </cell>
          <cell r="U19" t="str">
            <v>S/R</v>
          </cell>
          <cell r="W19" t="str">
            <v>S/R</v>
          </cell>
          <cell r="Y19" t="str">
            <v>S/R</v>
          </cell>
          <cell r="Z19" t="str">
            <v>S/R</v>
          </cell>
          <cell r="AB19" t="str">
            <v>S/R</v>
          </cell>
          <cell r="AE19" t="str">
            <v>S/R</v>
          </cell>
        </row>
        <row r="20">
          <cell r="F20">
            <v>150</v>
          </cell>
          <cell r="Q20">
            <v>20</v>
          </cell>
          <cell r="S20" t="str">
            <v>S/R</v>
          </cell>
          <cell r="U20" t="str">
            <v>S/R</v>
          </cell>
          <cell r="W20" t="str">
            <v>S/R</v>
          </cell>
          <cell r="Y20" t="str">
            <v>S/R</v>
          </cell>
          <cell r="Z20" t="str">
            <v>S/R</v>
          </cell>
          <cell r="AB20" t="str">
            <v>S/R</v>
          </cell>
          <cell r="AE20" t="str">
            <v>S/R</v>
          </cell>
        </row>
        <row r="21">
          <cell r="F21">
            <v>150</v>
          </cell>
          <cell r="Q21">
            <v>65</v>
          </cell>
          <cell r="S21" t="str">
            <v>S/R</v>
          </cell>
          <cell r="U21" t="str">
            <v>S/R</v>
          </cell>
          <cell r="W21" t="str">
            <v>S/R</v>
          </cell>
          <cell r="Y21" t="str">
            <v>S/R</v>
          </cell>
          <cell r="Z21" t="str">
            <v>S/R</v>
          </cell>
          <cell r="AB21" t="str">
            <v>S/R</v>
          </cell>
          <cell r="AE21" t="str">
            <v>S/R</v>
          </cell>
        </row>
        <row r="22">
          <cell r="F22">
            <v>13</v>
          </cell>
          <cell r="Q22">
            <v>16</v>
          </cell>
          <cell r="S22" t="str">
            <v>Intradomiciliario</v>
          </cell>
          <cell r="U22" t="str">
            <v>Sí</v>
          </cell>
          <cell r="W22" t="str">
            <v>No</v>
          </cell>
          <cell r="Y22" t="str">
            <v>No</v>
          </cell>
          <cell r="Z22" t="str">
            <v>S/R</v>
          </cell>
          <cell r="AB22" t="str">
            <v>No</v>
          </cell>
          <cell r="AE22" t="str">
            <v>S/R</v>
          </cell>
        </row>
        <row r="23">
          <cell r="F23">
            <v>13</v>
          </cell>
          <cell r="Q23">
            <v>39</v>
          </cell>
          <cell r="S23" t="str">
            <v>Intradomiciliario</v>
          </cell>
          <cell r="U23" t="str">
            <v>Sí</v>
          </cell>
          <cell r="W23" t="str">
            <v>No</v>
          </cell>
          <cell r="Y23" t="str">
            <v>No</v>
          </cell>
          <cell r="Z23" t="str">
            <v>S/R</v>
          </cell>
          <cell r="AB23" t="str">
            <v>No</v>
          </cell>
          <cell r="AE23" t="str">
            <v>S/R</v>
          </cell>
        </row>
        <row r="24">
          <cell r="F24">
            <v>13</v>
          </cell>
          <cell r="Q24">
            <v>21</v>
          </cell>
          <cell r="S24" t="str">
            <v>Intradomiciliario</v>
          </cell>
          <cell r="U24" t="str">
            <v>Sí</v>
          </cell>
          <cell r="W24" t="str">
            <v>No</v>
          </cell>
          <cell r="Y24" t="str">
            <v>No</v>
          </cell>
          <cell r="Z24" t="str">
            <v>S/R</v>
          </cell>
          <cell r="AB24" t="str">
            <v>No</v>
          </cell>
          <cell r="AE24" t="str">
            <v>S/R</v>
          </cell>
        </row>
        <row r="25">
          <cell r="F25">
            <v>13</v>
          </cell>
          <cell r="Q25">
            <v>26</v>
          </cell>
          <cell r="S25" t="str">
            <v>Intradomiciliario</v>
          </cell>
          <cell r="U25" t="str">
            <v>Sí</v>
          </cell>
          <cell r="W25" t="str">
            <v>No</v>
          </cell>
          <cell r="Y25" t="str">
            <v>No</v>
          </cell>
          <cell r="Z25" t="str">
            <v>S/R</v>
          </cell>
          <cell r="AB25" t="str">
            <v>No</v>
          </cell>
          <cell r="AE25" t="str">
            <v>S/R</v>
          </cell>
        </row>
        <row r="26">
          <cell r="F26">
            <v>13</v>
          </cell>
          <cell r="Q26">
            <v>8</v>
          </cell>
          <cell r="S26" t="str">
            <v>Intradomiciliario</v>
          </cell>
          <cell r="U26" t="str">
            <v>Sí</v>
          </cell>
          <cell r="W26" t="str">
            <v>No</v>
          </cell>
          <cell r="Y26" t="str">
            <v>No</v>
          </cell>
          <cell r="Z26" t="str">
            <v>S/R</v>
          </cell>
          <cell r="AB26" t="str">
            <v>No</v>
          </cell>
          <cell r="AE26" t="str">
            <v>S/R</v>
          </cell>
        </row>
        <row r="27">
          <cell r="F27">
            <v>13</v>
          </cell>
          <cell r="Q27">
            <v>21</v>
          </cell>
          <cell r="S27" t="str">
            <v>Intradomiciliario</v>
          </cell>
          <cell r="U27" t="str">
            <v>Sí</v>
          </cell>
          <cell r="W27" t="str">
            <v>No</v>
          </cell>
          <cell r="Y27" t="str">
            <v>No</v>
          </cell>
          <cell r="Z27" t="str">
            <v>S/R</v>
          </cell>
          <cell r="AB27" t="str">
            <v>No</v>
          </cell>
          <cell r="AE27" t="str">
            <v>S/R</v>
          </cell>
        </row>
        <row r="28">
          <cell r="F28">
            <v>16</v>
          </cell>
          <cell r="Q28">
            <v>28</v>
          </cell>
          <cell r="S28" t="str">
            <v>S/R</v>
          </cell>
          <cell r="U28" t="str">
            <v>S/R</v>
          </cell>
          <cell r="W28" t="str">
            <v>S/R</v>
          </cell>
          <cell r="Y28" t="str">
            <v>S/R</v>
          </cell>
          <cell r="Z28" t="str">
            <v>S/R</v>
          </cell>
          <cell r="AB28" t="str">
            <v>S/R</v>
          </cell>
          <cell r="AE28" t="str">
            <v>S/R</v>
          </cell>
        </row>
        <row r="29">
          <cell r="F29">
            <v>13</v>
          </cell>
          <cell r="Q29">
            <v>58</v>
          </cell>
          <cell r="S29" t="str">
            <v>Intradomiciliario</v>
          </cell>
          <cell r="U29" t="str">
            <v>Sí</v>
          </cell>
          <cell r="W29" t="str">
            <v>No</v>
          </cell>
          <cell r="Y29" t="str">
            <v>No</v>
          </cell>
          <cell r="Z29" t="str">
            <v>S/R</v>
          </cell>
          <cell r="AB29" t="str">
            <v>No</v>
          </cell>
          <cell r="AE29" t="str">
            <v>S/R</v>
          </cell>
        </row>
        <row r="30">
          <cell r="F30">
            <v>13</v>
          </cell>
          <cell r="Q30">
            <v>72</v>
          </cell>
          <cell r="S30" t="str">
            <v>Intradomiciliario</v>
          </cell>
          <cell r="U30" t="str">
            <v>Sí</v>
          </cell>
          <cell r="W30" t="str">
            <v>No</v>
          </cell>
          <cell r="Y30" t="str">
            <v>No</v>
          </cell>
          <cell r="Z30" t="str">
            <v>S/R</v>
          </cell>
          <cell r="AB30" t="str">
            <v>No</v>
          </cell>
          <cell r="AE30" t="str">
            <v>S/R</v>
          </cell>
        </row>
        <row r="31">
          <cell r="F31">
            <v>13</v>
          </cell>
          <cell r="Q31">
            <v>51</v>
          </cell>
          <cell r="S31" t="str">
            <v>Intradomiciliario</v>
          </cell>
          <cell r="U31" t="str">
            <v>Sí</v>
          </cell>
          <cell r="W31" t="str">
            <v>No</v>
          </cell>
          <cell r="Y31" t="str">
            <v>No</v>
          </cell>
          <cell r="Z31" t="str">
            <v>S/R</v>
          </cell>
          <cell r="AB31" t="str">
            <v>No</v>
          </cell>
          <cell r="AE31" t="str">
            <v>S/R</v>
          </cell>
        </row>
        <row r="32">
          <cell r="F32">
            <v>13</v>
          </cell>
          <cell r="Q32">
            <v>16</v>
          </cell>
          <cell r="S32" t="str">
            <v>Intradomiciliario</v>
          </cell>
          <cell r="U32" t="str">
            <v>Sí</v>
          </cell>
          <cell r="W32" t="str">
            <v>No</v>
          </cell>
          <cell r="Y32" t="str">
            <v>No</v>
          </cell>
          <cell r="Z32" t="str">
            <v>S/R</v>
          </cell>
          <cell r="AB32" t="str">
            <v>No</v>
          </cell>
          <cell r="AE32" t="str">
            <v>S/R</v>
          </cell>
        </row>
        <row r="33">
          <cell r="F33">
            <v>13</v>
          </cell>
          <cell r="Q33">
            <v>52</v>
          </cell>
          <cell r="S33" t="str">
            <v>Intradomiciliario</v>
          </cell>
          <cell r="U33" t="str">
            <v>Sí</v>
          </cell>
          <cell r="W33" t="str">
            <v>No</v>
          </cell>
          <cell r="Y33" t="str">
            <v>No</v>
          </cell>
          <cell r="Z33" t="str">
            <v>S/R</v>
          </cell>
          <cell r="AB33" t="str">
            <v>No</v>
          </cell>
          <cell r="AE33" t="str">
            <v>S/R</v>
          </cell>
        </row>
        <row r="34">
          <cell r="F34">
            <v>13</v>
          </cell>
          <cell r="Q34">
            <v>21</v>
          </cell>
          <cell r="S34" t="str">
            <v>Intradomiciliario</v>
          </cell>
          <cell r="U34" t="str">
            <v>Sí</v>
          </cell>
          <cell r="W34" t="str">
            <v>No</v>
          </cell>
          <cell r="Y34" t="str">
            <v>No</v>
          </cell>
          <cell r="Z34" t="str">
            <v>S/R</v>
          </cell>
          <cell r="AB34" t="str">
            <v>No</v>
          </cell>
          <cell r="AE34" t="str">
            <v>S/R</v>
          </cell>
        </row>
        <row r="35">
          <cell r="F35">
            <v>51</v>
          </cell>
          <cell r="Q35">
            <v>4</v>
          </cell>
          <cell r="S35" t="str">
            <v>Intradomiciliario</v>
          </cell>
          <cell r="U35" t="str">
            <v>Sí</v>
          </cell>
          <cell r="W35" t="str">
            <v>No</v>
          </cell>
          <cell r="Y35" t="str">
            <v>Sí</v>
          </cell>
          <cell r="Z35" t="str">
            <v>Si</v>
          </cell>
          <cell r="AB35" t="str">
            <v>S/R</v>
          </cell>
          <cell r="AE35" t="str">
            <v>S/R</v>
          </cell>
        </row>
        <row r="36">
          <cell r="F36">
            <v>13</v>
          </cell>
          <cell r="Q36">
            <v>44</v>
          </cell>
          <cell r="S36" t="str">
            <v>Intradomiciliario</v>
          </cell>
          <cell r="U36" t="str">
            <v>Sí</v>
          </cell>
          <cell r="W36" t="str">
            <v>No</v>
          </cell>
          <cell r="Y36" t="str">
            <v>No</v>
          </cell>
          <cell r="Z36" t="str">
            <v>S/R</v>
          </cell>
          <cell r="AB36" t="str">
            <v>No</v>
          </cell>
          <cell r="AE36" t="str">
            <v>S/R</v>
          </cell>
        </row>
        <row r="37">
          <cell r="F37">
            <v>25</v>
          </cell>
          <cell r="Q37">
            <v>4</v>
          </cell>
          <cell r="S37" t="str">
            <v>Intradomiciliario</v>
          </cell>
          <cell r="U37" t="str">
            <v>Sí</v>
          </cell>
          <cell r="W37" t="str">
            <v>No</v>
          </cell>
          <cell r="Y37" t="str">
            <v>Sí</v>
          </cell>
          <cell r="Z37" t="str">
            <v>Si</v>
          </cell>
          <cell r="AB37" t="str">
            <v>S/R</v>
          </cell>
          <cell r="AE37" t="str">
            <v>S/R</v>
          </cell>
        </row>
        <row r="38">
          <cell r="F38">
            <v>26</v>
          </cell>
          <cell r="Q38">
            <v>48</v>
          </cell>
          <cell r="S38" t="str">
            <v>Intradomiciliario</v>
          </cell>
          <cell r="U38" t="str">
            <v>Sí</v>
          </cell>
          <cell r="W38" t="str">
            <v>No</v>
          </cell>
          <cell r="Y38" t="str">
            <v>No</v>
          </cell>
          <cell r="Z38" t="str">
            <v>S/R</v>
          </cell>
          <cell r="AB38" t="str">
            <v>No</v>
          </cell>
          <cell r="AE38" t="str">
            <v>S/R</v>
          </cell>
        </row>
        <row r="39">
          <cell r="F39">
            <v>26</v>
          </cell>
          <cell r="Q39">
            <v>13</v>
          </cell>
          <cell r="S39" t="str">
            <v>Intradomiciliario</v>
          </cell>
          <cell r="U39" t="str">
            <v>Sí</v>
          </cell>
          <cell r="W39" t="str">
            <v>No</v>
          </cell>
          <cell r="Y39" t="str">
            <v>No</v>
          </cell>
          <cell r="Z39" t="str">
            <v>S/R</v>
          </cell>
          <cell r="AB39" t="str">
            <v>No</v>
          </cell>
          <cell r="AE39" t="str">
            <v>S/R</v>
          </cell>
        </row>
        <row r="40">
          <cell r="F40">
            <v>25</v>
          </cell>
          <cell r="Q40">
            <v>32</v>
          </cell>
          <cell r="S40" t="str">
            <v>Intradomiciliario</v>
          </cell>
          <cell r="U40" t="str">
            <v>Sí</v>
          </cell>
          <cell r="W40" t="str">
            <v>No</v>
          </cell>
          <cell r="Y40" t="str">
            <v>No</v>
          </cell>
          <cell r="Z40" t="str">
            <v>S/R</v>
          </cell>
          <cell r="AB40" t="str">
            <v>S/R</v>
          </cell>
          <cell r="AE40" t="str">
            <v>S/R</v>
          </cell>
        </row>
        <row r="41">
          <cell r="F41">
            <v>275</v>
          </cell>
          <cell r="Q41">
            <v>46</v>
          </cell>
          <cell r="S41" t="str">
            <v>Intradomiciliario</v>
          </cell>
          <cell r="U41" t="str">
            <v>Sí</v>
          </cell>
          <cell r="W41" t="str">
            <v>No</v>
          </cell>
          <cell r="Y41" t="str">
            <v>No</v>
          </cell>
          <cell r="Z41" t="str">
            <v>S/R</v>
          </cell>
          <cell r="AB41" t="str">
            <v>No</v>
          </cell>
          <cell r="AE41" t="str">
            <v>S/R</v>
          </cell>
        </row>
        <row r="42">
          <cell r="F42">
            <v>275</v>
          </cell>
          <cell r="Q42">
            <v>14</v>
          </cell>
          <cell r="S42" t="str">
            <v>Intradomiciliario</v>
          </cell>
          <cell r="U42" t="str">
            <v>Sí</v>
          </cell>
          <cell r="W42" t="str">
            <v>No</v>
          </cell>
          <cell r="Y42" t="str">
            <v>No</v>
          </cell>
          <cell r="Z42" t="str">
            <v>S/R</v>
          </cell>
          <cell r="AB42" t="str">
            <v>No</v>
          </cell>
          <cell r="AE42" t="str">
            <v>S/R</v>
          </cell>
        </row>
        <row r="43">
          <cell r="F43">
            <v>275</v>
          </cell>
          <cell r="Q43">
            <v>46</v>
          </cell>
          <cell r="S43" t="str">
            <v>Intradomiciliario</v>
          </cell>
          <cell r="U43" t="str">
            <v>Sí</v>
          </cell>
          <cell r="W43" t="str">
            <v>No</v>
          </cell>
          <cell r="Y43" t="str">
            <v>No</v>
          </cell>
          <cell r="Z43" t="str">
            <v>S/R</v>
          </cell>
          <cell r="AB43" t="str">
            <v>No</v>
          </cell>
          <cell r="AE43" t="str">
            <v>S/R</v>
          </cell>
        </row>
        <row r="44">
          <cell r="F44">
            <v>24</v>
          </cell>
          <cell r="Q44">
            <v>4</v>
          </cell>
          <cell r="S44" t="str">
            <v>Intradomiciliario</v>
          </cell>
          <cell r="U44" t="str">
            <v>Sí</v>
          </cell>
          <cell r="W44" t="str">
            <v>No</v>
          </cell>
          <cell r="Y44" t="str">
            <v>Sí</v>
          </cell>
          <cell r="Z44" t="str">
            <v>Si</v>
          </cell>
          <cell r="AB44" t="str">
            <v>S/R</v>
          </cell>
          <cell r="AE44" t="str">
            <v>S/R</v>
          </cell>
        </row>
        <row r="45">
          <cell r="F45">
            <v>54</v>
          </cell>
          <cell r="Q45">
            <v>13</v>
          </cell>
          <cell r="S45" t="str">
            <v>Intradomiciliario</v>
          </cell>
          <cell r="U45" t="str">
            <v>Sí</v>
          </cell>
          <cell r="W45" t="str">
            <v>No</v>
          </cell>
          <cell r="Y45" t="str">
            <v>No</v>
          </cell>
          <cell r="Z45" t="str">
            <v>S/R</v>
          </cell>
          <cell r="AB45" t="str">
            <v>S/R</v>
          </cell>
          <cell r="AE45" t="str">
            <v>S/R</v>
          </cell>
        </row>
        <row r="46">
          <cell r="F46">
            <v>24</v>
          </cell>
          <cell r="Q46">
            <v>20</v>
          </cell>
          <cell r="S46" t="str">
            <v>Intradomiciliario</v>
          </cell>
          <cell r="U46" t="str">
            <v>Sí</v>
          </cell>
          <cell r="W46" t="str">
            <v>No</v>
          </cell>
          <cell r="Y46" t="str">
            <v>No</v>
          </cell>
          <cell r="Z46" t="str">
            <v>S/R</v>
          </cell>
          <cell r="AB46" t="str">
            <v>S/R</v>
          </cell>
          <cell r="AE46" t="str">
            <v>S/R</v>
          </cell>
        </row>
        <row r="47">
          <cell r="F47">
            <v>24</v>
          </cell>
          <cell r="Q47">
            <v>26</v>
          </cell>
          <cell r="S47" t="str">
            <v>Intradomiciliario</v>
          </cell>
          <cell r="U47" t="str">
            <v>Sí</v>
          </cell>
          <cell r="W47" t="str">
            <v>No</v>
          </cell>
          <cell r="Y47" t="str">
            <v>No</v>
          </cell>
          <cell r="Z47" t="str">
            <v>S/R</v>
          </cell>
          <cell r="AB47" t="str">
            <v>S/R</v>
          </cell>
          <cell r="AE47" t="str">
            <v>S/R</v>
          </cell>
        </row>
        <row r="48">
          <cell r="F48">
            <v>24</v>
          </cell>
          <cell r="Q48">
            <v>28</v>
          </cell>
          <cell r="S48" t="str">
            <v>Intradomiciliario</v>
          </cell>
          <cell r="U48" t="str">
            <v>Sí</v>
          </cell>
          <cell r="W48" t="str">
            <v>No</v>
          </cell>
          <cell r="Y48" t="str">
            <v>No</v>
          </cell>
          <cell r="Z48" t="str">
            <v>S/R</v>
          </cell>
          <cell r="AB48" t="str">
            <v>S/R</v>
          </cell>
          <cell r="AE48" t="str">
            <v>S/R</v>
          </cell>
        </row>
        <row r="49">
          <cell r="F49">
            <v>24</v>
          </cell>
          <cell r="Q49">
            <v>51</v>
          </cell>
          <cell r="S49" t="str">
            <v>Intradomiciliario</v>
          </cell>
          <cell r="U49" t="str">
            <v>Sí</v>
          </cell>
          <cell r="W49" t="str">
            <v>No</v>
          </cell>
          <cell r="Y49" t="str">
            <v>No</v>
          </cell>
          <cell r="Z49" t="str">
            <v>S/R</v>
          </cell>
          <cell r="AB49" t="str">
            <v>S/R</v>
          </cell>
          <cell r="AE49" t="str">
            <v>S/R</v>
          </cell>
        </row>
        <row r="50">
          <cell r="F50">
            <v>24</v>
          </cell>
          <cell r="Q50">
            <v>48</v>
          </cell>
          <cell r="S50" t="str">
            <v>Intradomiciliario</v>
          </cell>
          <cell r="U50" t="str">
            <v>Sí</v>
          </cell>
          <cell r="W50" t="str">
            <v>No</v>
          </cell>
          <cell r="Y50" t="str">
            <v>No</v>
          </cell>
          <cell r="Z50" t="str">
            <v>S/R</v>
          </cell>
          <cell r="AB50" t="str">
            <v>S/R</v>
          </cell>
          <cell r="AE50" t="str">
            <v>S/R</v>
          </cell>
        </row>
        <row r="51">
          <cell r="F51">
            <v>24</v>
          </cell>
          <cell r="Q51">
            <v>41</v>
          </cell>
          <cell r="S51" t="str">
            <v>Intradomiciliario</v>
          </cell>
          <cell r="U51" t="str">
            <v>Sí</v>
          </cell>
          <cell r="W51" t="str">
            <v>No</v>
          </cell>
          <cell r="Y51" t="str">
            <v>No</v>
          </cell>
          <cell r="Z51" t="str">
            <v>S/R</v>
          </cell>
          <cell r="AB51" t="str">
            <v>S/R</v>
          </cell>
          <cell r="AE51" t="str">
            <v>S/R</v>
          </cell>
        </row>
        <row r="52">
          <cell r="F52">
            <v>24</v>
          </cell>
          <cell r="Q52">
            <v>41</v>
          </cell>
          <cell r="S52" t="str">
            <v>Intradomiciliario</v>
          </cell>
          <cell r="U52" t="str">
            <v>Sí</v>
          </cell>
          <cell r="W52" t="str">
            <v>No</v>
          </cell>
          <cell r="Y52" t="str">
            <v>No</v>
          </cell>
          <cell r="Z52" t="str">
            <v>S/R</v>
          </cell>
          <cell r="AB52" t="str">
            <v>S/R</v>
          </cell>
          <cell r="AE52" t="str">
            <v>S/R</v>
          </cell>
        </row>
        <row r="53">
          <cell r="F53">
            <v>24</v>
          </cell>
          <cell r="Q53">
            <v>65</v>
          </cell>
          <cell r="S53" t="str">
            <v>Intradomiciliario</v>
          </cell>
          <cell r="U53" t="str">
            <v>Sí</v>
          </cell>
          <cell r="W53" t="str">
            <v>No</v>
          </cell>
          <cell r="Y53" t="str">
            <v>No</v>
          </cell>
          <cell r="Z53" t="str">
            <v>S/R</v>
          </cell>
          <cell r="AB53" t="str">
            <v>S/R</v>
          </cell>
          <cell r="AE53" t="str">
            <v>S/R</v>
          </cell>
        </row>
        <row r="54">
          <cell r="F54">
            <v>24</v>
          </cell>
          <cell r="Q54">
            <v>10</v>
          </cell>
          <cell r="S54" t="str">
            <v>Intradomiciliario</v>
          </cell>
          <cell r="U54" t="str">
            <v>Sí</v>
          </cell>
          <cell r="W54" t="str">
            <v>No</v>
          </cell>
          <cell r="Y54" t="str">
            <v>No</v>
          </cell>
          <cell r="Z54" t="str">
            <v>S/R</v>
          </cell>
          <cell r="AB54" t="str">
            <v>S/R</v>
          </cell>
          <cell r="AE54" t="str">
            <v>S/R</v>
          </cell>
        </row>
        <row r="55">
          <cell r="F55">
            <v>32</v>
          </cell>
          <cell r="Q55">
            <v>43</v>
          </cell>
          <cell r="S55" t="str">
            <v>S/R</v>
          </cell>
          <cell r="U55" t="str">
            <v>S/R</v>
          </cell>
          <cell r="W55" t="str">
            <v>S/R</v>
          </cell>
          <cell r="Y55" t="str">
            <v>S/R</v>
          </cell>
          <cell r="Z55" t="str">
            <v>S/R</v>
          </cell>
          <cell r="AB55" t="str">
            <v>S/R</v>
          </cell>
          <cell r="AE55" t="str">
            <v>S/R</v>
          </cell>
        </row>
        <row r="56">
          <cell r="F56">
            <v>32</v>
          </cell>
          <cell r="Q56">
            <v>42</v>
          </cell>
          <cell r="S56" t="str">
            <v>Intradomiciliario</v>
          </cell>
          <cell r="U56" t="str">
            <v>No</v>
          </cell>
          <cell r="W56" t="str">
            <v>No</v>
          </cell>
          <cell r="Y56" t="str">
            <v>No</v>
          </cell>
          <cell r="Z56" t="str">
            <v>S/R</v>
          </cell>
          <cell r="AB56" t="str">
            <v>No</v>
          </cell>
          <cell r="AE56" t="str">
            <v>S/R</v>
          </cell>
        </row>
        <row r="57">
          <cell r="F57">
            <v>32</v>
          </cell>
          <cell r="Q57">
            <v>45</v>
          </cell>
          <cell r="S57" t="str">
            <v>S/R</v>
          </cell>
          <cell r="U57" t="str">
            <v>S/R</v>
          </cell>
          <cell r="W57" t="str">
            <v>S/R</v>
          </cell>
          <cell r="Y57" t="str">
            <v>S/R</v>
          </cell>
          <cell r="Z57" t="str">
            <v>S/R</v>
          </cell>
          <cell r="AB57" t="str">
            <v>S/R</v>
          </cell>
          <cell r="AE57" t="str">
            <v>S/R</v>
          </cell>
        </row>
        <row r="58">
          <cell r="F58">
            <v>32</v>
          </cell>
          <cell r="Q58">
            <v>81</v>
          </cell>
          <cell r="S58" t="str">
            <v>Intradomiciliario</v>
          </cell>
          <cell r="U58" t="str">
            <v>Sí</v>
          </cell>
          <cell r="W58" t="str">
            <v>No</v>
          </cell>
          <cell r="Y58" t="str">
            <v>No</v>
          </cell>
          <cell r="Z58" t="str">
            <v>S/R</v>
          </cell>
          <cell r="AB58" t="str">
            <v>No</v>
          </cell>
          <cell r="AE58" t="str">
            <v>S/R</v>
          </cell>
        </row>
        <row r="59">
          <cell r="F59">
            <v>32</v>
          </cell>
          <cell r="Q59">
            <v>30</v>
          </cell>
          <cell r="S59" t="str">
            <v>Intradomiciliario</v>
          </cell>
          <cell r="U59" t="str">
            <v>Sí</v>
          </cell>
          <cell r="W59" t="str">
            <v>No</v>
          </cell>
          <cell r="Y59" t="str">
            <v>No</v>
          </cell>
          <cell r="Z59" t="str">
            <v>No</v>
          </cell>
          <cell r="AB59" t="str">
            <v>S/R</v>
          </cell>
          <cell r="AE59" t="str">
            <v>S/R</v>
          </cell>
        </row>
        <row r="60">
          <cell r="F60">
            <v>25</v>
          </cell>
          <cell r="Q60">
            <v>64</v>
          </cell>
          <cell r="S60" t="str">
            <v>Intradomiciliario</v>
          </cell>
          <cell r="U60" t="str">
            <v>Sí</v>
          </cell>
          <cell r="W60" t="str">
            <v>No</v>
          </cell>
          <cell r="Y60" t="str">
            <v>No</v>
          </cell>
          <cell r="Z60" t="str">
            <v>S/R</v>
          </cell>
          <cell r="AB60" t="str">
            <v>S/R</v>
          </cell>
          <cell r="AE60" t="str">
            <v>S/R</v>
          </cell>
        </row>
        <row r="61">
          <cell r="F61">
            <v>32</v>
          </cell>
          <cell r="Q61">
            <v>11</v>
          </cell>
          <cell r="S61" t="str">
            <v>Intradomiciliario</v>
          </cell>
          <cell r="U61" t="str">
            <v>Sí</v>
          </cell>
          <cell r="W61" t="str">
            <v>No</v>
          </cell>
          <cell r="Y61" t="str">
            <v>No</v>
          </cell>
          <cell r="Z61" t="str">
            <v>S/R</v>
          </cell>
          <cell r="AB61" t="str">
            <v>No</v>
          </cell>
          <cell r="AE61" t="str">
            <v>S/R</v>
          </cell>
        </row>
        <row r="62">
          <cell r="F62">
            <v>182</v>
          </cell>
          <cell r="Q62">
            <v>12</v>
          </cell>
          <cell r="S62" t="str">
            <v>S/R</v>
          </cell>
          <cell r="U62" t="str">
            <v>S/R</v>
          </cell>
          <cell r="W62" t="str">
            <v>S/R</v>
          </cell>
          <cell r="Y62" t="str">
            <v>S/R</v>
          </cell>
          <cell r="Z62" t="str">
            <v>S/R</v>
          </cell>
          <cell r="AB62" t="str">
            <v>S/R</v>
          </cell>
          <cell r="AE62" t="str">
            <v>S/R</v>
          </cell>
        </row>
        <row r="63">
          <cell r="F63">
            <v>13</v>
          </cell>
          <cell r="Q63">
            <v>14</v>
          </cell>
          <cell r="S63" t="str">
            <v>Intradomiciliario</v>
          </cell>
          <cell r="U63" t="str">
            <v>Sí</v>
          </cell>
          <cell r="W63" t="str">
            <v>No</v>
          </cell>
          <cell r="Y63" t="str">
            <v>No</v>
          </cell>
          <cell r="Z63" t="str">
            <v>S/R</v>
          </cell>
          <cell r="AB63" t="str">
            <v>S/R</v>
          </cell>
          <cell r="AE63" t="str">
            <v>S/R</v>
          </cell>
        </row>
        <row r="64">
          <cell r="F64">
            <v>13</v>
          </cell>
          <cell r="Q64">
            <v>20</v>
          </cell>
          <cell r="S64" t="str">
            <v>Intradomiciliario</v>
          </cell>
          <cell r="U64" t="str">
            <v>Sí</v>
          </cell>
          <cell r="W64" t="str">
            <v>No</v>
          </cell>
          <cell r="Y64" t="str">
            <v>No</v>
          </cell>
          <cell r="Z64" t="str">
            <v>S/R</v>
          </cell>
          <cell r="AB64" t="str">
            <v>S/R</v>
          </cell>
          <cell r="AE64" t="str">
            <v>S/R</v>
          </cell>
        </row>
        <row r="65">
          <cell r="F65">
            <v>51</v>
          </cell>
          <cell r="Q65">
            <v>66</v>
          </cell>
          <cell r="S65" t="str">
            <v>Intradomiciliario</v>
          </cell>
          <cell r="U65" t="str">
            <v>Sí</v>
          </cell>
          <cell r="W65" t="str">
            <v>No</v>
          </cell>
          <cell r="Y65" t="str">
            <v>No</v>
          </cell>
          <cell r="Z65" t="str">
            <v>S/R</v>
          </cell>
          <cell r="AB65" t="str">
            <v>S/R</v>
          </cell>
          <cell r="AE65" t="str">
            <v>S/R</v>
          </cell>
        </row>
        <row r="66">
          <cell r="F66">
            <v>51</v>
          </cell>
          <cell r="Q66">
            <v>32</v>
          </cell>
          <cell r="S66" t="str">
            <v>Intradomiciliario</v>
          </cell>
          <cell r="U66" t="str">
            <v>Sí</v>
          </cell>
          <cell r="W66" t="str">
            <v>No</v>
          </cell>
          <cell r="Y66" t="str">
            <v>No</v>
          </cell>
          <cell r="Z66" t="str">
            <v>S/R</v>
          </cell>
          <cell r="AB66" t="str">
            <v>S/R</v>
          </cell>
          <cell r="AE66" t="str">
            <v>S/R</v>
          </cell>
        </row>
        <row r="67">
          <cell r="F67">
            <v>13</v>
          </cell>
          <cell r="Q67">
            <v>47</v>
          </cell>
          <cell r="S67" t="str">
            <v>Intradomiciliario</v>
          </cell>
          <cell r="U67" t="str">
            <v>Sí</v>
          </cell>
          <cell r="W67" t="str">
            <v>No</v>
          </cell>
          <cell r="Y67" t="str">
            <v>No</v>
          </cell>
          <cell r="Z67" t="str">
            <v>S/R</v>
          </cell>
          <cell r="AB67" t="str">
            <v>S/R</v>
          </cell>
          <cell r="AE67" t="str">
            <v>S/R</v>
          </cell>
        </row>
        <row r="68">
          <cell r="F68">
            <v>26</v>
          </cell>
          <cell r="Q68">
            <v>40</v>
          </cell>
          <cell r="S68" t="str">
            <v>Intradomiciliario</v>
          </cell>
          <cell r="U68" t="str">
            <v>Sí</v>
          </cell>
          <cell r="W68" t="str">
            <v>No</v>
          </cell>
          <cell r="Y68" t="str">
            <v>No</v>
          </cell>
          <cell r="Z68" t="str">
            <v>S/R</v>
          </cell>
          <cell r="AB68" t="str">
            <v>S/R</v>
          </cell>
          <cell r="AE68" t="str">
            <v>S/R</v>
          </cell>
        </row>
        <row r="69">
          <cell r="F69">
            <v>9</v>
          </cell>
          <cell r="Q69">
            <v>4</v>
          </cell>
          <cell r="S69" t="str">
            <v>Intradomiciliario</v>
          </cell>
          <cell r="U69" t="str">
            <v>Sí</v>
          </cell>
          <cell r="W69" t="str">
            <v>No</v>
          </cell>
          <cell r="Y69" t="str">
            <v>No</v>
          </cell>
          <cell r="Z69" t="str">
            <v>S/R</v>
          </cell>
          <cell r="AB69" t="str">
            <v>S/R</v>
          </cell>
          <cell r="AE69" t="str">
            <v>S/R</v>
          </cell>
        </row>
        <row r="70">
          <cell r="F70">
            <v>26</v>
          </cell>
          <cell r="Q70">
            <v>65</v>
          </cell>
          <cell r="S70" t="str">
            <v>Intradomiciliario</v>
          </cell>
          <cell r="U70" t="str">
            <v>Sí</v>
          </cell>
          <cell r="W70" t="str">
            <v>No</v>
          </cell>
          <cell r="Y70" t="str">
            <v>No</v>
          </cell>
          <cell r="Z70" t="str">
            <v>S/R</v>
          </cell>
          <cell r="AB70" t="str">
            <v>S/R</v>
          </cell>
          <cell r="AE70" t="str">
            <v>S/R</v>
          </cell>
        </row>
        <row r="71">
          <cell r="F71">
            <v>26</v>
          </cell>
          <cell r="Q71">
            <v>7</v>
          </cell>
          <cell r="S71" t="str">
            <v>Intradomiciliario</v>
          </cell>
          <cell r="U71" t="str">
            <v>Sí</v>
          </cell>
          <cell r="W71" t="str">
            <v>No</v>
          </cell>
          <cell r="Y71" t="str">
            <v>No</v>
          </cell>
          <cell r="Z71" t="str">
            <v>S/R</v>
          </cell>
          <cell r="AB71" t="str">
            <v>S/R</v>
          </cell>
          <cell r="AE71" t="str">
            <v>S/R</v>
          </cell>
        </row>
        <row r="72">
          <cell r="F72">
            <v>26</v>
          </cell>
          <cell r="Q72">
            <v>26</v>
          </cell>
          <cell r="S72" t="str">
            <v>Intradomiciliario</v>
          </cell>
          <cell r="U72" t="str">
            <v>Sí</v>
          </cell>
          <cell r="W72" t="str">
            <v>No</v>
          </cell>
          <cell r="Y72" t="str">
            <v>No</v>
          </cell>
          <cell r="Z72" t="str">
            <v>S/R</v>
          </cell>
          <cell r="AB72" t="str">
            <v>S/R</v>
          </cell>
          <cell r="AE72" t="str">
            <v>S/R</v>
          </cell>
        </row>
        <row r="73">
          <cell r="F73">
            <v>51</v>
          </cell>
          <cell r="Q73">
            <v>47</v>
          </cell>
          <cell r="S73" t="str">
            <v>Intradomiciliario</v>
          </cell>
          <cell r="U73" t="str">
            <v>Sí</v>
          </cell>
          <cell r="W73" t="str">
            <v>No</v>
          </cell>
          <cell r="Y73" t="str">
            <v>No</v>
          </cell>
          <cell r="Z73" t="str">
            <v>S/R</v>
          </cell>
          <cell r="AB73" t="str">
            <v>No</v>
          </cell>
          <cell r="AE73" t="str">
            <v>S/R</v>
          </cell>
        </row>
        <row r="74">
          <cell r="F74">
            <v>51</v>
          </cell>
          <cell r="Q74">
            <v>46</v>
          </cell>
          <cell r="S74" t="str">
            <v>Intradomiciliario</v>
          </cell>
          <cell r="U74" t="str">
            <v>Sí</v>
          </cell>
          <cell r="W74" t="str">
            <v>No</v>
          </cell>
          <cell r="Y74" t="str">
            <v>No</v>
          </cell>
          <cell r="Z74" t="str">
            <v>S/R</v>
          </cell>
          <cell r="AB74" t="str">
            <v>No</v>
          </cell>
          <cell r="AE74" t="str">
            <v>S/R</v>
          </cell>
        </row>
        <row r="75">
          <cell r="F75">
            <v>23</v>
          </cell>
          <cell r="Q75">
            <v>63</v>
          </cell>
          <cell r="S75" t="str">
            <v>Extradomiciliario</v>
          </cell>
          <cell r="U75" t="str">
            <v>Sí</v>
          </cell>
          <cell r="W75" t="str">
            <v>No</v>
          </cell>
          <cell r="Y75" t="str">
            <v>No</v>
          </cell>
          <cell r="Z75" t="str">
            <v>S/R</v>
          </cell>
          <cell r="AB75" t="str">
            <v>S/R</v>
          </cell>
          <cell r="AE75" t="str">
            <v>S/R</v>
          </cell>
        </row>
        <row r="76">
          <cell r="F76">
            <v>16</v>
          </cell>
          <cell r="Q76">
            <v>4</v>
          </cell>
          <cell r="S76" t="str">
            <v>Intradomiciliario</v>
          </cell>
          <cell r="U76" t="str">
            <v>Sí</v>
          </cell>
          <cell r="W76" t="str">
            <v>No</v>
          </cell>
          <cell r="Y76" t="str">
            <v>Sí</v>
          </cell>
          <cell r="Z76" t="str">
            <v>Si</v>
          </cell>
          <cell r="AB76" t="str">
            <v>S/R</v>
          </cell>
          <cell r="AE76" t="str">
            <v>S/R</v>
          </cell>
        </row>
        <row r="77">
          <cell r="F77">
            <v>16</v>
          </cell>
          <cell r="Q77">
            <v>37</v>
          </cell>
          <cell r="S77" t="str">
            <v>Intradomiciliario</v>
          </cell>
          <cell r="U77" t="str">
            <v>Sí</v>
          </cell>
          <cell r="W77" t="str">
            <v>No</v>
          </cell>
          <cell r="Y77" t="str">
            <v>No</v>
          </cell>
          <cell r="Z77" t="str">
            <v>S/R</v>
          </cell>
          <cell r="AB77" t="str">
            <v>S/R</v>
          </cell>
          <cell r="AE77" t="str">
            <v>S/R</v>
          </cell>
        </row>
        <row r="78">
          <cell r="F78">
            <v>16</v>
          </cell>
          <cell r="Q78">
            <v>12</v>
          </cell>
          <cell r="S78" t="str">
            <v>Intradomiciliario</v>
          </cell>
          <cell r="U78" t="str">
            <v>Sí</v>
          </cell>
          <cell r="W78" t="str">
            <v>No</v>
          </cell>
          <cell r="Y78" t="str">
            <v>No</v>
          </cell>
          <cell r="Z78" t="str">
            <v>No</v>
          </cell>
          <cell r="AB78" t="str">
            <v>S/R</v>
          </cell>
          <cell r="AE78" t="str">
            <v>S/R</v>
          </cell>
        </row>
        <row r="79">
          <cell r="F79">
            <v>150</v>
          </cell>
          <cell r="Q79">
            <v>3</v>
          </cell>
          <cell r="S79" t="str">
            <v>Intradomiciliario</v>
          </cell>
          <cell r="U79" t="str">
            <v>Sí</v>
          </cell>
          <cell r="W79" t="str">
            <v>No</v>
          </cell>
          <cell r="Y79" t="str">
            <v>No</v>
          </cell>
          <cell r="Z79" t="str">
            <v>S/R</v>
          </cell>
          <cell r="AB79" t="str">
            <v>S/R</v>
          </cell>
          <cell r="AE79" t="str">
            <v>S/R</v>
          </cell>
        </row>
        <row r="80">
          <cell r="F80">
            <v>150</v>
          </cell>
          <cell r="Q80">
            <v>5</v>
          </cell>
          <cell r="S80" t="str">
            <v>Intradomiciliario</v>
          </cell>
          <cell r="U80" t="str">
            <v>Sí</v>
          </cell>
          <cell r="W80" t="str">
            <v>No</v>
          </cell>
          <cell r="Y80" t="str">
            <v>No</v>
          </cell>
          <cell r="Z80" t="str">
            <v>S/R</v>
          </cell>
          <cell r="AB80" t="str">
            <v>S/R</v>
          </cell>
          <cell r="AE80" t="str">
            <v>S/R</v>
          </cell>
        </row>
        <row r="81">
          <cell r="F81">
            <v>150</v>
          </cell>
          <cell r="Q81">
            <v>5</v>
          </cell>
          <cell r="S81" t="str">
            <v>Intradomiciliario</v>
          </cell>
          <cell r="U81" t="str">
            <v>Sí</v>
          </cell>
          <cell r="W81" t="str">
            <v>No</v>
          </cell>
          <cell r="Y81" t="str">
            <v>No</v>
          </cell>
          <cell r="Z81" t="str">
            <v>S/R</v>
          </cell>
          <cell r="AB81" t="str">
            <v>S/R</v>
          </cell>
          <cell r="AE81" t="str">
            <v>S/R</v>
          </cell>
        </row>
        <row r="82">
          <cell r="F82">
            <v>150</v>
          </cell>
          <cell r="Q82">
            <v>29</v>
          </cell>
          <cell r="S82" t="str">
            <v>Intradomiciliario</v>
          </cell>
          <cell r="U82" t="str">
            <v>Sí</v>
          </cell>
          <cell r="W82" t="str">
            <v>No</v>
          </cell>
          <cell r="Y82" t="str">
            <v>No</v>
          </cell>
          <cell r="Z82" t="str">
            <v>S/R</v>
          </cell>
          <cell r="AB82" t="str">
            <v>S/R</v>
          </cell>
          <cell r="AE82" t="str">
            <v>S/R</v>
          </cell>
        </row>
        <row r="83">
          <cell r="F83">
            <v>150</v>
          </cell>
          <cell r="Q83">
            <v>3</v>
          </cell>
          <cell r="S83" t="str">
            <v>Intradomiciliario</v>
          </cell>
          <cell r="U83" t="str">
            <v>Sí</v>
          </cell>
          <cell r="W83" t="str">
            <v>No</v>
          </cell>
          <cell r="Y83" t="str">
            <v>Sí</v>
          </cell>
          <cell r="Z83" t="str">
            <v>Si</v>
          </cell>
          <cell r="AB83" t="str">
            <v>S/R</v>
          </cell>
          <cell r="AE83" t="str">
            <v>S/R</v>
          </cell>
        </row>
        <row r="84">
          <cell r="F84">
            <v>150</v>
          </cell>
          <cell r="Q84">
            <v>12</v>
          </cell>
          <cell r="S84" t="str">
            <v>Intradomiciliario</v>
          </cell>
          <cell r="U84" t="str">
            <v>Sí</v>
          </cell>
          <cell r="W84" t="str">
            <v>No</v>
          </cell>
          <cell r="Y84" t="str">
            <v>No</v>
          </cell>
          <cell r="Z84" t="str">
            <v>S/R</v>
          </cell>
          <cell r="AB84" t="str">
            <v>S/R</v>
          </cell>
          <cell r="AE84" t="str">
            <v>S/R</v>
          </cell>
        </row>
        <row r="85">
          <cell r="F85">
            <v>150</v>
          </cell>
          <cell r="Q85">
            <v>32</v>
          </cell>
          <cell r="S85" t="str">
            <v>Intradomiciliario</v>
          </cell>
          <cell r="U85" t="str">
            <v>Sí</v>
          </cell>
          <cell r="W85" t="str">
            <v>No</v>
          </cell>
          <cell r="Y85" t="str">
            <v>No</v>
          </cell>
          <cell r="Z85" t="str">
            <v>S/R</v>
          </cell>
          <cell r="AB85" t="str">
            <v>S/R</v>
          </cell>
          <cell r="AE85" t="str">
            <v>S/R</v>
          </cell>
        </row>
        <row r="86">
          <cell r="F86">
            <v>150</v>
          </cell>
          <cell r="Q86">
            <v>17</v>
          </cell>
          <cell r="S86" t="str">
            <v>Intradomiciliario</v>
          </cell>
          <cell r="U86" t="str">
            <v>Sí</v>
          </cell>
          <cell r="W86" t="str">
            <v>No</v>
          </cell>
          <cell r="Y86" t="str">
            <v>No</v>
          </cell>
          <cell r="Z86" t="str">
            <v>S/R</v>
          </cell>
          <cell r="AB86" t="str">
            <v>S/R</v>
          </cell>
          <cell r="AE86" t="str">
            <v>S/R</v>
          </cell>
        </row>
        <row r="87">
          <cell r="F87">
            <v>150</v>
          </cell>
          <cell r="Q87">
            <v>7</v>
          </cell>
          <cell r="S87" t="str">
            <v>Intradomiciliario</v>
          </cell>
          <cell r="U87" t="str">
            <v>Sí</v>
          </cell>
          <cell r="W87" t="str">
            <v>No</v>
          </cell>
          <cell r="Y87" t="str">
            <v>No</v>
          </cell>
          <cell r="Z87" t="str">
            <v>S/R</v>
          </cell>
          <cell r="AB87" t="str">
            <v>S/R</v>
          </cell>
          <cell r="AE87" t="str">
            <v>S/R</v>
          </cell>
        </row>
        <row r="88">
          <cell r="F88">
            <v>150</v>
          </cell>
          <cell r="Q88">
            <v>9</v>
          </cell>
          <cell r="S88" t="str">
            <v>Intradomiciliario</v>
          </cell>
          <cell r="U88" t="str">
            <v>Sí</v>
          </cell>
          <cell r="W88" t="str">
            <v>No</v>
          </cell>
          <cell r="Y88" t="str">
            <v>No</v>
          </cell>
          <cell r="Z88" t="str">
            <v>S/R</v>
          </cell>
          <cell r="AB88" t="str">
            <v>S/R</v>
          </cell>
          <cell r="AE88" t="str">
            <v>S/R</v>
          </cell>
        </row>
        <row r="89">
          <cell r="F89">
            <v>150</v>
          </cell>
          <cell r="Q89">
            <v>18</v>
          </cell>
          <cell r="S89" t="str">
            <v>Intradomiciliario</v>
          </cell>
          <cell r="U89" t="str">
            <v>Sí</v>
          </cell>
          <cell r="W89" t="str">
            <v>No</v>
          </cell>
          <cell r="Y89" t="str">
            <v>No</v>
          </cell>
          <cell r="Z89" t="str">
            <v>S/R</v>
          </cell>
          <cell r="AB89" t="str">
            <v>S/R</v>
          </cell>
          <cell r="AE89" t="str">
            <v>S/R</v>
          </cell>
        </row>
        <row r="90">
          <cell r="F90">
            <v>10</v>
          </cell>
          <cell r="Q90">
            <v>19</v>
          </cell>
          <cell r="S90" t="str">
            <v>Intradomiciliario</v>
          </cell>
          <cell r="U90" t="str">
            <v>Sí</v>
          </cell>
          <cell r="W90" t="str">
            <v>No</v>
          </cell>
          <cell r="Y90" t="str">
            <v>No</v>
          </cell>
          <cell r="Z90" t="str">
            <v>S/R</v>
          </cell>
          <cell r="AB90" t="str">
            <v>S/R</v>
          </cell>
          <cell r="AE90" t="str">
            <v>S/R</v>
          </cell>
        </row>
        <row r="91">
          <cell r="F91">
            <v>275</v>
          </cell>
          <cell r="Q91">
            <v>28</v>
          </cell>
          <cell r="S91" t="str">
            <v>Intradomiciliario</v>
          </cell>
          <cell r="U91" t="str">
            <v>Sí</v>
          </cell>
          <cell r="W91" t="str">
            <v>No</v>
          </cell>
          <cell r="Y91" t="str">
            <v>No</v>
          </cell>
          <cell r="Z91" t="str">
            <v>S/R</v>
          </cell>
          <cell r="AB91" t="str">
            <v>S/R</v>
          </cell>
          <cell r="AE91" t="str">
            <v>S/R</v>
          </cell>
        </row>
        <row r="92">
          <cell r="F92">
            <v>10</v>
          </cell>
          <cell r="Q92">
            <v>9</v>
          </cell>
          <cell r="S92" t="str">
            <v>S/R</v>
          </cell>
          <cell r="U92" t="str">
            <v>S/R</v>
          </cell>
          <cell r="W92" t="str">
            <v>S/R</v>
          </cell>
          <cell r="Y92" t="str">
            <v>S/R</v>
          </cell>
          <cell r="Z92" t="str">
            <v>S/R</v>
          </cell>
          <cell r="AB92" t="str">
            <v>S/R</v>
          </cell>
          <cell r="AE92" t="str">
            <v>S/R</v>
          </cell>
        </row>
        <row r="93">
          <cell r="F93">
            <v>10</v>
          </cell>
          <cell r="Q93">
            <v>2</v>
          </cell>
          <cell r="S93" t="str">
            <v>Intradomiciliario</v>
          </cell>
          <cell r="U93" t="str">
            <v>Sí</v>
          </cell>
          <cell r="W93" t="str">
            <v>No</v>
          </cell>
          <cell r="Y93" t="str">
            <v>Sí</v>
          </cell>
          <cell r="Z93" t="str">
            <v>Si</v>
          </cell>
          <cell r="AB93" t="str">
            <v>S/R</v>
          </cell>
          <cell r="AE93" t="str">
            <v>S/R</v>
          </cell>
        </row>
        <row r="94">
          <cell r="F94">
            <v>275</v>
          </cell>
          <cell r="Q94">
            <v>66</v>
          </cell>
          <cell r="S94" t="str">
            <v>Intradomiciliario</v>
          </cell>
          <cell r="U94" t="str">
            <v>Sí</v>
          </cell>
          <cell r="W94" t="str">
            <v>No</v>
          </cell>
          <cell r="Y94" t="str">
            <v>No</v>
          </cell>
          <cell r="Z94" t="str">
            <v>S/R</v>
          </cell>
          <cell r="AB94" t="str">
            <v>S/R</v>
          </cell>
          <cell r="AE94" t="str">
            <v>S/R</v>
          </cell>
        </row>
        <row r="95">
          <cell r="F95">
            <v>275</v>
          </cell>
          <cell r="Q95">
            <v>2</v>
          </cell>
          <cell r="S95" t="str">
            <v>Intradomiciliario</v>
          </cell>
          <cell r="U95" t="str">
            <v>Sí</v>
          </cell>
          <cell r="W95" t="str">
            <v>No</v>
          </cell>
          <cell r="Y95" t="str">
            <v>Sí</v>
          </cell>
          <cell r="Z95" t="str">
            <v>Si</v>
          </cell>
          <cell r="AB95" t="str">
            <v>S/R</v>
          </cell>
          <cell r="AE95" t="str">
            <v>S/R</v>
          </cell>
        </row>
        <row r="96">
          <cell r="F96">
            <v>118</v>
          </cell>
          <cell r="Q96">
            <v>5</v>
          </cell>
          <cell r="S96" t="str">
            <v>Intradomiciliario</v>
          </cell>
          <cell r="U96" t="str">
            <v>Sí</v>
          </cell>
          <cell r="W96" t="str">
            <v>No</v>
          </cell>
          <cell r="Y96" t="str">
            <v>Sí</v>
          </cell>
          <cell r="Z96" t="str">
            <v>Si</v>
          </cell>
          <cell r="AB96" t="str">
            <v>S/R</v>
          </cell>
          <cell r="AE96" t="str">
            <v>S/R</v>
          </cell>
        </row>
        <row r="97">
          <cell r="F97">
            <v>118</v>
          </cell>
          <cell r="Q97">
            <v>7</v>
          </cell>
          <cell r="S97" t="str">
            <v>Intradomiciliario</v>
          </cell>
          <cell r="U97" t="str">
            <v>Sí</v>
          </cell>
          <cell r="W97" t="str">
            <v>No</v>
          </cell>
          <cell r="Y97" t="str">
            <v>Sí</v>
          </cell>
          <cell r="Z97" t="str">
            <v>Si</v>
          </cell>
          <cell r="AB97" t="str">
            <v>S/R</v>
          </cell>
          <cell r="AE97" t="str">
            <v>S/R</v>
          </cell>
        </row>
        <row r="98">
          <cell r="F98">
            <v>118</v>
          </cell>
          <cell r="Q98">
            <v>60</v>
          </cell>
          <cell r="S98" t="str">
            <v>S/R</v>
          </cell>
          <cell r="U98" t="str">
            <v>S/R</v>
          </cell>
          <cell r="W98" t="str">
            <v>S/R</v>
          </cell>
          <cell r="Y98" t="str">
            <v>S/R</v>
          </cell>
          <cell r="Z98" t="str">
            <v>S/R</v>
          </cell>
          <cell r="AB98" t="str">
            <v>S/R</v>
          </cell>
          <cell r="AE98" t="str">
            <v>S/R</v>
          </cell>
        </row>
        <row r="99">
          <cell r="F99">
            <v>118</v>
          </cell>
          <cell r="Q99">
            <v>1</v>
          </cell>
          <cell r="S99" t="str">
            <v>Intradomiciliario</v>
          </cell>
          <cell r="U99" t="str">
            <v>Sí</v>
          </cell>
          <cell r="W99" t="str">
            <v>No</v>
          </cell>
          <cell r="Y99" t="str">
            <v>Sí</v>
          </cell>
          <cell r="Z99" t="str">
            <v>Si</v>
          </cell>
          <cell r="AB99" t="str">
            <v>S/R</v>
          </cell>
          <cell r="AE99" t="str">
            <v>S/R</v>
          </cell>
        </row>
        <row r="100">
          <cell r="F100">
            <v>118</v>
          </cell>
          <cell r="Q100">
            <v>8</v>
          </cell>
          <cell r="S100" t="str">
            <v>Intradomiciliario</v>
          </cell>
          <cell r="U100" t="str">
            <v>Sí</v>
          </cell>
          <cell r="W100" t="str">
            <v>No</v>
          </cell>
          <cell r="Y100" t="str">
            <v>Sí</v>
          </cell>
          <cell r="Z100" t="str">
            <v>Si</v>
          </cell>
          <cell r="AB100" t="str">
            <v>S/R</v>
          </cell>
          <cell r="AE100" t="str">
            <v>S/R</v>
          </cell>
        </row>
        <row r="101">
          <cell r="F101">
            <v>118</v>
          </cell>
          <cell r="Q101">
            <v>4</v>
          </cell>
          <cell r="S101" t="str">
            <v>Intradomiciliario</v>
          </cell>
          <cell r="U101" t="str">
            <v>Sí</v>
          </cell>
          <cell r="W101" t="str">
            <v>No</v>
          </cell>
          <cell r="Y101" t="str">
            <v>Sí</v>
          </cell>
          <cell r="Z101" t="str">
            <v>Si</v>
          </cell>
          <cell r="AB101" t="str">
            <v>S/R</v>
          </cell>
          <cell r="AE101" t="str">
            <v>S/R</v>
          </cell>
        </row>
        <row r="102">
          <cell r="F102">
            <v>118</v>
          </cell>
          <cell r="Q102">
            <v>32</v>
          </cell>
          <cell r="S102" t="str">
            <v>Intradomiciliario</v>
          </cell>
          <cell r="U102" t="str">
            <v>No</v>
          </cell>
          <cell r="W102" t="str">
            <v>No</v>
          </cell>
          <cell r="Y102" t="str">
            <v>No</v>
          </cell>
          <cell r="Z102" t="str">
            <v>S/R</v>
          </cell>
          <cell r="AB102" t="str">
            <v>S/R</v>
          </cell>
          <cell r="AE102" t="str">
            <v>S/R</v>
          </cell>
        </row>
        <row r="103">
          <cell r="F103">
            <v>51</v>
          </cell>
          <cell r="Q103">
            <v>42</v>
          </cell>
          <cell r="S103" t="str">
            <v>Intradomiciliario</v>
          </cell>
          <cell r="U103" t="str">
            <v>Sí</v>
          </cell>
          <cell r="W103" t="str">
            <v>No</v>
          </cell>
          <cell r="Y103" t="str">
            <v>No</v>
          </cell>
          <cell r="Z103" t="str">
            <v>S/R</v>
          </cell>
          <cell r="AB103" t="str">
            <v>No</v>
          </cell>
          <cell r="AE103" t="str">
            <v>S/R</v>
          </cell>
        </row>
        <row r="104">
          <cell r="F104">
            <v>51</v>
          </cell>
          <cell r="Q104">
            <v>71</v>
          </cell>
          <cell r="S104" t="str">
            <v>Intradomiciliario</v>
          </cell>
          <cell r="U104" t="str">
            <v>Sí</v>
          </cell>
          <cell r="W104" t="str">
            <v>No</v>
          </cell>
          <cell r="Y104" t="str">
            <v>No</v>
          </cell>
          <cell r="Z104" t="str">
            <v>S/R</v>
          </cell>
          <cell r="AB104" t="str">
            <v>No</v>
          </cell>
          <cell r="AE104" t="str">
            <v>S/R</v>
          </cell>
        </row>
        <row r="105">
          <cell r="F105">
            <v>16</v>
          </cell>
          <cell r="Q105">
            <v>44</v>
          </cell>
          <cell r="S105" t="str">
            <v>Extradomiciliario</v>
          </cell>
          <cell r="U105" t="str">
            <v>Sí</v>
          </cell>
          <cell r="W105" t="str">
            <v>No</v>
          </cell>
          <cell r="Y105" t="str">
            <v>No</v>
          </cell>
          <cell r="Z105" t="str">
            <v>S/R</v>
          </cell>
          <cell r="AB105" t="str">
            <v>S/R</v>
          </cell>
          <cell r="AE105" t="str">
            <v>S/R</v>
          </cell>
        </row>
        <row r="106">
          <cell r="F106">
            <v>25</v>
          </cell>
          <cell r="Q106">
            <v>7</v>
          </cell>
          <cell r="S106" t="str">
            <v>Intradomiciliario</v>
          </cell>
          <cell r="U106" t="str">
            <v>Sí</v>
          </cell>
          <cell r="W106" t="str">
            <v>No</v>
          </cell>
          <cell r="Y106" t="str">
            <v>No</v>
          </cell>
          <cell r="Z106" t="str">
            <v>S/R</v>
          </cell>
          <cell r="AB106" t="str">
            <v>S/R</v>
          </cell>
          <cell r="AE106" t="str">
            <v>S/R</v>
          </cell>
        </row>
        <row r="107">
          <cell r="F107">
            <v>25</v>
          </cell>
          <cell r="Q107">
            <v>26</v>
          </cell>
          <cell r="S107" t="str">
            <v>Intradomiciliario</v>
          </cell>
          <cell r="U107" t="str">
            <v>Sí</v>
          </cell>
          <cell r="W107" t="str">
            <v>No</v>
          </cell>
          <cell r="Y107" t="str">
            <v>No</v>
          </cell>
          <cell r="Z107" t="str">
            <v>S/R</v>
          </cell>
          <cell r="AB107" t="str">
            <v>S/R</v>
          </cell>
          <cell r="AE107" t="str">
            <v>S/R</v>
          </cell>
        </row>
        <row r="108">
          <cell r="F108">
            <v>25</v>
          </cell>
          <cell r="Q108">
            <v>2</v>
          </cell>
          <cell r="S108" t="str">
            <v>Intradomiciliario</v>
          </cell>
          <cell r="U108" t="str">
            <v>Sí</v>
          </cell>
          <cell r="W108" t="str">
            <v>No</v>
          </cell>
          <cell r="Y108" t="str">
            <v>Sí</v>
          </cell>
          <cell r="Z108" t="str">
            <v>Si</v>
          </cell>
          <cell r="AB108" t="str">
            <v>S/R</v>
          </cell>
          <cell r="AE108" t="str">
            <v>S/R</v>
          </cell>
        </row>
        <row r="109">
          <cell r="F109">
            <v>25</v>
          </cell>
          <cell r="Q109">
            <v>36</v>
          </cell>
          <cell r="S109" t="str">
            <v>Intradomiciliario</v>
          </cell>
          <cell r="U109" t="str">
            <v>Sí</v>
          </cell>
          <cell r="W109" t="str">
            <v>No</v>
          </cell>
          <cell r="Y109" t="str">
            <v>No</v>
          </cell>
          <cell r="Z109" t="str">
            <v>S/R</v>
          </cell>
          <cell r="AB109" t="str">
            <v>S/R</v>
          </cell>
          <cell r="AE109" t="str">
            <v>S/R</v>
          </cell>
        </row>
        <row r="110">
          <cell r="F110">
            <v>150</v>
          </cell>
          <cell r="Q110">
            <v>18</v>
          </cell>
          <cell r="S110" t="str">
            <v>Intradomiciliario</v>
          </cell>
          <cell r="U110" t="str">
            <v>Sí</v>
          </cell>
          <cell r="W110" t="str">
            <v>No</v>
          </cell>
          <cell r="Y110" t="str">
            <v>No</v>
          </cell>
          <cell r="Z110" t="str">
            <v>S/R</v>
          </cell>
          <cell r="AB110" t="str">
            <v>S/R</v>
          </cell>
          <cell r="AE110" t="str">
            <v>S/R</v>
          </cell>
        </row>
        <row r="111">
          <cell r="F111">
            <v>150</v>
          </cell>
          <cell r="Q111">
            <v>60</v>
          </cell>
          <cell r="S111" t="str">
            <v>Intradomiciliario</v>
          </cell>
          <cell r="U111" t="str">
            <v>Sí</v>
          </cell>
          <cell r="W111" t="str">
            <v>No</v>
          </cell>
          <cell r="Y111" t="str">
            <v>No</v>
          </cell>
          <cell r="Z111" t="str">
            <v>S/R</v>
          </cell>
          <cell r="AB111" t="str">
            <v>S/R</v>
          </cell>
          <cell r="AE111" t="str">
            <v>S/R</v>
          </cell>
        </row>
        <row r="112">
          <cell r="F112">
            <v>150</v>
          </cell>
          <cell r="Q112">
            <v>70</v>
          </cell>
          <cell r="S112" t="str">
            <v>Intradomiciliario</v>
          </cell>
          <cell r="U112" t="str">
            <v>Sí</v>
          </cell>
          <cell r="W112" t="str">
            <v>No</v>
          </cell>
          <cell r="Y112" t="str">
            <v>No</v>
          </cell>
          <cell r="Z112" t="str">
            <v>S/R</v>
          </cell>
          <cell r="AB112" t="str">
            <v>S/R</v>
          </cell>
          <cell r="AE112" t="str">
            <v>S/R</v>
          </cell>
        </row>
        <row r="113">
          <cell r="F113">
            <v>32</v>
          </cell>
          <cell r="Q113">
            <v>7</v>
          </cell>
          <cell r="S113" t="str">
            <v>Intradomiciliario</v>
          </cell>
          <cell r="U113" t="str">
            <v>Sí</v>
          </cell>
          <cell r="W113" t="str">
            <v>No</v>
          </cell>
          <cell r="Y113" t="str">
            <v>No</v>
          </cell>
          <cell r="Z113" t="str">
            <v>S/R</v>
          </cell>
          <cell r="AB113" t="str">
            <v>No</v>
          </cell>
          <cell r="AE113" t="str">
            <v>S/R</v>
          </cell>
        </row>
        <row r="114">
          <cell r="F114">
            <v>32</v>
          </cell>
          <cell r="Q114">
            <v>5</v>
          </cell>
          <cell r="S114" t="str">
            <v>Intradomiciliario</v>
          </cell>
          <cell r="U114" t="str">
            <v>Sí</v>
          </cell>
          <cell r="W114" t="str">
            <v>No</v>
          </cell>
          <cell r="Y114" t="str">
            <v>No</v>
          </cell>
          <cell r="Z114" t="str">
            <v>S/R</v>
          </cell>
          <cell r="AB114" t="str">
            <v>No</v>
          </cell>
          <cell r="AE114" t="str">
            <v>S/R</v>
          </cell>
        </row>
        <row r="115">
          <cell r="F115">
            <v>32</v>
          </cell>
          <cell r="Q115">
            <v>33</v>
          </cell>
          <cell r="S115" t="str">
            <v>Intradomiciliario</v>
          </cell>
          <cell r="U115" t="str">
            <v>Sí</v>
          </cell>
          <cell r="W115" t="str">
            <v>No</v>
          </cell>
          <cell r="Y115" t="str">
            <v>No</v>
          </cell>
          <cell r="Z115" t="str">
            <v>S/R</v>
          </cell>
          <cell r="AB115" t="str">
            <v>No</v>
          </cell>
          <cell r="AE115" t="str">
            <v>S/R</v>
          </cell>
        </row>
        <row r="116">
          <cell r="F116">
            <v>32</v>
          </cell>
          <cell r="Q116">
            <v>15</v>
          </cell>
          <cell r="S116" t="str">
            <v>Intradomiciliario</v>
          </cell>
          <cell r="U116" t="str">
            <v>Sí</v>
          </cell>
          <cell r="W116" t="str">
            <v>No</v>
          </cell>
          <cell r="Y116" t="str">
            <v>No</v>
          </cell>
          <cell r="Z116" t="str">
            <v>S/R</v>
          </cell>
          <cell r="AB116" t="str">
            <v>No</v>
          </cell>
          <cell r="AE116" t="str">
            <v>S/R</v>
          </cell>
        </row>
        <row r="117">
          <cell r="F117">
            <v>275</v>
          </cell>
          <cell r="Q117">
            <v>11</v>
          </cell>
          <cell r="S117" t="str">
            <v>Intradomiciliario</v>
          </cell>
          <cell r="U117" t="str">
            <v>Sí</v>
          </cell>
          <cell r="W117" t="str">
            <v>No</v>
          </cell>
          <cell r="Y117" t="str">
            <v>No</v>
          </cell>
          <cell r="Z117" t="str">
            <v>S/R</v>
          </cell>
          <cell r="AB117" t="str">
            <v>S/R</v>
          </cell>
          <cell r="AE117" t="str">
            <v>S/R</v>
          </cell>
        </row>
        <row r="118">
          <cell r="F118">
            <v>32</v>
          </cell>
          <cell r="Q118">
            <v>9</v>
          </cell>
          <cell r="S118" t="str">
            <v>Intradomiciliario</v>
          </cell>
          <cell r="U118" t="str">
            <v>Sí</v>
          </cell>
          <cell r="W118" t="str">
            <v>No</v>
          </cell>
          <cell r="Y118" t="str">
            <v>No</v>
          </cell>
          <cell r="Z118" t="str">
            <v>S/R</v>
          </cell>
          <cell r="AB118" t="str">
            <v>No</v>
          </cell>
          <cell r="AE118" t="str">
            <v>S/R</v>
          </cell>
        </row>
        <row r="119">
          <cell r="F119">
            <v>13</v>
          </cell>
          <cell r="Q119">
            <v>62</v>
          </cell>
          <cell r="S119" t="str">
            <v>Intradomiciliario</v>
          </cell>
          <cell r="U119" t="str">
            <v>Sí</v>
          </cell>
          <cell r="W119" t="str">
            <v>No</v>
          </cell>
          <cell r="Y119" t="str">
            <v>No</v>
          </cell>
          <cell r="Z119" t="str">
            <v>S/R</v>
          </cell>
          <cell r="AB119" t="str">
            <v>No</v>
          </cell>
          <cell r="AE119" t="str">
            <v>S/R</v>
          </cell>
        </row>
        <row r="120">
          <cell r="F120">
            <v>8</v>
          </cell>
          <cell r="Q120">
            <v>58</v>
          </cell>
          <cell r="S120" t="str">
            <v>Intradomiciliario</v>
          </cell>
          <cell r="U120" t="str">
            <v>Sí</v>
          </cell>
          <cell r="W120" t="str">
            <v>No</v>
          </cell>
          <cell r="Y120" t="str">
            <v>No</v>
          </cell>
          <cell r="Z120" t="str">
            <v>S/R</v>
          </cell>
          <cell r="AB120" t="str">
            <v>No</v>
          </cell>
          <cell r="AE120" t="str">
            <v>S/R</v>
          </cell>
        </row>
        <row r="121">
          <cell r="F121">
            <v>8</v>
          </cell>
          <cell r="Q121">
            <v>49</v>
          </cell>
          <cell r="S121" t="str">
            <v>Intradomiciliario</v>
          </cell>
          <cell r="U121" t="str">
            <v>Sí</v>
          </cell>
          <cell r="W121" t="str">
            <v>No</v>
          </cell>
          <cell r="Y121" t="str">
            <v>No</v>
          </cell>
          <cell r="Z121" t="str">
            <v>S/R</v>
          </cell>
          <cell r="AB121" t="str">
            <v>S/R</v>
          </cell>
          <cell r="AE121" t="str">
            <v>S/R</v>
          </cell>
        </row>
        <row r="122">
          <cell r="F122">
            <v>275</v>
          </cell>
          <cell r="Q122">
            <v>11</v>
          </cell>
          <cell r="S122" t="str">
            <v>Intradomiciliario</v>
          </cell>
          <cell r="U122" t="str">
            <v>Sí</v>
          </cell>
          <cell r="W122" t="str">
            <v>No</v>
          </cell>
          <cell r="Y122" t="str">
            <v>No</v>
          </cell>
          <cell r="Z122" t="str">
            <v>S/R</v>
          </cell>
          <cell r="AB122" t="str">
            <v>S/R</v>
          </cell>
          <cell r="AE122" t="str">
            <v>S/R</v>
          </cell>
        </row>
        <row r="123">
          <cell r="F123">
            <v>8</v>
          </cell>
          <cell r="Q123">
            <v>21</v>
          </cell>
          <cell r="S123" t="str">
            <v>Intradomiciliario</v>
          </cell>
          <cell r="U123" t="str">
            <v>Sí</v>
          </cell>
          <cell r="W123" t="str">
            <v>No</v>
          </cell>
          <cell r="Y123" t="str">
            <v>No</v>
          </cell>
          <cell r="Z123" t="str">
            <v>S/R</v>
          </cell>
          <cell r="AB123" t="str">
            <v>S/R</v>
          </cell>
          <cell r="AE123" t="str">
            <v>S/R</v>
          </cell>
        </row>
        <row r="124">
          <cell r="F124">
            <v>8</v>
          </cell>
          <cell r="Q124">
            <v>9</v>
          </cell>
          <cell r="S124" t="str">
            <v>Intradomiciliario</v>
          </cell>
          <cell r="U124" t="str">
            <v>Sí</v>
          </cell>
          <cell r="W124" t="str">
            <v>No</v>
          </cell>
          <cell r="Y124" t="str">
            <v>No</v>
          </cell>
          <cell r="Z124" t="str">
            <v>S/R</v>
          </cell>
          <cell r="AB124" t="str">
            <v>S/R</v>
          </cell>
          <cell r="AE124" t="str">
            <v>S/R</v>
          </cell>
        </row>
        <row r="125">
          <cell r="F125">
            <v>8</v>
          </cell>
          <cell r="Q125">
            <v>14</v>
          </cell>
          <cell r="S125" t="str">
            <v>Intradomiciliario</v>
          </cell>
          <cell r="U125" t="str">
            <v>Sí</v>
          </cell>
          <cell r="W125" t="str">
            <v>No</v>
          </cell>
          <cell r="Y125" t="str">
            <v>No</v>
          </cell>
          <cell r="Z125" t="str">
            <v>S/R</v>
          </cell>
          <cell r="AB125" t="str">
            <v>S/R</v>
          </cell>
          <cell r="AE125" t="str">
            <v>S/R</v>
          </cell>
        </row>
        <row r="126">
          <cell r="F126">
            <v>25</v>
          </cell>
          <cell r="Q126">
            <v>63</v>
          </cell>
          <cell r="S126" t="str">
            <v>Intradomiciliario</v>
          </cell>
          <cell r="U126" t="str">
            <v>Sí</v>
          </cell>
          <cell r="W126" t="str">
            <v>No</v>
          </cell>
          <cell r="Y126" t="str">
            <v>No</v>
          </cell>
          <cell r="Z126" t="str">
            <v>S/R</v>
          </cell>
          <cell r="AB126" t="str">
            <v>S/R</v>
          </cell>
          <cell r="AE126" t="str">
            <v>S/R</v>
          </cell>
        </row>
        <row r="127">
          <cell r="F127">
            <v>25</v>
          </cell>
          <cell r="Q127">
            <v>60</v>
          </cell>
          <cell r="S127" t="str">
            <v>Intradomiciliario</v>
          </cell>
          <cell r="U127" t="str">
            <v>Sí</v>
          </cell>
          <cell r="W127" t="str">
            <v>No</v>
          </cell>
          <cell r="Y127" t="str">
            <v>No</v>
          </cell>
          <cell r="Z127" t="str">
            <v>S/R</v>
          </cell>
          <cell r="AB127" t="str">
            <v>S/R</v>
          </cell>
          <cell r="AE127" t="str">
            <v>S/R</v>
          </cell>
        </row>
        <row r="128">
          <cell r="F128">
            <v>7</v>
          </cell>
          <cell r="Q128">
            <v>44</v>
          </cell>
          <cell r="S128" t="str">
            <v>S/R</v>
          </cell>
          <cell r="U128" t="str">
            <v>S/R</v>
          </cell>
          <cell r="W128" t="str">
            <v>S/R</v>
          </cell>
          <cell r="Y128" t="str">
            <v>S/R</v>
          </cell>
          <cell r="Z128" t="str">
            <v>S/R</v>
          </cell>
          <cell r="AB128" t="str">
            <v>S/R</v>
          </cell>
          <cell r="AE128" t="str">
            <v>S/R</v>
          </cell>
        </row>
        <row r="129">
          <cell r="F129">
            <v>25</v>
          </cell>
          <cell r="Q129">
            <v>28</v>
          </cell>
          <cell r="S129" t="str">
            <v>Intradomiciliario</v>
          </cell>
          <cell r="U129" t="str">
            <v>Sí</v>
          </cell>
          <cell r="W129" t="str">
            <v>No</v>
          </cell>
          <cell r="Y129" t="str">
            <v>No</v>
          </cell>
          <cell r="Z129" t="str">
            <v>S/R</v>
          </cell>
          <cell r="AB129" t="str">
            <v>S/R</v>
          </cell>
          <cell r="AE129" t="str">
            <v>S/R</v>
          </cell>
        </row>
        <row r="130">
          <cell r="F130">
            <v>25</v>
          </cell>
          <cell r="Q130">
            <v>2</v>
          </cell>
          <cell r="S130" t="str">
            <v>Intradomiciliario</v>
          </cell>
          <cell r="U130" t="str">
            <v>Sí</v>
          </cell>
          <cell r="W130" t="str">
            <v>No</v>
          </cell>
          <cell r="Y130" t="str">
            <v>Sí</v>
          </cell>
          <cell r="Z130" t="str">
            <v>Si</v>
          </cell>
          <cell r="AB130" t="str">
            <v>S/R</v>
          </cell>
          <cell r="AE130" t="str">
            <v>S/R</v>
          </cell>
        </row>
        <row r="131">
          <cell r="F131">
            <v>25</v>
          </cell>
          <cell r="Q131">
            <v>60</v>
          </cell>
          <cell r="S131" t="str">
            <v>Intradomiciliario</v>
          </cell>
          <cell r="U131" t="str">
            <v>Sí</v>
          </cell>
          <cell r="W131" t="str">
            <v>No</v>
          </cell>
          <cell r="Y131" t="str">
            <v>No</v>
          </cell>
          <cell r="Z131" t="str">
            <v>S/R</v>
          </cell>
          <cell r="AB131" t="str">
            <v>S/R</v>
          </cell>
          <cell r="AE131" t="str">
            <v>S/R</v>
          </cell>
        </row>
        <row r="132">
          <cell r="F132">
            <v>16</v>
          </cell>
          <cell r="Q132">
            <v>17</v>
          </cell>
          <cell r="S132" t="str">
            <v>Intradomiciliario</v>
          </cell>
          <cell r="U132" t="str">
            <v>Sí</v>
          </cell>
          <cell r="W132" t="str">
            <v>No</v>
          </cell>
          <cell r="Y132" t="str">
            <v>No</v>
          </cell>
          <cell r="Z132" t="str">
            <v>S/R</v>
          </cell>
          <cell r="AB132" t="str">
            <v>S/R</v>
          </cell>
          <cell r="AE132" t="str">
            <v>S/R</v>
          </cell>
        </row>
        <row r="133">
          <cell r="F133">
            <v>27</v>
          </cell>
          <cell r="Q133">
            <v>73</v>
          </cell>
          <cell r="S133" t="str">
            <v>Intradomiciliario</v>
          </cell>
          <cell r="U133" t="str">
            <v>Sí</v>
          </cell>
          <cell r="W133" t="str">
            <v>No</v>
          </cell>
          <cell r="Y133" t="str">
            <v>No</v>
          </cell>
          <cell r="Z133" t="str">
            <v>S/R</v>
          </cell>
          <cell r="AB133" t="str">
            <v>S/R</v>
          </cell>
          <cell r="AE133" t="str">
            <v>S/R</v>
          </cell>
        </row>
        <row r="134">
          <cell r="F134">
            <v>16</v>
          </cell>
          <cell r="Q134">
            <v>39</v>
          </cell>
          <cell r="S134" t="str">
            <v>Intradomiciliario</v>
          </cell>
          <cell r="U134" t="str">
            <v>Sí</v>
          </cell>
          <cell r="W134" t="str">
            <v>No</v>
          </cell>
          <cell r="Y134" t="str">
            <v>No</v>
          </cell>
          <cell r="Z134" t="str">
            <v>S/R</v>
          </cell>
          <cell r="AB134" t="str">
            <v>S/R</v>
          </cell>
          <cell r="AE134" t="str">
            <v>S/R</v>
          </cell>
        </row>
        <row r="135">
          <cell r="F135">
            <v>16</v>
          </cell>
          <cell r="Q135">
            <v>12</v>
          </cell>
          <cell r="S135" t="str">
            <v>Intradomiciliario</v>
          </cell>
          <cell r="U135" t="str">
            <v>Sí</v>
          </cell>
          <cell r="W135" t="str">
            <v>No</v>
          </cell>
          <cell r="Y135" t="str">
            <v>No</v>
          </cell>
          <cell r="Z135" t="str">
            <v>S/R</v>
          </cell>
          <cell r="AB135" t="str">
            <v>S/R</v>
          </cell>
          <cell r="AE135" t="str">
            <v>S/R</v>
          </cell>
        </row>
        <row r="136">
          <cell r="F136">
            <v>50</v>
          </cell>
          <cell r="Q136">
            <v>4</v>
          </cell>
          <cell r="S136" t="str">
            <v>Intradomiciliario</v>
          </cell>
          <cell r="U136" t="str">
            <v>Sí</v>
          </cell>
          <cell r="W136" t="str">
            <v>No</v>
          </cell>
          <cell r="Y136" t="str">
            <v>Sí</v>
          </cell>
          <cell r="Z136" t="str">
            <v>Si</v>
          </cell>
          <cell r="AB136" t="str">
            <v>S/R</v>
          </cell>
          <cell r="AE136" t="str">
            <v>S/R</v>
          </cell>
        </row>
        <row r="137">
          <cell r="F137">
            <v>50</v>
          </cell>
          <cell r="Q137">
            <v>57</v>
          </cell>
          <cell r="S137" t="str">
            <v>Intradomiciliario</v>
          </cell>
          <cell r="U137" t="str">
            <v>Sí</v>
          </cell>
          <cell r="W137" t="str">
            <v>No</v>
          </cell>
          <cell r="Y137" t="str">
            <v>No</v>
          </cell>
          <cell r="Z137" t="str">
            <v>S/R</v>
          </cell>
          <cell r="AB137" t="str">
            <v>S/R</v>
          </cell>
          <cell r="AE137" t="str">
            <v>S/R</v>
          </cell>
        </row>
        <row r="138">
          <cell r="F138">
            <v>50</v>
          </cell>
          <cell r="Q138">
            <v>25</v>
          </cell>
          <cell r="S138" t="str">
            <v>Intradomiciliario</v>
          </cell>
          <cell r="U138" t="str">
            <v>Sí</v>
          </cell>
          <cell r="W138" t="str">
            <v>No</v>
          </cell>
          <cell r="Y138" t="str">
            <v>No</v>
          </cell>
          <cell r="Z138" t="str">
            <v>S/R</v>
          </cell>
          <cell r="AB138" t="str">
            <v>S/R</v>
          </cell>
          <cell r="AE138" t="str">
            <v>S/R</v>
          </cell>
        </row>
        <row r="139">
          <cell r="F139">
            <v>23</v>
          </cell>
          <cell r="Q139">
            <v>27</v>
          </cell>
          <cell r="S139" t="str">
            <v>Intradomiciliario</v>
          </cell>
          <cell r="U139" t="str">
            <v>Sí</v>
          </cell>
          <cell r="W139" t="str">
            <v>No</v>
          </cell>
          <cell r="Y139" t="str">
            <v>No</v>
          </cell>
          <cell r="Z139" t="str">
            <v>S/R</v>
          </cell>
          <cell r="AB139" t="str">
            <v>S/R</v>
          </cell>
          <cell r="AE139" t="str">
            <v>S/R</v>
          </cell>
        </row>
        <row r="140">
          <cell r="F140">
            <v>23</v>
          </cell>
          <cell r="Q140">
            <v>45</v>
          </cell>
          <cell r="S140" t="str">
            <v>Intradomiciliario</v>
          </cell>
          <cell r="U140" t="str">
            <v>Sí</v>
          </cell>
          <cell r="W140" t="str">
            <v>No</v>
          </cell>
          <cell r="Y140" t="str">
            <v>No</v>
          </cell>
          <cell r="Z140" t="str">
            <v>S/R</v>
          </cell>
          <cell r="AB140" t="str">
            <v>No</v>
          </cell>
          <cell r="AE140" t="str">
            <v>S/R</v>
          </cell>
        </row>
        <row r="141">
          <cell r="F141">
            <v>9</v>
          </cell>
          <cell r="Q141">
            <v>53</v>
          </cell>
          <cell r="S141" t="str">
            <v>Intradomiciliario</v>
          </cell>
          <cell r="U141" t="str">
            <v>Sí</v>
          </cell>
          <cell r="W141" t="str">
            <v>No</v>
          </cell>
          <cell r="Y141" t="str">
            <v>No</v>
          </cell>
          <cell r="Z141" t="str">
            <v>S/R</v>
          </cell>
          <cell r="AB141" t="str">
            <v>No</v>
          </cell>
          <cell r="AE141" t="str">
            <v>S/R</v>
          </cell>
        </row>
        <row r="142">
          <cell r="F142">
            <v>9</v>
          </cell>
          <cell r="Q142">
            <v>37</v>
          </cell>
          <cell r="S142" t="str">
            <v>Intradomiciliario</v>
          </cell>
          <cell r="U142" t="str">
            <v>Sí</v>
          </cell>
          <cell r="W142" t="str">
            <v>No</v>
          </cell>
          <cell r="Y142" t="str">
            <v>No</v>
          </cell>
          <cell r="Z142" t="str">
            <v>S/R</v>
          </cell>
          <cell r="AB142" t="str">
            <v>No</v>
          </cell>
          <cell r="AE142" t="str">
            <v>S/R</v>
          </cell>
        </row>
        <row r="143">
          <cell r="F143">
            <v>9</v>
          </cell>
          <cell r="Q143">
            <v>33</v>
          </cell>
          <cell r="S143" t="str">
            <v>Intradomiciliario</v>
          </cell>
          <cell r="U143" t="str">
            <v>Sí</v>
          </cell>
          <cell r="W143" t="str">
            <v>No</v>
          </cell>
          <cell r="Y143" t="str">
            <v>No</v>
          </cell>
          <cell r="Z143" t="str">
            <v>S/R</v>
          </cell>
          <cell r="AB143" t="str">
            <v>No</v>
          </cell>
          <cell r="AE143" t="str">
            <v>S/R</v>
          </cell>
        </row>
        <row r="144">
          <cell r="F144">
            <v>9</v>
          </cell>
          <cell r="Q144">
            <v>47</v>
          </cell>
          <cell r="S144" t="str">
            <v>Intradomiciliario</v>
          </cell>
          <cell r="U144" t="str">
            <v>Sí</v>
          </cell>
          <cell r="W144" t="str">
            <v>No</v>
          </cell>
          <cell r="Y144" t="str">
            <v>No</v>
          </cell>
          <cell r="Z144" t="str">
            <v>S/R</v>
          </cell>
          <cell r="AB144" t="str">
            <v>No</v>
          </cell>
          <cell r="AE144" t="str">
            <v>S/R</v>
          </cell>
        </row>
        <row r="145">
          <cell r="F145">
            <v>9</v>
          </cell>
          <cell r="Q145">
            <v>14</v>
          </cell>
          <cell r="S145" t="str">
            <v>Intradomiciliario</v>
          </cell>
          <cell r="U145" t="str">
            <v>Sí</v>
          </cell>
          <cell r="W145" t="str">
            <v>No</v>
          </cell>
          <cell r="Y145" t="str">
            <v>No</v>
          </cell>
          <cell r="Z145" t="str">
            <v>S/R</v>
          </cell>
          <cell r="AB145" t="str">
            <v>No</v>
          </cell>
          <cell r="AE145" t="str">
            <v>S/R</v>
          </cell>
        </row>
        <row r="146">
          <cell r="F146">
            <v>9</v>
          </cell>
          <cell r="Q146">
            <v>13</v>
          </cell>
          <cell r="S146" t="str">
            <v>Intradomiciliario</v>
          </cell>
          <cell r="U146" t="str">
            <v>Sí</v>
          </cell>
          <cell r="W146" t="str">
            <v>No</v>
          </cell>
          <cell r="Y146" t="str">
            <v>No</v>
          </cell>
          <cell r="Z146" t="str">
            <v>S/R</v>
          </cell>
          <cell r="AB146" t="str">
            <v>No</v>
          </cell>
          <cell r="AE146" t="str">
            <v>S/R</v>
          </cell>
        </row>
        <row r="147">
          <cell r="F147">
            <v>26</v>
          </cell>
          <cell r="Q147">
            <v>1</v>
          </cell>
          <cell r="S147" t="str">
            <v>Intradomiciliario</v>
          </cell>
          <cell r="U147" t="str">
            <v>Sí</v>
          </cell>
          <cell r="W147" t="str">
            <v>No</v>
          </cell>
          <cell r="Y147" t="str">
            <v>Sí</v>
          </cell>
          <cell r="Z147" t="str">
            <v>Si</v>
          </cell>
          <cell r="AB147" t="str">
            <v>No</v>
          </cell>
          <cell r="AE147" t="str">
            <v>S/R</v>
          </cell>
        </row>
        <row r="148">
          <cell r="F148">
            <v>8</v>
          </cell>
          <cell r="Q148">
            <v>51</v>
          </cell>
          <cell r="S148" t="str">
            <v>Intradomiciliario</v>
          </cell>
          <cell r="U148" t="str">
            <v>Sí</v>
          </cell>
          <cell r="W148" t="str">
            <v>No</v>
          </cell>
          <cell r="Y148" t="str">
            <v>No</v>
          </cell>
          <cell r="Z148" t="str">
            <v>S/R</v>
          </cell>
          <cell r="AB148" t="str">
            <v>S/R</v>
          </cell>
          <cell r="AE148" t="str">
            <v>S/R</v>
          </cell>
        </row>
        <row r="149">
          <cell r="F149">
            <v>8</v>
          </cell>
          <cell r="Q149">
            <v>46</v>
          </cell>
          <cell r="S149" t="str">
            <v>Intradomiciliario</v>
          </cell>
          <cell r="U149" t="str">
            <v>Sí</v>
          </cell>
          <cell r="W149" t="str">
            <v>No</v>
          </cell>
          <cell r="Y149" t="str">
            <v>No</v>
          </cell>
          <cell r="Z149" t="str">
            <v>S/R</v>
          </cell>
          <cell r="AB149" t="str">
            <v>S/R</v>
          </cell>
          <cell r="AE149" t="str">
            <v>S/R</v>
          </cell>
        </row>
        <row r="150">
          <cell r="F150">
            <v>8</v>
          </cell>
          <cell r="Q150">
            <v>43</v>
          </cell>
          <cell r="S150" t="str">
            <v>Intradomiciliario</v>
          </cell>
          <cell r="U150" t="str">
            <v>Sí</v>
          </cell>
          <cell r="W150" t="str">
            <v>No</v>
          </cell>
          <cell r="Y150" t="str">
            <v>No</v>
          </cell>
          <cell r="Z150" t="str">
            <v>S/R</v>
          </cell>
          <cell r="AB150" t="str">
            <v>S/R</v>
          </cell>
          <cell r="AE150" t="str">
            <v>S/R</v>
          </cell>
        </row>
        <row r="151">
          <cell r="F151">
            <v>8</v>
          </cell>
          <cell r="Q151">
            <v>7</v>
          </cell>
          <cell r="S151" t="str">
            <v>Intradomiciliario</v>
          </cell>
          <cell r="U151" t="str">
            <v>Sí</v>
          </cell>
          <cell r="W151" t="str">
            <v>No</v>
          </cell>
          <cell r="Y151" t="str">
            <v>No</v>
          </cell>
          <cell r="Z151" t="str">
            <v>S/R</v>
          </cell>
          <cell r="AB151" t="str">
            <v>S/R</v>
          </cell>
          <cell r="AE151" t="str">
            <v>S/R</v>
          </cell>
        </row>
        <row r="152">
          <cell r="F152">
            <v>8</v>
          </cell>
          <cell r="Q152">
            <v>12</v>
          </cell>
          <cell r="S152" t="str">
            <v>Intradomiciliario</v>
          </cell>
          <cell r="U152" t="str">
            <v>Sí</v>
          </cell>
          <cell r="W152" t="str">
            <v>No</v>
          </cell>
          <cell r="Y152" t="str">
            <v>No</v>
          </cell>
          <cell r="Z152" t="str">
            <v>S/R</v>
          </cell>
          <cell r="AB152" t="str">
            <v>S/R</v>
          </cell>
          <cell r="AE152" t="str">
            <v>S/R</v>
          </cell>
        </row>
        <row r="153">
          <cell r="F153">
            <v>8</v>
          </cell>
          <cell r="Q153">
            <v>9</v>
          </cell>
          <cell r="S153" t="str">
            <v>Intradomiciliario</v>
          </cell>
          <cell r="U153" t="str">
            <v>Sí</v>
          </cell>
          <cell r="W153" t="str">
            <v>No</v>
          </cell>
          <cell r="Y153" t="str">
            <v>No</v>
          </cell>
          <cell r="Z153" t="str">
            <v>S/R</v>
          </cell>
          <cell r="AB153" t="str">
            <v>S/R</v>
          </cell>
          <cell r="AE153" t="str">
            <v>S/R</v>
          </cell>
        </row>
        <row r="154">
          <cell r="F154">
            <v>8</v>
          </cell>
          <cell r="Q154">
            <v>28</v>
          </cell>
          <cell r="S154" t="str">
            <v>Intradomiciliario</v>
          </cell>
          <cell r="U154" t="str">
            <v>Sí</v>
          </cell>
          <cell r="W154" t="str">
            <v>No</v>
          </cell>
          <cell r="Y154" t="str">
            <v>No</v>
          </cell>
          <cell r="Z154" t="str">
            <v>S/R</v>
          </cell>
          <cell r="AB154" t="str">
            <v>S/R</v>
          </cell>
          <cell r="AE154" t="str">
            <v>S/R</v>
          </cell>
        </row>
        <row r="155">
          <cell r="F155">
            <v>9</v>
          </cell>
          <cell r="Q155">
            <v>10</v>
          </cell>
          <cell r="S155" t="str">
            <v>Intradomiciliario</v>
          </cell>
          <cell r="U155" t="str">
            <v>Sí</v>
          </cell>
          <cell r="W155" t="str">
            <v>No</v>
          </cell>
          <cell r="Y155" t="str">
            <v>No</v>
          </cell>
          <cell r="Z155" t="str">
            <v>S/R</v>
          </cell>
          <cell r="AB155" t="str">
            <v>No</v>
          </cell>
          <cell r="AE155" t="str">
            <v>S/R</v>
          </cell>
        </row>
        <row r="156">
          <cell r="F156">
            <v>13</v>
          </cell>
          <cell r="Q156">
            <v>40</v>
          </cell>
          <cell r="S156" t="str">
            <v>Intradomiciliario</v>
          </cell>
          <cell r="U156" t="str">
            <v>Sí</v>
          </cell>
          <cell r="W156" t="str">
            <v>No</v>
          </cell>
          <cell r="Y156" t="str">
            <v>No</v>
          </cell>
          <cell r="Z156" t="str">
            <v>S/R</v>
          </cell>
          <cell r="AB156" t="str">
            <v>S/R</v>
          </cell>
          <cell r="AE156" t="str">
            <v>S/R</v>
          </cell>
        </row>
        <row r="157">
          <cell r="F157">
            <v>9</v>
          </cell>
          <cell r="Q157">
            <v>61</v>
          </cell>
          <cell r="S157" t="str">
            <v>Intradomiciliario</v>
          </cell>
          <cell r="U157" t="str">
            <v>Sí</v>
          </cell>
          <cell r="W157" t="str">
            <v>No</v>
          </cell>
          <cell r="Y157" t="str">
            <v>No</v>
          </cell>
          <cell r="Z157" t="str">
            <v>S/R</v>
          </cell>
          <cell r="AB157" t="str">
            <v>No</v>
          </cell>
          <cell r="AE157" t="str">
            <v>S/R</v>
          </cell>
        </row>
        <row r="158">
          <cell r="F158">
            <v>13</v>
          </cell>
          <cell r="Q158">
            <v>29</v>
          </cell>
          <cell r="S158" t="str">
            <v>Intradomiciliario</v>
          </cell>
          <cell r="U158" t="str">
            <v>Sí</v>
          </cell>
          <cell r="W158" t="str">
            <v>No</v>
          </cell>
          <cell r="Y158" t="str">
            <v>No</v>
          </cell>
          <cell r="Z158" t="str">
            <v>S/R</v>
          </cell>
          <cell r="AB158" t="str">
            <v>S/R</v>
          </cell>
          <cell r="AE158" t="str">
            <v>S/R</v>
          </cell>
        </row>
        <row r="159">
          <cell r="F159">
            <v>9</v>
          </cell>
          <cell r="Q159">
            <v>18</v>
          </cell>
          <cell r="S159" t="str">
            <v>Intradomiciliario</v>
          </cell>
          <cell r="U159" t="str">
            <v>Sí</v>
          </cell>
          <cell r="W159" t="str">
            <v>No</v>
          </cell>
          <cell r="Y159" t="str">
            <v>No</v>
          </cell>
          <cell r="Z159" t="str">
            <v>S/R</v>
          </cell>
          <cell r="AB159" t="str">
            <v>S/R</v>
          </cell>
          <cell r="AE159" t="str">
            <v>S/R</v>
          </cell>
        </row>
        <row r="160">
          <cell r="F160">
            <v>9</v>
          </cell>
          <cell r="Q160">
            <v>43</v>
          </cell>
          <cell r="S160" t="str">
            <v>Intradomiciliario</v>
          </cell>
          <cell r="U160" t="str">
            <v>Sí</v>
          </cell>
          <cell r="W160" t="str">
            <v>Sí</v>
          </cell>
          <cell r="Y160" t="str">
            <v>S/R</v>
          </cell>
          <cell r="Z160" t="str">
            <v>S/R</v>
          </cell>
          <cell r="AB160" t="str">
            <v>S/R</v>
          </cell>
          <cell r="AE160" t="str">
            <v>S/R</v>
          </cell>
        </row>
        <row r="161">
          <cell r="F161">
            <v>9</v>
          </cell>
          <cell r="Q161">
            <v>5</v>
          </cell>
          <cell r="S161" t="str">
            <v>Intradomiciliario</v>
          </cell>
          <cell r="U161" t="str">
            <v>Sí</v>
          </cell>
          <cell r="W161" t="str">
            <v>No</v>
          </cell>
          <cell r="Y161" t="str">
            <v>No</v>
          </cell>
          <cell r="Z161" t="str">
            <v>S/R</v>
          </cell>
          <cell r="AB161" t="str">
            <v>No</v>
          </cell>
          <cell r="AE161" t="str">
            <v>S/R</v>
          </cell>
        </row>
        <row r="162">
          <cell r="F162">
            <v>9</v>
          </cell>
          <cell r="Q162">
            <v>7</v>
          </cell>
          <cell r="S162" t="str">
            <v>Intradomiciliario</v>
          </cell>
          <cell r="U162" t="str">
            <v>Sí</v>
          </cell>
          <cell r="W162" t="str">
            <v>No</v>
          </cell>
          <cell r="Y162" t="str">
            <v>No</v>
          </cell>
          <cell r="Z162" t="str">
            <v>S/R</v>
          </cell>
          <cell r="AB162" t="str">
            <v>No</v>
          </cell>
          <cell r="AE162" t="str">
            <v>S/R</v>
          </cell>
        </row>
        <row r="163">
          <cell r="F163">
            <v>51</v>
          </cell>
          <cell r="Q163">
            <v>48</v>
          </cell>
          <cell r="S163" t="str">
            <v>Intradomiciliario</v>
          </cell>
          <cell r="U163" t="str">
            <v>Sí</v>
          </cell>
          <cell r="W163" t="str">
            <v>No</v>
          </cell>
          <cell r="Y163" t="str">
            <v>No</v>
          </cell>
          <cell r="Z163" t="str">
            <v>S/R</v>
          </cell>
          <cell r="AB163" t="str">
            <v>S/R</v>
          </cell>
          <cell r="AE163" t="str">
            <v>S/R</v>
          </cell>
        </row>
        <row r="164">
          <cell r="F164">
            <v>51</v>
          </cell>
          <cell r="Q164">
            <v>86</v>
          </cell>
          <cell r="S164" t="str">
            <v>Intradomiciliario</v>
          </cell>
          <cell r="U164" t="str">
            <v>Sí</v>
          </cell>
          <cell r="W164" t="str">
            <v>No</v>
          </cell>
          <cell r="Y164" t="str">
            <v>No</v>
          </cell>
          <cell r="Z164" t="str">
            <v>S/R</v>
          </cell>
          <cell r="AB164" t="str">
            <v>S/R</v>
          </cell>
          <cell r="AE164" t="str">
            <v>S/R</v>
          </cell>
        </row>
        <row r="165">
          <cell r="F165">
            <v>51</v>
          </cell>
          <cell r="Q165">
            <v>6</v>
          </cell>
          <cell r="S165" t="str">
            <v>Intradomiciliario</v>
          </cell>
          <cell r="U165" t="str">
            <v>Sí</v>
          </cell>
          <cell r="W165" t="str">
            <v>No</v>
          </cell>
          <cell r="Y165" t="str">
            <v>No</v>
          </cell>
          <cell r="Z165" t="str">
            <v>S/R</v>
          </cell>
          <cell r="AB165" t="str">
            <v>S/R</v>
          </cell>
          <cell r="AE165" t="str">
            <v>S/R</v>
          </cell>
        </row>
        <row r="166">
          <cell r="F166">
            <v>51</v>
          </cell>
          <cell r="Q166">
            <v>13</v>
          </cell>
          <cell r="S166" t="str">
            <v>Intradomiciliario</v>
          </cell>
          <cell r="U166" t="str">
            <v>Sí</v>
          </cell>
          <cell r="W166" t="str">
            <v>No</v>
          </cell>
          <cell r="Y166" t="str">
            <v>No</v>
          </cell>
          <cell r="Z166" t="str">
            <v>S/R</v>
          </cell>
          <cell r="AB166" t="str">
            <v>S/R</v>
          </cell>
          <cell r="AE166" t="str">
            <v>S/R</v>
          </cell>
        </row>
        <row r="167">
          <cell r="F167">
            <v>51</v>
          </cell>
          <cell r="Q167">
            <v>21</v>
          </cell>
          <cell r="S167" t="str">
            <v>Intradomiciliario</v>
          </cell>
          <cell r="U167" t="str">
            <v>Sí</v>
          </cell>
          <cell r="W167" t="str">
            <v>No</v>
          </cell>
          <cell r="Y167" t="str">
            <v>No</v>
          </cell>
          <cell r="Z167" t="str">
            <v>S/R</v>
          </cell>
          <cell r="AB167" t="str">
            <v>S/R</v>
          </cell>
          <cell r="AE167" t="str">
            <v>S/R</v>
          </cell>
        </row>
        <row r="168">
          <cell r="F168">
            <v>51</v>
          </cell>
          <cell r="Q168">
            <v>89</v>
          </cell>
          <cell r="S168" t="str">
            <v>Intradomiciliario</v>
          </cell>
          <cell r="U168" t="str">
            <v>Sí</v>
          </cell>
          <cell r="W168" t="str">
            <v>No</v>
          </cell>
          <cell r="Y168" t="str">
            <v>No</v>
          </cell>
          <cell r="Z168" t="str">
            <v>S/R</v>
          </cell>
          <cell r="AB168" t="str">
            <v>S/R</v>
          </cell>
          <cell r="AE168" t="str">
            <v>S/R</v>
          </cell>
        </row>
        <row r="169">
          <cell r="F169">
            <v>275</v>
          </cell>
          <cell r="Q169">
            <v>1</v>
          </cell>
          <cell r="S169" t="str">
            <v>Intradomiciliario</v>
          </cell>
          <cell r="U169" t="str">
            <v>Sí</v>
          </cell>
          <cell r="W169" t="str">
            <v>No</v>
          </cell>
          <cell r="Y169" t="str">
            <v>Sí</v>
          </cell>
          <cell r="Z169" t="str">
            <v>Si</v>
          </cell>
          <cell r="AB169" t="str">
            <v>S/R</v>
          </cell>
          <cell r="AE169" t="str">
            <v>S/R</v>
          </cell>
        </row>
        <row r="170">
          <cell r="F170">
            <v>275</v>
          </cell>
          <cell r="Q170">
            <v>7</v>
          </cell>
          <cell r="S170" t="str">
            <v>Intradomiciliario</v>
          </cell>
          <cell r="U170" t="str">
            <v>Sí</v>
          </cell>
          <cell r="W170" t="str">
            <v>No</v>
          </cell>
          <cell r="Y170" t="str">
            <v>No</v>
          </cell>
          <cell r="Z170" t="str">
            <v>S/R</v>
          </cell>
          <cell r="AB170" t="str">
            <v>S/R</v>
          </cell>
          <cell r="AE170" t="str">
            <v>S/R</v>
          </cell>
        </row>
        <row r="171">
          <cell r="F171">
            <v>275</v>
          </cell>
          <cell r="Q171">
            <v>9</v>
          </cell>
          <cell r="S171" t="str">
            <v>Intradomiciliario</v>
          </cell>
          <cell r="U171" t="str">
            <v>Sí</v>
          </cell>
          <cell r="W171" t="str">
            <v>No</v>
          </cell>
          <cell r="Y171" t="str">
            <v>No</v>
          </cell>
          <cell r="Z171" t="str">
            <v>S/R</v>
          </cell>
          <cell r="AB171" t="str">
            <v>S/R</v>
          </cell>
          <cell r="AE171" t="str">
            <v>S/R</v>
          </cell>
        </row>
        <row r="172">
          <cell r="F172">
            <v>275</v>
          </cell>
          <cell r="Q172">
            <v>25</v>
          </cell>
          <cell r="S172" t="str">
            <v>Intradomiciliario</v>
          </cell>
          <cell r="U172" t="str">
            <v>Sí</v>
          </cell>
          <cell r="W172" t="str">
            <v>No</v>
          </cell>
          <cell r="Y172" t="str">
            <v>No</v>
          </cell>
          <cell r="Z172" t="str">
            <v>S/R</v>
          </cell>
          <cell r="AB172" t="str">
            <v>S/R</v>
          </cell>
          <cell r="AE172" t="str">
            <v>S/R</v>
          </cell>
        </row>
        <row r="173">
          <cell r="F173">
            <v>275</v>
          </cell>
          <cell r="Q173">
            <v>56</v>
          </cell>
          <cell r="S173" t="str">
            <v>Intradomiciliario</v>
          </cell>
          <cell r="U173" t="str">
            <v>Sí</v>
          </cell>
          <cell r="W173" t="str">
            <v>No</v>
          </cell>
          <cell r="Y173" t="str">
            <v>No</v>
          </cell>
          <cell r="Z173" t="str">
            <v>S/R</v>
          </cell>
          <cell r="AB173" t="str">
            <v>S/R</v>
          </cell>
          <cell r="AE173" t="str">
            <v>S/R</v>
          </cell>
        </row>
        <row r="174">
          <cell r="F174">
            <v>16</v>
          </cell>
          <cell r="Q174">
            <v>13</v>
          </cell>
          <cell r="S174" t="str">
            <v>S/R</v>
          </cell>
          <cell r="U174" t="str">
            <v>S/R</v>
          </cell>
          <cell r="W174" t="str">
            <v>S/R</v>
          </cell>
          <cell r="Y174" t="str">
            <v>S/R</v>
          </cell>
          <cell r="Z174" t="str">
            <v>S/R</v>
          </cell>
          <cell r="AB174" t="str">
            <v>S/R</v>
          </cell>
          <cell r="AE174" t="str">
            <v>S/R</v>
          </cell>
        </row>
        <row r="175">
          <cell r="F175">
            <v>16</v>
          </cell>
          <cell r="Q175">
            <v>8</v>
          </cell>
          <cell r="S175" t="str">
            <v>S/R</v>
          </cell>
          <cell r="U175" t="str">
            <v>S/R</v>
          </cell>
          <cell r="W175" t="str">
            <v>S/R</v>
          </cell>
          <cell r="Y175" t="str">
            <v>S/R</v>
          </cell>
          <cell r="Z175" t="str">
            <v>S/R</v>
          </cell>
          <cell r="AB175" t="str">
            <v>S/R</v>
          </cell>
          <cell r="AE175" t="str">
            <v>S/R</v>
          </cell>
        </row>
        <row r="176">
          <cell r="F176">
            <v>16</v>
          </cell>
          <cell r="Q176">
            <v>3</v>
          </cell>
          <cell r="S176" t="str">
            <v>S/R</v>
          </cell>
          <cell r="U176" t="str">
            <v>S/R</v>
          </cell>
          <cell r="W176" t="str">
            <v>S/R</v>
          </cell>
          <cell r="Y176" t="str">
            <v>S/R</v>
          </cell>
          <cell r="Z176" t="str">
            <v>S/R</v>
          </cell>
          <cell r="AB176" t="str">
            <v>S/R</v>
          </cell>
          <cell r="AE176" t="str">
            <v>S/R</v>
          </cell>
        </row>
        <row r="177">
          <cell r="F177">
            <v>26</v>
          </cell>
          <cell r="Q177">
            <v>16</v>
          </cell>
          <cell r="S177" t="str">
            <v>Intradomiciliario</v>
          </cell>
          <cell r="U177" t="str">
            <v>Sí</v>
          </cell>
          <cell r="W177" t="str">
            <v>No</v>
          </cell>
          <cell r="Y177" t="str">
            <v>No</v>
          </cell>
          <cell r="Z177" t="str">
            <v>S/R</v>
          </cell>
          <cell r="AB177" t="str">
            <v>S/R</v>
          </cell>
          <cell r="AE177" t="str">
            <v>S/R</v>
          </cell>
        </row>
        <row r="178">
          <cell r="F178">
            <v>26</v>
          </cell>
          <cell r="Q178">
            <v>57</v>
          </cell>
          <cell r="S178" t="str">
            <v>Intradomiciliario</v>
          </cell>
          <cell r="U178" t="str">
            <v>Sí</v>
          </cell>
          <cell r="W178" t="str">
            <v>No</v>
          </cell>
          <cell r="Y178" t="str">
            <v>No</v>
          </cell>
          <cell r="Z178" t="str">
            <v>S/R</v>
          </cell>
          <cell r="AB178" t="str">
            <v>S/R</v>
          </cell>
          <cell r="AE178" t="str">
            <v>S/R</v>
          </cell>
        </row>
        <row r="179">
          <cell r="F179">
            <v>26</v>
          </cell>
          <cell r="Q179">
            <v>58</v>
          </cell>
          <cell r="S179" t="str">
            <v>Intradomiciliario</v>
          </cell>
          <cell r="U179" t="str">
            <v>Sí</v>
          </cell>
          <cell r="W179" t="str">
            <v>No</v>
          </cell>
          <cell r="Y179" t="str">
            <v>No</v>
          </cell>
          <cell r="Z179" t="str">
            <v>S/R</v>
          </cell>
          <cell r="AB179" t="str">
            <v>S/R</v>
          </cell>
          <cell r="AE179" t="str">
            <v>S/R</v>
          </cell>
        </row>
        <row r="180">
          <cell r="F180">
            <v>30</v>
          </cell>
          <cell r="Q180">
            <v>11</v>
          </cell>
          <cell r="S180" t="str">
            <v>S/R</v>
          </cell>
          <cell r="U180" t="str">
            <v>S/R</v>
          </cell>
          <cell r="W180" t="str">
            <v>S/R</v>
          </cell>
          <cell r="Y180" t="str">
            <v>S/R</v>
          </cell>
          <cell r="Z180" t="str">
            <v>S/R</v>
          </cell>
          <cell r="AB180" t="str">
            <v>S/R</v>
          </cell>
          <cell r="AE180" t="str">
            <v>S/R</v>
          </cell>
        </row>
        <row r="181">
          <cell r="F181">
            <v>16</v>
          </cell>
          <cell r="Q181">
            <v>40</v>
          </cell>
          <cell r="S181" t="str">
            <v>Intradomiciliario</v>
          </cell>
          <cell r="U181" t="str">
            <v>Sí</v>
          </cell>
          <cell r="W181" t="str">
            <v>No</v>
          </cell>
          <cell r="Y181" t="str">
            <v>No</v>
          </cell>
          <cell r="Z181" t="str">
            <v>No</v>
          </cell>
          <cell r="AB181" t="str">
            <v>S/R</v>
          </cell>
          <cell r="AE181" t="str">
            <v>S/R</v>
          </cell>
        </row>
        <row r="182">
          <cell r="F182">
            <v>16</v>
          </cell>
          <cell r="Q182">
            <v>14</v>
          </cell>
          <cell r="S182" t="str">
            <v>Intradomiciliario</v>
          </cell>
          <cell r="U182" t="str">
            <v>Sí</v>
          </cell>
          <cell r="W182" t="str">
            <v>No</v>
          </cell>
          <cell r="Y182" t="str">
            <v>No</v>
          </cell>
          <cell r="Z182" t="str">
            <v>S/R</v>
          </cell>
          <cell r="AB182" t="str">
            <v>S/R</v>
          </cell>
          <cell r="AE182" t="str">
            <v>S/R</v>
          </cell>
        </row>
        <row r="183">
          <cell r="F183">
            <v>32</v>
          </cell>
          <cell r="Q183">
            <v>60</v>
          </cell>
          <cell r="S183" t="str">
            <v>Intradomiciliario</v>
          </cell>
          <cell r="U183" t="str">
            <v>No</v>
          </cell>
          <cell r="W183" t="str">
            <v>No</v>
          </cell>
          <cell r="Y183" t="str">
            <v>No</v>
          </cell>
          <cell r="Z183" t="str">
            <v>S/R</v>
          </cell>
          <cell r="AB183" t="str">
            <v>No</v>
          </cell>
          <cell r="AE183" t="str">
            <v>S/R</v>
          </cell>
        </row>
        <row r="184">
          <cell r="F184">
            <v>32</v>
          </cell>
          <cell r="Q184">
            <v>59</v>
          </cell>
          <cell r="S184" t="str">
            <v>Intradomiciliario</v>
          </cell>
          <cell r="U184" t="str">
            <v>No</v>
          </cell>
          <cell r="W184" t="str">
            <v>No</v>
          </cell>
          <cell r="Y184" t="str">
            <v>No</v>
          </cell>
          <cell r="Z184" t="str">
            <v>S/R</v>
          </cell>
          <cell r="AB184" t="str">
            <v>No</v>
          </cell>
          <cell r="AE184" t="str">
            <v>S/R</v>
          </cell>
        </row>
        <row r="185">
          <cell r="F185">
            <v>23</v>
          </cell>
          <cell r="Q185">
            <v>9</v>
          </cell>
          <cell r="S185" t="str">
            <v>Intradomiciliario</v>
          </cell>
          <cell r="U185" t="str">
            <v>Sí</v>
          </cell>
          <cell r="W185" t="str">
            <v>No</v>
          </cell>
          <cell r="Y185" t="str">
            <v>No</v>
          </cell>
          <cell r="Z185" t="str">
            <v>S/R</v>
          </cell>
          <cell r="AB185" t="str">
            <v>No</v>
          </cell>
          <cell r="AE185" t="str">
            <v>S/R</v>
          </cell>
        </row>
        <row r="186">
          <cell r="F186">
            <v>23</v>
          </cell>
          <cell r="Q186">
            <v>37</v>
          </cell>
          <cell r="S186" t="str">
            <v>Intradomiciliario</v>
          </cell>
          <cell r="U186" t="str">
            <v>Sí</v>
          </cell>
          <cell r="W186" t="str">
            <v>No</v>
          </cell>
          <cell r="Y186" t="str">
            <v>No</v>
          </cell>
          <cell r="Z186" t="str">
            <v>S/R</v>
          </cell>
          <cell r="AB186" t="str">
            <v>No</v>
          </cell>
          <cell r="AE186" t="str">
            <v>S/R</v>
          </cell>
        </row>
        <row r="187">
          <cell r="F187">
            <v>118</v>
          </cell>
          <cell r="Q187">
            <v>2</v>
          </cell>
          <cell r="S187" t="str">
            <v>Intradomiciliario</v>
          </cell>
          <cell r="U187" t="str">
            <v>Sí</v>
          </cell>
          <cell r="W187" t="str">
            <v>No</v>
          </cell>
          <cell r="Y187" t="str">
            <v>Sí</v>
          </cell>
          <cell r="Z187" t="str">
            <v>Si</v>
          </cell>
          <cell r="AB187" t="str">
            <v>S/R</v>
          </cell>
          <cell r="AE187" t="str">
            <v>S/R</v>
          </cell>
        </row>
        <row r="188">
          <cell r="F188">
            <v>118</v>
          </cell>
          <cell r="Q188">
            <v>25</v>
          </cell>
          <cell r="S188" t="str">
            <v>Intradomiciliario</v>
          </cell>
          <cell r="U188" t="str">
            <v>Sí</v>
          </cell>
          <cell r="W188" t="str">
            <v>No</v>
          </cell>
          <cell r="Y188" t="str">
            <v>No</v>
          </cell>
          <cell r="Z188" t="str">
            <v>S/R</v>
          </cell>
          <cell r="AB188" t="str">
            <v>S/R</v>
          </cell>
          <cell r="AE188" t="str">
            <v>S/R</v>
          </cell>
        </row>
        <row r="189">
          <cell r="F189">
            <v>16</v>
          </cell>
          <cell r="Q189">
            <v>44</v>
          </cell>
          <cell r="S189" t="str">
            <v>Intradomiciliario</v>
          </cell>
          <cell r="U189" t="str">
            <v>Sí</v>
          </cell>
          <cell r="W189" t="str">
            <v>No</v>
          </cell>
          <cell r="Y189" t="str">
            <v>No</v>
          </cell>
          <cell r="Z189" t="str">
            <v>S/R</v>
          </cell>
          <cell r="AB189" t="str">
            <v>S/R</v>
          </cell>
          <cell r="AE189" t="str">
            <v>S/R</v>
          </cell>
        </row>
        <row r="190">
          <cell r="F190">
            <v>118</v>
          </cell>
          <cell r="Q190">
            <v>9</v>
          </cell>
          <cell r="S190" t="str">
            <v>Intradomiciliario</v>
          </cell>
          <cell r="U190" t="str">
            <v>Sí</v>
          </cell>
          <cell r="W190" t="str">
            <v>No</v>
          </cell>
          <cell r="Y190" t="str">
            <v>Sí</v>
          </cell>
          <cell r="Z190" t="str">
            <v>Si</v>
          </cell>
          <cell r="AB190" t="str">
            <v>S/R</v>
          </cell>
          <cell r="AE190" t="str">
            <v>S/R</v>
          </cell>
        </row>
        <row r="191">
          <cell r="F191">
            <v>118</v>
          </cell>
          <cell r="Q191">
            <v>27</v>
          </cell>
          <cell r="S191" t="str">
            <v>Intradomiciliario</v>
          </cell>
          <cell r="U191" t="str">
            <v>Sí</v>
          </cell>
          <cell r="W191" t="str">
            <v>No</v>
          </cell>
          <cell r="Y191" t="str">
            <v>No</v>
          </cell>
          <cell r="Z191" t="str">
            <v>S/R</v>
          </cell>
          <cell r="AB191" t="str">
            <v>S/R</v>
          </cell>
          <cell r="AE191" t="str">
            <v>S/R</v>
          </cell>
        </row>
        <row r="192">
          <cell r="F192">
            <v>118</v>
          </cell>
          <cell r="Q192">
            <v>5</v>
          </cell>
          <cell r="S192" t="str">
            <v>Intradomiciliario</v>
          </cell>
          <cell r="U192" t="str">
            <v>Sí</v>
          </cell>
          <cell r="W192" t="str">
            <v>No</v>
          </cell>
          <cell r="Y192" t="str">
            <v>Sí</v>
          </cell>
          <cell r="Z192" t="str">
            <v>Si</v>
          </cell>
          <cell r="AB192" t="str">
            <v>S/R</v>
          </cell>
          <cell r="AE192" t="str">
            <v>S/R</v>
          </cell>
        </row>
        <row r="193">
          <cell r="F193">
            <v>24</v>
          </cell>
          <cell r="Q193">
            <v>2</v>
          </cell>
          <cell r="S193" t="str">
            <v>Intradomiciliario</v>
          </cell>
          <cell r="U193" t="str">
            <v>Sí</v>
          </cell>
          <cell r="W193" t="str">
            <v>No</v>
          </cell>
          <cell r="Y193" t="str">
            <v>Sí</v>
          </cell>
          <cell r="Z193" t="str">
            <v>Si</v>
          </cell>
          <cell r="AB193" t="str">
            <v>No</v>
          </cell>
          <cell r="AE193" t="str">
            <v>No</v>
          </cell>
        </row>
        <row r="194">
          <cell r="F194">
            <v>118</v>
          </cell>
          <cell r="Q194">
            <v>3</v>
          </cell>
          <cell r="S194" t="str">
            <v>Intradomiciliario</v>
          </cell>
          <cell r="U194" t="str">
            <v>Sí</v>
          </cell>
          <cell r="W194" t="str">
            <v>No</v>
          </cell>
          <cell r="Y194" t="str">
            <v>Sí</v>
          </cell>
          <cell r="Z194" t="str">
            <v>Si</v>
          </cell>
          <cell r="AB194" t="str">
            <v>S/R</v>
          </cell>
          <cell r="AE194" t="str">
            <v>S/R</v>
          </cell>
        </row>
        <row r="195">
          <cell r="F195">
            <v>271</v>
          </cell>
          <cell r="Q195">
            <v>71</v>
          </cell>
          <cell r="S195" t="str">
            <v>Intradomiciliario</v>
          </cell>
          <cell r="U195" t="str">
            <v>Sí</v>
          </cell>
          <cell r="W195" t="str">
            <v>No</v>
          </cell>
          <cell r="Y195" t="str">
            <v>No</v>
          </cell>
          <cell r="Z195" t="str">
            <v>S/R</v>
          </cell>
          <cell r="AB195" t="str">
            <v>No</v>
          </cell>
          <cell r="AE195" t="str">
            <v>S/R</v>
          </cell>
        </row>
        <row r="196">
          <cell r="F196">
            <v>271</v>
          </cell>
          <cell r="Q196">
            <v>3</v>
          </cell>
          <cell r="S196" t="str">
            <v>Intradomiciliario</v>
          </cell>
          <cell r="U196" t="str">
            <v>Sí</v>
          </cell>
          <cell r="W196" t="str">
            <v>No</v>
          </cell>
          <cell r="Y196" t="str">
            <v>Sí</v>
          </cell>
          <cell r="Z196" t="str">
            <v>Si</v>
          </cell>
          <cell r="AB196" t="str">
            <v>S/R</v>
          </cell>
          <cell r="AE196" t="str">
            <v>S/R</v>
          </cell>
        </row>
        <row r="197">
          <cell r="F197">
            <v>271</v>
          </cell>
          <cell r="Q197">
            <v>9</v>
          </cell>
          <cell r="S197" t="str">
            <v>Intradomiciliario</v>
          </cell>
          <cell r="U197" t="str">
            <v>No</v>
          </cell>
          <cell r="W197" t="str">
            <v>No</v>
          </cell>
          <cell r="Y197" t="str">
            <v>No</v>
          </cell>
          <cell r="Z197" t="str">
            <v>S/R</v>
          </cell>
          <cell r="AB197" t="str">
            <v>S/R</v>
          </cell>
          <cell r="AE197" t="str">
            <v>S/R</v>
          </cell>
        </row>
        <row r="198">
          <cell r="F198">
            <v>25</v>
          </cell>
          <cell r="Q198">
            <v>2</v>
          </cell>
          <cell r="S198" t="str">
            <v>Intradomiciliario</v>
          </cell>
          <cell r="U198" t="str">
            <v>Sí</v>
          </cell>
          <cell r="W198" t="str">
            <v>No</v>
          </cell>
          <cell r="Y198" t="str">
            <v>Sí</v>
          </cell>
          <cell r="Z198" t="str">
            <v>Si</v>
          </cell>
          <cell r="AB198" t="str">
            <v>S/R</v>
          </cell>
          <cell r="AE198" t="str">
            <v>S/R</v>
          </cell>
        </row>
        <row r="199">
          <cell r="F199">
            <v>25</v>
          </cell>
          <cell r="Q199">
            <v>21</v>
          </cell>
          <cell r="S199" t="str">
            <v>Intradomiciliario</v>
          </cell>
          <cell r="U199" t="str">
            <v>Sí</v>
          </cell>
          <cell r="W199" t="str">
            <v>No</v>
          </cell>
          <cell r="Y199" t="str">
            <v>No</v>
          </cell>
          <cell r="Z199" t="str">
            <v>S/R</v>
          </cell>
          <cell r="AB199" t="str">
            <v>S/R</v>
          </cell>
          <cell r="AE199" t="str">
            <v>S/R</v>
          </cell>
        </row>
        <row r="200">
          <cell r="F200">
            <v>275</v>
          </cell>
          <cell r="Q200">
            <v>44</v>
          </cell>
          <cell r="S200" t="str">
            <v>Intradomiciliario</v>
          </cell>
          <cell r="U200" t="str">
            <v>Sí</v>
          </cell>
          <cell r="W200" t="str">
            <v>No</v>
          </cell>
          <cell r="Y200" t="str">
            <v>No</v>
          </cell>
          <cell r="Z200" t="str">
            <v>S/R</v>
          </cell>
          <cell r="AB200" t="str">
            <v>S/R</v>
          </cell>
          <cell r="AE200" t="str">
            <v>S/R</v>
          </cell>
        </row>
        <row r="201">
          <cell r="F201">
            <v>25</v>
          </cell>
          <cell r="Q201">
            <v>13</v>
          </cell>
          <cell r="S201" t="str">
            <v>Intradomiciliario</v>
          </cell>
          <cell r="U201" t="str">
            <v>Sí</v>
          </cell>
          <cell r="W201" t="str">
            <v>No</v>
          </cell>
          <cell r="Y201" t="str">
            <v>No</v>
          </cell>
          <cell r="Z201" t="str">
            <v>S/R</v>
          </cell>
          <cell r="AB201" t="str">
            <v>S/R</v>
          </cell>
          <cell r="AE201" t="str">
            <v>S/R</v>
          </cell>
        </row>
        <row r="202">
          <cell r="F202">
            <v>51</v>
          </cell>
          <cell r="Q202">
            <v>36</v>
          </cell>
          <cell r="S202" t="str">
            <v>Intradomiciliario</v>
          </cell>
          <cell r="U202" t="str">
            <v>Sí</v>
          </cell>
          <cell r="W202" t="str">
            <v>No</v>
          </cell>
          <cell r="Y202" t="str">
            <v>No</v>
          </cell>
          <cell r="Z202" t="str">
            <v>S/R</v>
          </cell>
          <cell r="AB202" t="str">
            <v>S/R</v>
          </cell>
          <cell r="AE202" t="str">
            <v>S/R</v>
          </cell>
        </row>
        <row r="203">
          <cell r="F203">
            <v>51</v>
          </cell>
          <cell r="Q203">
            <v>43</v>
          </cell>
          <cell r="S203" t="str">
            <v>Intradomiciliario</v>
          </cell>
          <cell r="U203" t="str">
            <v>Sí</v>
          </cell>
          <cell r="W203" t="str">
            <v>No</v>
          </cell>
          <cell r="Y203" t="str">
            <v>No</v>
          </cell>
          <cell r="Z203" t="str">
            <v>S/R</v>
          </cell>
          <cell r="AB203" t="str">
            <v>No</v>
          </cell>
          <cell r="AE203" t="str">
            <v>S/R</v>
          </cell>
        </row>
        <row r="204">
          <cell r="F204">
            <v>51</v>
          </cell>
          <cell r="Q204">
            <v>3</v>
          </cell>
          <cell r="S204" t="str">
            <v>Intradomiciliario</v>
          </cell>
          <cell r="U204" t="str">
            <v>Sí</v>
          </cell>
          <cell r="W204" t="str">
            <v>No</v>
          </cell>
          <cell r="Y204" t="str">
            <v>Sí</v>
          </cell>
          <cell r="Z204" t="str">
            <v>Si</v>
          </cell>
          <cell r="AB204" t="str">
            <v>No</v>
          </cell>
          <cell r="AE204" t="str">
            <v>S/R</v>
          </cell>
        </row>
        <row r="205">
          <cell r="F205">
            <v>51</v>
          </cell>
          <cell r="Q205">
            <v>1</v>
          </cell>
          <cell r="S205" t="str">
            <v>Intradomiciliario</v>
          </cell>
          <cell r="U205" t="str">
            <v>Sí</v>
          </cell>
          <cell r="W205" t="str">
            <v>No</v>
          </cell>
          <cell r="Y205" t="str">
            <v>Sí</v>
          </cell>
          <cell r="Z205" t="str">
            <v>Si</v>
          </cell>
          <cell r="AB205" t="str">
            <v>No</v>
          </cell>
          <cell r="AE205" t="str">
            <v>S/R</v>
          </cell>
        </row>
        <row r="206">
          <cell r="F206">
            <v>7</v>
          </cell>
          <cell r="Q206">
            <v>8</v>
          </cell>
          <cell r="S206" t="str">
            <v>Intradomiciliario</v>
          </cell>
          <cell r="U206" t="str">
            <v>Sí</v>
          </cell>
          <cell r="W206" t="str">
            <v>No</v>
          </cell>
          <cell r="Y206" t="str">
            <v>No</v>
          </cell>
          <cell r="Z206" t="str">
            <v>S/R</v>
          </cell>
          <cell r="AB206" t="str">
            <v>No</v>
          </cell>
          <cell r="AE206" t="str">
            <v>S/R</v>
          </cell>
        </row>
        <row r="207">
          <cell r="F207">
            <v>8</v>
          </cell>
          <cell r="Q207">
            <v>23</v>
          </cell>
          <cell r="S207" t="str">
            <v>Intradomiciliario</v>
          </cell>
          <cell r="U207" t="str">
            <v>Sí</v>
          </cell>
          <cell r="W207" t="str">
            <v>No</v>
          </cell>
          <cell r="Y207" t="str">
            <v>No</v>
          </cell>
          <cell r="Z207" t="str">
            <v>S/R</v>
          </cell>
          <cell r="AB207" t="str">
            <v>No</v>
          </cell>
          <cell r="AE207" t="str">
            <v>S/R</v>
          </cell>
        </row>
        <row r="208">
          <cell r="F208">
            <v>7</v>
          </cell>
          <cell r="Q208">
            <v>6</v>
          </cell>
          <cell r="S208" t="str">
            <v>Intradomiciliario</v>
          </cell>
          <cell r="U208" t="str">
            <v>Sí</v>
          </cell>
          <cell r="W208" t="str">
            <v>No</v>
          </cell>
          <cell r="Y208" t="str">
            <v>No</v>
          </cell>
          <cell r="Z208" t="str">
            <v>S/R</v>
          </cell>
          <cell r="AB208" t="str">
            <v>No</v>
          </cell>
          <cell r="AE208" t="str">
            <v>S/R</v>
          </cell>
        </row>
        <row r="209">
          <cell r="F209">
            <v>7</v>
          </cell>
          <cell r="Q209">
            <v>11</v>
          </cell>
          <cell r="S209" t="str">
            <v>Intradomiciliario</v>
          </cell>
          <cell r="U209" t="str">
            <v>Sí</v>
          </cell>
          <cell r="W209" t="str">
            <v>No</v>
          </cell>
          <cell r="Y209" t="str">
            <v>No</v>
          </cell>
          <cell r="Z209" t="str">
            <v>S/R</v>
          </cell>
          <cell r="AB209" t="str">
            <v>No</v>
          </cell>
          <cell r="AE209" t="str">
            <v>S/R</v>
          </cell>
        </row>
        <row r="210">
          <cell r="F210">
            <v>7</v>
          </cell>
          <cell r="Q210">
            <v>18</v>
          </cell>
          <cell r="S210" t="str">
            <v>Intradomiciliario</v>
          </cell>
          <cell r="U210" t="str">
            <v>Sí</v>
          </cell>
          <cell r="W210" t="str">
            <v>No</v>
          </cell>
          <cell r="Y210" t="str">
            <v>No</v>
          </cell>
          <cell r="Z210" t="str">
            <v>S/R</v>
          </cell>
          <cell r="AB210" t="str">
            <v>No</v>
          </cell>
          <cell r="AE210" t="str">
            <v>S/R</v>
          </cell>
        </row>
        <row r="211">
          <cell r="F211">
            <v>7</v>
          </cell>
          <cell r="Q211">
            <v>41</v>
          </cell>
          <cell r="S211" t="str">
            <v>Intradomiciliario</v>
          </cell>
          <cell r="U211" t="str">
            <v>Sí</v>
          </cell>
          <cell r="W211" t="str">
            <v>No</v>
          </cell>
          <cell r="Y211" t="str">
            <v>No</v>
          </cell>
          <cell r="Z211" t="str">
            <v>S/R</v>
          </cell>
          <cell r="AB211" t="str">
            <v>No</v>
          </cell>
          <cell r="AE211" t="str">
            <v>S/R</v>
          </cell>
        </row>
        <row r="212">
          <cell r="F212">
            <v>25</v>
          </cell>
          <cell r="Q212">
            <v>48</v>
          </cell>
          <cell r="S212" t="str">
            <v>Intradomiciliario</v>
          </cell>
          <cell r="U212" t="str">
            <v>Sí</v>
          </cell>
          <cell r="W212" t="str">
            <v>No</v>
          </cell>
          <cell r="Y212" t="str">
            <v>No</v>
          </cell>
          <cell r="Z212" t="str">
            <v>S/R</v>
          </cell>
          <cell r="AB212" t="str">
            <v>S/R</v>
          </cell>
          <cell r="AE212" t="str">
            <v>S/R</v>
          </cell>
        </row>
        <row r="213">
          <cell r="F213">
            <v>109</v>
          </cell>
          <cell r="Q213">
            <v>59</v>
          </cell>
          <cell r="S213" t="str">
            <v>S/R</v>
          </cell>
          <cell r="U213" t="str">
            <v>S/R</v>
          </cell>
          <cell r="W213" t="str">
            <v>S/R</v>
          </cell>
          <cell r="Y213" t="str">
            <v>S/R</v>
          </cell>
          <cell r="Z213" t="str">
            <v>S/R</v>
          </cell>
          <cell r="AB213" t="str">
            <v>S/R</v>
          </cell>
          <cell r="AE213" t="str">
            <v>S/R</v>
          </cell>
        </row>
        <row r="214">
          <cell r="F214">
            <v>109</v>
          </cell>
          <cell r="Q214">
            <v>1</v>
          </cell>
          <cell r="S214" t="str">
            <v>S/R</v>
          </cell>
          <cell r="U214" t="str">
            <v>S/R</v>
          </cell>
          <cell r="W214" t="str">
            <v>S/R</v>
          </cell>
          <cell r="Y214" t="str">
            <v>S/R</v>
          </cell>
          <cell r="Z214" t="str">
            <v>S/R</v>
          </cell>
          <cell r="AB214" t="str">
            <v>S/R</v>
          </cell>
          <cell r="AE214" t="str">
            <v>S/R</v>
          </cell>
        </row>
        <row r="215">
          <cell r="F215">
            <v>109</v>
          </cell>
          <cell r="Q215">
            <v>3</v>
          </cell>
          <cell r="S215" t="str">
            <v>S/R</v>
          </cell>
          <cell r="U215" t="str">
            <v>S/R</v>
          </cell>
          <cell r="W215" t="str">
            <v>S/R</v>
          </cell>
          <cell r="Y215" t="str">
            <v>S/R</v>
          </cell>
          <cell r="Z215" t="str">
            <v>S/R</v>
          </cell>
          <cell r="AB215" t="str">
            <v>S/R</v>
          </cell>
          <cell r="AE215" t="str">
            <v>S/R</v>
          </cell>
        </row>
        <row r="216">
          <cell r="F216">
            <v>109</v>
          </cell>
          <cell r="Q216">
            <v>21</v>
          </cell>
          <cell r="S216" t="str">
            <v>Intradomiciliario</v>
          </cell>
          <cell r="U216" t="str">
            <v>No</v>
          </cell>
          <cell r="W216" t="str">
            <v>No</v>
          </cell>
          <cell r="Y216" t="str">
            <v>No</v>
          </cell>
          <cell r="Z216" t="str">
            <v>S/R</v>
          </cell>
          <cell r="AB216" t="str">
            <v>S/R</v>
          </cell>
          <cell r="AE216" t="str">
            <v>S/R</v>
          </cell>
        </row>
        <row r="217">
          <cell r="F217">
            <v>7</v>
          </cell>
          <cell r="Q217">
            <v>3</v>
          </cell>
          <cell r="S217" t="str">
            <v>Intradomiciliario</v>
          </cell>
          <cell r="U217" t="str">
            <v>Sí</v>
          </cell>
          <cell r="W217" t="str">
            <v>Sí</v>
          </cell>
          <cell r="Y217" t="str">
            <v>S/R</v>
          </cell>
          <cell r="Z217" t="str">
            <v>S/R</v>
          </cell>
          <cell r="AB217" t="str">
            <v>S/R</v>
          </cell>
          <cell r="AE217" t="str">
            <v>S/R</v>
          </cell>
        </row>
        <row r="218">
          <cell r="F218">
            <v>26</v>
          </cell>
          <cell r="Q218">
            <v>5</v>
          </cell>
          <cell r="S218" t="str">
            <v>Intradomiciliario</v>
          </cell>
          <cell r="U218" t="str">
            <v>Sí</v>
          </cell>
          <cell r="W218" t="str">
            <v>No</v>
          </cell>
          <cell r="Y218" t="str">
            <v>No</v>
          </cell>
          <cell r="Z218" t="str">
            <v>S/R</v>
          </cell>
          <cell r="AB218" t="str">
            <v>No</v>
          </cell>
          <cell r="AE218" t="str">
            <v>S/R</v>
          </cell>
        </row>
        <row r="219">
          <cell r="F219">
            <v>30</v>
          </cell>
          <cell r="Q219">
            <v>13</v>
          </cell>
          <cell r="S219" t="str">
            <v>S/R</v>
          </cell>
          <cell r="U219" t="str">
            <v>S/R</v>
          </cell>
          <cell r="W219" t="str">
            <v>S/R</v>
          </cell>
          <cell r="Y219" t="str">
            <v>S/R</v>
          </cell>
          <cell r="Z219" t="str">
            <v>S/R</v>
          </cell>
          <cell r="AB219" t="str">
            <v>S/R</v>
          </cell>
          <cell r="AE219" t="str">
            <v>S/R</v>
          </cell>
        </row>
        <row r="220">
          <cell r="F220">
            <v>26</v>
          </cell>
          <cell r="Q220">
            <v>1</v>
          </cell>
          <cell r="S220" t="str">
            <v>Intradomiciliario</v>
          </cell>
          <cell r="U220" t="str">
            <v>Sí</v>
          </cell>
          <cell r="W220" t="str">
            <v>No</v>
          </cell>
          <cell r="Y220" t="str">
            <v>Sí</v>
          </cell>
          <cell r="Z220" t="str">
            <v>Si</v>
          </cell>
          <cell r="AB220" t="str">
            <v>No</v>
          </cell>
          <cell r="AE220" t="str">
            <v>S/R</v>
          </cell>
        </row>
        <row r="221">
          <cell r="F221">
            <v>26</v>
          </cell>
          <cell r="Q221">
            <v>28</v>
          </cell>
          <cell r="S221" t="str">
            <v>Intradomiciliario</v>
          </cell>
          <cell r="U221" t="str">
            <v>Sí</v>
          </cell>
          <cell r="W221" t="str">
            <v>No</v>
          </cell>
          <cell r="Y221" t="str">
            <v>No</v>
          </cell>
          <cell r="Z221" t="str">
            <v>S/R</v>
          </cell>
          <cell r="AB221" t="str">
            <v>No</v>
          </cell>
          <cell r="AE221" t="str">
            <v>S/R</v>
          </cell>
        </row>
        <row r="222">
          <cell r="F222">
            <v>26</v>
          </cell>
          <cell r="Q222">
            <v>7</v>
          </cell>
          <cell r="S222" t="str">
            <v>Intradomiciliario</v>
          </cell>
          <cell r="U222" t="str">
            <v>Sí</v>
          </cell>
          <cell r="W222" t="str">
            <v>No</v>
          </cell>
          <cell r="Y222" t="str">
            <v>No</v>
          </cell>
          <cell r="Z222" t="str">
            <v>S/R</v>
          </cell>
          <cell r="AB222" t="str">
            <v>No</v>
          </cell>
          <cell r="AE222" t="str">
            <v>S/R</v>
          </cell>
        </row>
        <row r="223">
          <cell r="F223">
            <v>275</v>
          </cell>
          <cell r="Q223">
            <v>12</v>
          </cell>
          <cell r="S223" t="str">
            <v>Intradomiciliario</v>
          </cell>
          <cell r="U223" t="str">
            <v>Sí</v>
          </cell>
          <cell r="W223" t="str">
            <v>No</v>
          </cell>
          <cell r="Y223" t="str">
            <v>No</v>
          </cell>
          <cell r="Z223" t="str">
            <v>S/R</v>
          </cell>
          <cell r="AB223" t="str">
            <v>No</v>
          </cell>
          <cell r="AE223" t="str">
            <v>S/R</v>
          </cell>
        </row>
        <row r="224">
          <cell r="F224">
            <v>275</v>
          </cell>
          <cell r="Q224">
            <v>55</v>
          </cell>
          <cell r="S224" t="str">
            <v>Intradomiciliario</v>
          </cell>
          <cell r="U224" t="str">
            <v>Sí</v>
          </cell>
          <cell r="W224" t="str">
            <v>No</v>
          </cell>
          <cell r="Y224" t="str">
            <v>No</v>
          </cell>
          <cell r="Z224" t="str">
            <v>S/R</v>
          </cell>
          <cell r="AB224" t="str">
            <v>No</v>
          </cell>
          <cell r="AE224" t="str">
            <v>S/R</v>
          </cell>
        </row>
        <row r="225">
          <cell r="F225">
            <v>23</v>
          </cell>
          <cell r="Q225">
            <v>6</v>
          </cell>
          <cell r="S225" t="str">
            <v>Intradomiciliario</v>
          </cell>
          <cell r="U225" t="str">
            <v>Sí</v>
          </cell>
          <cell r="W225" t="str">
            <v>No</v>
          </cell>
          <cell r="Y225" t="str">
            <v>No</v>
          </cell>
          <cell r="Z225" t="str">
            <v>S/R</v>
          </cell>
          <cell r="AB225" t="str">
            <v>No</v>
          </cell>
          <cell r="AE225" t="str">
            <v>S/R</v>
          </cell>
        </row>
        <row r="226">
          <cell r="F226">
            <v>23</v>
          </cell>
          <cell r="Q226">
            <v>35</v>
          </cell>
          <cell r="S226" t="str">
            <v>Intradomiciliario</v>
          </cell>
          <cell r="U226" t="str">
            <v>Sí</v>
          </cell>
          <cell r="W226" t="str">
            <v>No</v>
          </cell>
          <cell r="Y226" t="str">
            <v>No</v>
          </cell>
          <cell r="Z226" t="str">
            <v>S/R</v>
          </cell>
          <cell r="AB226" t="str">
            <v>No</v>
          </cell>
          <cell r="AE226" t="str">
            <v>S/R</v>
          </cell>
        </row>
        <row r="227">
          <cell r="F227">
            <v>150</v>
          </cell>
          <cell r="Q227">
            <v>83</v>
          </cell>
          <cell r="S227" t="str">
            <v>Intradomiciliario</v>
          </cell>
          <cell r="U227" t="str">
            <v>Sí</v>
          </cell>
          <cell r="W227" t="str">
            <v>No</v>
          </cell>
          <cell r="Y227" t="str">
            <v>No</v>
          </cell>
          <cell r="Z227" t="str">
            <v>S/R</v>
          </cell>
          <cell r="AB227" t="str">
            <v>S/R</v>
          </cell>
          <cell r="AE227" t="str">
            <v>S/R</v>
          </cell>
        </row>
        <row r="228">
          <cell r="F228">
            <v>16</v>
          </cell>
          <cell r="Q228">
            <v>22</v>
          </cell>
          <cell r="S228" t="str">
            <v>S/R</v>
          </cell>
          <cell r="U228" t="str">
            <v>S/R</v>
          </cell>
          <cell r="W228" t="str">
            <v>S/R</v>
          </cell>
          <cell r="Y228" t="str">
            <v>S/R</v>
          </cell>
          <cell r="Z228" t="str">
            <v>S/R</v>
          </cell>
          <cell r="AB228" t="str">
            <v>S/R</v>
          </cell>
          <cell r="AE228" t="str">
            <v>S/R</v>
          </cell>
        </row>
        <row r="229">
          <cell r="F229">
            <v>16</v>
          </cell>
          <cell r="Q229">
            <v>13</v>
          </cell>
          <cell r="S229" t="str">
            <v>S/R</v>
          </cell>
          <cell r="U229" t="str">
            <v>S/R</v>
          </cell>
          <cell r="W229" t="str">
            <v>S/R</v>
          </cell>
          <cell r="Y229" t="str">
            <v>S/R</v>
          </cell>
          <cell r="Z229" t="str">
            <v>S/R</v>
          </cell>
          <cell r="AB229" t="str">
            <v>S/R</v>
          </cell>
          <cell r="AE229" t="str">
            <v>S/R</v>
          </cell>
        </row>
        <row r="230">
          <cell r="F230">
            <v>9</v>
          </cell>
          <cell r="Q230">
            <v>62</v>
          </cell>
          <cell r="S230" t="str">
            <v>Intradomiciliario</v>
          </cell>
          <cell r="U230" t="str">
            <v>Sí</v>
          </cell>
          <cell r="W230" t="str">
            <v>No</v>
          </cell>
          <cell r="Y230" t="str">
            <v>No</v>
          </cell>
          <cell r="Z230" t="str">
            <v>S/R</v>
          </cell>
          <cell r="AB230" t="str">
            <v>No</v>
          </cell>
          <cell r="AE230" t="str">
            <v>S/R</v>
          </cell>
        </row>
        <row r="231">
          <cell r="F231">
            <v>10</v>
          </cell>
          <cell r="Q231">
            <v>1</v>
          </cell>
          <cell r="S231" t="str">
            <v>Intradomiciliario</v>
          </cell>
          <cell r="U231" t="str">
            <v>Sí</v>
          </cell>
          <cell r="W231" t="str">
            <v>No</v>
          </cell>
          <cell r="Y231" t="str">
            <v>Sí</v>
          </cell>
          <cell r="Z231" t="str">
            <v>Si</v>
          </cell>
          <cell r="AB231" t="str">
            <v>S/R</v>
          </cell>
          <cell r="AE231" t="str">
            <v>S/R</v>
          </cell>
        </row>
        <row r="232">
          <cell r="F232">
            <v>10</v>
          </cell>
          <cell r="Q232">
            <v>18</v>
          </cell>
          <cell r="S232" t="str">
            <v>S/R</v>
          </cell>
          <cell r="U232" t="str">
            <v>S/R</v>
          </cell>
          <cell r="W232" t="str">
            <v>S/R</v>
          </cell>
          <cell r="Y232" t="str">
            <v>S/R</v>
          </cell>
          <cell r="Z232" t="str">
            <v>S/R</v>
          </cell>
          <cell r="AB232" t="str">
            <v>S/R</v>
          </cell>
          <cell r="AE232" t="str">
            <v>S/R</v>
          </cell>
        </row>
        <row r="233">
          <cell r="F233">
            <v>10</v>
          </cell>
          <cell r="Q233">
            <v>20</v>
          </cell>
          <cell r="S233" t="str">
            <v>Intradomiciliario</v>
          </cell>
          <cell r="U233" t="str">
            <v>Sí</v>
          </cell>
          <cell r="W233" t="str">
            <v>No</v>
          </cell>
          <cell r="Y233" t="str">
            <v>No</v>
          </cell>
          <cell r="Z233" t="str">
            <v>S/R</v>
          </cell>
          <cell r="AB233" t="str">
            <v>S/R</v>
          </cell>
          <cell r="AE233" t="str">
            <v>S/R</v>
          </cell>
        </row>
        <row r="234">
          <cell r="F234">
            <v>16</v>
          </cell>
          <cell r="Q234">
            <v>1</v>
          </cell>
          <cell r="S234" t="str">
            <v>Intradomiciliario</v>
          </cell>
          <cell r="U234" t="str">
            <v>Sí</v>
          </cell>
          <cell r="W234" t="str">
            <v>No</v>
          </cell>
          <cell r="Y234" t="str">
            <v>Sí</v>
          </cell>
          <cell r="Z234" t="str">
            <v>Si</v>
          </cell>
          <cell r="AB234" t="str">
            <v>S/R</v>
          </cell>
          <cell r="AE234" t="str">
            <v>S/R</v>
          </cell>
        </row>
        <row r="235">
          <cell r="F235">
            <v>16</v>
          </cell>
          <cell r="Q235">
            <v>2</v>
          </cell>
          <cell r="S235" t="str">
            <v>Intradomiciliario</v>
          </cell>
          <cell r="U235" t="str">
            <v>Sí</v>
          </cell>
          <cell r="W235" t="str">
            <v>No</v>
          </cell>
          <cell r="Y235" t="str">
            <v>Sí</v>
          </cell>
          <cell r="Z235" t="str">
            <v>Si</v>
          </cell>
          <cell r="AB235" t="str">
            <v>S/R</v>
          </cell>
          <cell r="AE235" t="str">
            <v>S/R</v>
          </cell>
        </row>
        <row r="236">
          <cell r="F236">
            <v>13</v>
          </cell>
          <cell r="Q236">
            <v>10</v>
          </cell>
          <cell r="S236" t="str">
            <v>Intradomiciliario</v>
          </cell>
          <cell r="U236" t="str">
            <v>Sí</v>
          </cell>
          <cell r="W236" t="str">
            <v>No</v>
          </cell>
          <cell r="Y236" t="str">
            <v>No</v>
          </cell>
          <cell r="Z236" t="str">
            <v>S/R</v>
          </cell>
          <cell r="AB236" t="str">
            <v>No</v>
          </cell>
          <cell r="AE236" t="str">
            <v>S/R</v>
          </cell>
        </row>
        <row r="237">
          <cell r="F237">
            <v>13</v>
          </cell>
          <cell r="Q237">
            <v>5</v>
          </cell>
          <cell r="S237" t="str">
            <v>Intradomiciliario</v>
          </cell>
          <cell r="U237" t="str">
            <v>Sí</v>
          </cell>
          <cell r="W237" t="str">
            <v>No</v>
          </cell>
          <cell r="Y237" t="str">
            <v>No</v>
          </cell>
          <cell r="Z237" t="str">
            <v>S/R</v>
          </cell>
          <cell r="AB237" t="str">
            <v>No</v>
          </cell>
          <cell r="AE237" t="str">
            <v>S/R</v>
          </cell>
        </row>
        <row r="238">
          <cell r="F238">
            <v>13</v>
          </cell>
          <cell r="Q238">
            <v>35</v>
          </cell>
          <cell r="S238" t="str">
            <v>Intradomiciliario</v>
          </cell>
          <cell r="U238" t="str">
            <v>Sí</v>
          </cell>
          <cell r="W238" t="str">
            <v>No</v>
          </cell>
          <cell r="Y238" t="str">
            <v>No</v>
          </cell>
          <cell r="Z238" t="str">
            <v>S/R</v>
          </cell>
          <cell r="AB238" t="str">
            <v>No</v>
          </cell>
          <cell r="AE238" t="str">
            <v>S/R</v>
          </cell>
        </row>
        <row r="239">
          <cell r="F239">
            <v>13</v>
          </cell>
          <cell r="Q239">
            <v>79</v>
          </cell>
          <cell r="S239" t="str">
            <v>Intradomiciliario</v>
          </cell>
          <cell r="U239" t="str">
            <v>Sí</v>
          </cell>
          <cell r="W239" t="str">
            <v>No</v>
          </cell>
          <cell r="Y239" t="str">
            <v>No</v>
          </cell>
          <cell r="Z239" t="str">
            <v>S/R</v>
          </cell>
          <cell r="AB239" t="str">
            <v>No</v>
          </cell>
          <cell r="AE239" t="str">
            <v>S/R</v>
          </cell>
        </row>
        <row r="240">
          <cell r="F240">
            <v>13</v>
          </cell>
          <cell r="Q240">
            <v>34</v>
          </cell>
          <cell r="S240" t="str">
            <v>Intradomiciliario</v>
          </cell>
          <cell r="U240" t="str">
            <v>Sí</v>
          </cell>
          <cell r="W240" t="str">
            <v>No</v>
          </cell>
          <cell r="Y240" t="str">
            <v>No</v>
          </cell>
          <cell r="Z240" t="str">
            <v>S/R</v>
          </cell>
          <cell r="AB240" t="str">
            <v>No</v>
          </cell>
          <cell r="AE240" t="str">
            <v>S/R</v>
          </cell>
        </row>
        <row r="241">
          <cell r="F241">
            <v>13</v>
          </cell>
          <cell r="Q241">
            <v>35</v>
          </cell>
          <cell r="S241" t="str">
            <v>Intradomiciliario</v>
          </cell>
          <cell r="U241" t="str">
            <v>Sí</v>
          </cell>
          <cell r="W241" t="str">
            <v>No</v>
          </cell>
          <cell r="Y241" t="str">
            <v>No</v>
          </cell>
          <cell r="Z241" t="str">
            <v>S/R</v>
          </cell>
          <cell r="AB241" t="str">
            <v>No</v>
          </cell>
          <cell r="AE241" t="str">
            <v>S/R</v>
          </cell>
        </row>
        <row r="242">
          <cell r="F242">
            <v>26</v>
          </cell>
          <cell r="Q242">
            <v>62</v>
          </cell>
          <cell r="S242" t="str">
            <v>Intradomiciliario</v>
          </cell>
          <cell r="U242" t="str">
            <v>Sí</v>
          </cell>
          <cell r="W242" t="str">
            <v>No</v>
          </cell>
          <cell r="Y242" t="str">
            <v>No</v>
          </cell>
          <cell r="Z242" t="str">
            <v>S/R</v>
          </cell>
          <cell r="AB242" t="str">
            <v>No</v>
          </cell>
          <cell r="AE242" t="str">
            <v>S/R</v>
          </cell>
        </row>
        <row r="243">
          <cell r="F243">
            <v>7</v>
          </cell>
          <cell r="Q243">
            <v>50</v>
          </cell>
          <cell r="S243" t="str">
            <v>Intradomiciliario</v>
          </cell>
          <cell r="U243" t="str">
            <v>Sí</v>
          </cell>
          <cell r="W243" t="str">
            <v>No</v>
          </cell>
          <cell r="Y243" t="str">
            <v>No</v>
          </cell>
          <cell r="Z243" t="str">
            <v>S/R</v>
          </cell>
          <cell r="AB243" t="str">
            <v>No</v>
          </cell>
          <cell r="AE243" t="str">
            <v>S/R</v>
          </cell>
        </row>
        <row r="244">
          <cell r="F244">
            <v>7</v>
          </cell>
          <cell r="Q244">
            <v>42</v>
          </cell>
          <cell r="S244" t="str">
            <v>S/R</v>
          </cell>
          <cell r="U244" t="str">
            <v>S/R</v>
          </cell>
          <cell r="W244" t="str">
            <v>S/R</v>
          </cell>
          <cell r="Y244" t="str">
            <v>S/R</v>
          </cell>
          <cell r="Z244" t="str">
            <v>S/R</v>
          </cell>
          <cell r="AB244" t="str">
            <v>S/R</v>
          </cell>
          <cell r="AE244" t="str">
            <v>S/R</v>
          </cell>
        </row>
        <row r="245">
          <cell r="F245">
            <v>97</v>
          </cell>
          <cell r="Q245">
            <v>36</v>
          </cell>
          <cell r="S245" t="str">
            <v>S/R</v>
          </cell>
          <cell r="U245" t="str">
            <v>S/R</v>
          </cell>
          <cell r="W245" t="str">
            <v>S/R</v>
          </cell>
          <cell r="Y245" t="str">
            <v>S/R</v>
          </cell>
          <cell r="Z245" t="str">
            <v>S/R</v>
          </cell>
          <cell r="AB245" t="str">
            <v>S/R</v>
          </cell>
          <cell r="AE245" t="str">
            <v>S/R</v>
          </cell>
        </row>
        <row r="246">
          <cell r="F246">
            <v>7</v>
          </cell>
          <cell r="Q246">
            <v>60</v>
          </cell>
          <cell r="S246" t="str">
            <v>Intradomiciliario</v>
          </cell>
          <cell r="U246" t="str">
            <v>Sí</v>
          </cell>
          <cell r="W246" t="str">
            <v>No</v>
          </cell>
          <cell r="Y246" t="str">
            <v>No</v>
          </cell>
          <cell r="Z246" t="str">
            <v>S/R</v>
          </cell>
          <cell r="AB246" t="str">
            <v>No</v>
          </cell>
          <cell r="AE246" t="str">
            <v>S/R</v>
          </cell>
        </row>
        <row r="247">
          <cell r="F247">
            <v>91</v>
          </cell>
          <cell r="Q247">
            <v>3</v>
          </cell>
          <cell r="S247" t="str">
            <v>S/R</v>
          </cell>
          <cell r="U247" t="str">
            <v>S/R</v>
          </cell>
          <cell r="W247" t="str">
            <v>S/R</v>
          </cell>
          <cell r="Y247" t="str">
            <v>S/R</v>
          </cell>
          <cell r="Z247" t="str">
            <v>S/R</v>
          </cell>
          <cell r="AB247" t="str">
            <v>S/R</v>
          </cell>
          <cell r="AE247" t="str">
            <v>S/R</v>
          </cell>
        </row>
        <row r="248">
          <cell r="F248">
            <v>91</v>
          </cell>
          <cell r="Q248">
            <v>10</v>
          </cell>
          <cell r="S248" t="str">
            <v>S/R</v>
          </cell>
          <cell r="U248" t="str">
            <v>S/R</v>
          </cell>
          <cell r="W248" t="str">
            <v>S/R</v>
          </cell>
          <cell r="Y248" t="str">
            <v>S/R</v>
          </cell>
          <cell r="Z248" t="str">
            <v>S/R</v>
          </cell>
          <cell r="AB248" t="str">
            <v>S/R</v>
          </cell>
          <cell r="AE248" t="str">
            <v>S/R</v>
          </cell>
        </row>
        <row r="249">
          <cell r="F249">
            <v>91</v>
          </cell>
          <cell r="Q249">
            <v>68</v>
          </cell>
          <cell r="S249" t="str">
            <v>S/R</v>
          </cell>
          <cell r="U249" t="str">
            <v>S/R</v>
          </cell>
          <cell r="W249" t="str">
            <v>S/R</v>
          </cell>
          <cell r="Y249" t="str">
            <v>S/R</v>
          </cell>
          <cell r="Z249" t="str">
            <v>S/R</v>
          </cell>
          <cell r="AB249" t="str">
            <v>S/R</v>
          </cell>
          <cell r="AE249" t="str">
            <v>S/R</v>
          </cell>
        </row>
        <row r="250">
          <cell r="F250">
            <v>91</v>
          </cell>
          <cell r="Q250">
            <v>32</v>
          </cell>
          <cell r="S250" t="str">
            <v>S/R</v>
          </cell>
          <cell r="U250" t="str">
            <v>S/R</v>
          </cell>
          <cell r="W250" t="str">
            <v>S/R</v>
          </cell>
          <cell r="Y250" t="str">
            <v>S/R</v>
          </cell>
          <cell r="Z250" t="str">
            <v>S/R</v>
          </cell>
          <cell r="AB250" t="str">
            <v>S/R</v>
          </cell>
          <cell r="AE250" t="str">
            <v>S/R</v>
          </cell>
        </row>
        <row r="251">
          <cell r="F251">
            <v>7</v>
          </cell>
          <cell r="Q251">
            <v>70</v>
          </cell>
          <cell r="S251" t="str">
            <v>Intradomiciliario</v>
          </cell>
          <cell r="U251" t="str">
            <v>No</v>
          </cell>
          <cell r="W251" t="str">
            <v>No</v>
          </cell>
          <cell r="Y251" t="str">
            <v>No</v>
          </cell>
          <cell r="Z251" t="str">
            <v>S/R</v>
          </cell>
          <cell r="AB251" t="str">
            <v>S/R</v>
          </cell>
          <cell r="AE251" t="str">
            <v>S/R</v>
          </cell>
        </row>
        <row r="252">
          <cell r="F252">
            <v>23</v>
          </cell>
          <cell r="Q252">
            <v>30</v>
          </cell>
          <cell r="S252" t="str">
            <v>Intradomiciliario</v>
          </cell>
          <cell r="U252" t="str">
            <v>Sí</v>
          </cell>
          <cell r="W252" t="str">
            <v>No</v>
          </cell>
          <cell r="Y252" t="str">
            <v>No</v>
          </cell>
          <cell r="Z252" t="str">
            <v>S/R</v>
          </cell>
          <cell r="AB252" t="str">
            <v>No</v>
          </cell>
          <cell r="AE252" t="str">
            <v>S/R</v>
          </cell>
        </row>
        <row r="253">
          <cell r="F253">
            <v>16</v>
          </cell>
          <cell r="Q253">
            <v>9</v>
          </cell>
          <cell r="S253" t="str">
            <v>Intradomiciliario</v>
          </cell>
          <cell r="U253" t="str">
            <v>Sí</v>
          </cell>
          <cell r="W253" t="str">
            <v>No</v>
          </cell>
          <cell r="Y253" t="str">
            <v>No</v>
          </cell>
          <cell r="Z253" t="str">
            <v>S/R</v>
          </cell>
          <cell r="AB253" t="str">
            <v>S/R</v>
          </cell>
          <cell r="AE253" t="str">
            <v>S/R</v>
          </cell>
        </row>
        <row r="254">
          <cell r="F254">
            <v>16</v>
          </cell>
          <cell r="Q254">
            <v>57</v>
          </cell>
          <cell r="S254" t="str">
            <v>Intradomiciliario</v>
          </cell>
          <cell r="U254" t="str">
            <v>Sí</v>
          </cell>
          <cell r="W254" t="str">
            <v>No</v>
          </cell>
          <cell r="Y254" t="str">
            <v>No</v>
          </cell>
          <cell r="Z254" t="str">
            <v>S/R</v>
          </cell>
          <cell r="AB254" t="str">
            <v>S/R</v>
          </cell>
          <cell r="AE254" t="str">
            <v>S/R</v>
          </cell>
        </row>
        <row r="255">
          <cell r="F255">
            <v>16</v>
          </cell>
          <cell r="Q255">
            <v>61</v>
          </cell>
          <cell r="S255" t="str">
            <v>Intradomiciliario</v>
          </cell>
          <cell r="U255" t="str">
            <v>Sí</v>
          </cell>
          <cell r="W255" t="str">
            <v>No</v>
          </cell>
          <cell r="Y255" t="str">
            <v>No</v>
          </cell>
          <cell r="Z255" t="str">
            <v>S/R</v>
          </cell>
          <cell r="AB255" t="str">
            <v>S/R</v>
          </cell>
          <cell r="AE255" t="str">
            <v>S/R</v>
          </cell>
        </row>
        <row r="256">
          <cell r="F256">
            <v>150</v>
          </cell>
          <cell r="Q256">
            <v>29</v>
          </cell>
          <cell r="S256" t="str">
            <v>Intradomiciliario</v>
          </cell>
          <cell r="U256" t="str">
            <v>Sí</v>
          </cell>
          <cell r="W256" t="str">
            <v>No</v>
          </cell>
          <cell r="Y256" t="str">
            <v>No</v>
          </cell>
          <cell r="Z256" t="str">
            <v>S/R</v>
          </cell>
          <cell r="AB256" t="str">
            <v>S/R</v>
          </cell>
          <cell r="AE256" t="str">
            <v>S/R</v>
          </cell>
        </row>
        <row r="257">
          <cell r="F257">
            <v>24</v>
          </cell>
          <cell r="Q257">
            <v>10</v>
          </cell>
          <cell r="S257" t="str">
            <v>Intradomiciliario</v>
          </cell>
          <cell r="U257" t="str">
            <v>Sí</v>
          </cell>
          <cell r="W257" t="str">
            <v>Sí</v>
          </cell>
          <cell r="Y257" t="str">
            <v>S/R</v>
          </cell>
          <cell r="Z257" t="str">
            <v>S/R</v>
          </cell>
          <cell r="AB257" t="str">
            <v>S/R</v>
          </cell>
          <cell r="AE257" t="str">
            <v>S/R</v>
          </cell>
        </row>
        <row r="258">
          <cell r="F258">
            <v>24</v>
          </cell>
          <cell r="Q258">
            <v>29</v>
          </cell>
          <cell r="S258" t="str">
            <v>Intradomiciliario</v>
          </cell>
          <cell r="U258" t="str">
            <v>Sí</v>
          </cell>
          <cell r="W258" t="str">
            <v>No</v>
          </cell>
          <cell r="Y258" t="str">
            <v>No</v>
          </cell>
          <cell r="Z258" t="str">
            <v>S/R</v>
          </cell>
          <cell r="AB258" t="str">
            <v>S/R</v>
          </cell>
          <cell r="AE258" t="str">
            <v>S/R</v>
          </cell>
        </row>
        <row r="259">
          <cell r="F259">
            <v>24</v>
          </cell>
          <cell r="Q259">
            <v>8</v>
          </cell>
          <cell r="S259" t="str">
            <v>Intradomiciliario</v>
          </cell>
          <cell r="U259" t="str">
            <v>Sí</v>
          </cell>
          <cell r="W259" t="str">
            <v>Sí</v>
          </cell>
          <cell r="Y259" t="str">
            <v>S/R</v>
          </cell>
          <cell r="Z259" t="str">
            <v>S/R</v>
          </cell>
          <cell r="AB259" t="str">
            <v>S/R</v>
          </cell>
          <cell r="AE259" t="str">
            <v>S/R</v>
          </cell>
        </row>
        <row r="260">
          <cell r="F260">
            <v>275</v>
          </cell>
          <cell r="Q260">
            <v>22</v>
          </cell>
          <cell r="S260" t="str">
            <v>Intradomiciliario</v>
          </cell>
          <cell r="U260" t="str">
            <v>Sí</v>
          </cell>
          <cell r="W260" t="str">
            <v>No</v>
          </cell>
          <cell r="Y260" t="str">
            <v>No</v>
          </cell>
          <cell r="Z260" t="str">
            <v>S/R</v>
          </cell>
          <cell r="AB260" t="str">
            <v>S/R</v>
          </cell>
          <cell r="AE260" t="str">
            <v>S/R</v>
          </cell>
        </row>
        <row r="261">
          <cell r="F261">
            <v>24</v>
          </cell>
          <cell r="Q261">
            <v>17</v>
          </cell>
          <cell r="S261" t="str">
            <v>Intradomiciliario</v>
          </cell>
          <cell r="U261" t="str">
            <v>Sí</v>
          </cell>
          <cell r="W261" t="str">
            <v>Sí</v>
          </cell>
          <cell r="Y261" t="str">
            <v>S/R</v>
          </cell>
          <cell r="Z261" t="str">
            <v>S/R</v>
          </cell>
          <cell r="AB261" t="str">
            <v>S/R</v>
          </cell>
          <cell r="AE261" t="str">
            <v>S/R</v>
          </cell>
        </row>
        <row r="262">
          <cell r="F262">
            <v>24</v>
          </cell>
          <cell r="Q262">
            <v>33</v>
          </cell>
          <cell r="S262" t="str">
            <v>Intradomiciliario</v>
          </cell>
          <cell r="U262" t="str">
            <v>Sí</v>
          </cell>
          <cell r="W262" t="str">
            <v>No</v>
          </cell>
          <cell r="Y262" t="str">
            <v>No</v>
          </cell>
          <cell r="Z262" t="str">
            <v>S/R</v>
          </cell>
          <cell r="AB262" t="str">
            <v>S/R</v>
          </cell>
          <cell r="AE262" t="str">
            <v>S/R</v>
          </cell>
        </row>
        <row r="263">
          <cell r="F263">
            <v>24</v>
          </cell>
          <cell r="Q263">
            <v>3</v>
          </cell>
          <cell r="S263" t="str">
            <v>Intradomiciliario</v>
          </cell>
          <cell r="U263" t="str">
            <v>Sí</v>
          </cell>
          <cell r="W263" t="str">
            <v>Sí</v>
          </cell>
          <cell r="Y263" t="str">
            <v>S/R</v>
          </cell>
          <cell r="Z263" t="str">
            <v>S/R</v>
          </cell>
          <cell r="AB263" t="str">
            <v>S/R</v>
          </cell>
          <cell r="AE263" t="str">
            <v>S/R</v>
          </cell>
        </row>
        <row r="264">
          <cell r="F264">
            <v>24</v>
          </cell>
          <cell r="Q264">
            <v>59</v>
          </cell>
          <cell r="S264" t="str">
            <v>Intradomiciliario</v>
          </cell>
          <cell r="U264" t="str">
            <v>Sí</v>
          </cell>
          <cell r="W264" t="str">
            <v>No</v>
          </cell>
          <cell r="Y264" t="str">
            <v>No</v>
          </cell>
          <cell r="Z264" t="str">
            <v>S/R</v>
          </cell>
          <cell r="AB264" t="str">
            <v>S/R</v>
          </cell>
          <cell r="AE264" t="str">
            <v>S/R</v>
          </cell>
        </row>
        <row r="265">
          <cell r="F265">
            <v>24</v>
          </cell>
          <cell r="Q265">
            <v>1</v>
          </cell>
          <cell r="S265" t="str">
            <v>Intradomiciliario</v>
          </cell>
          <cell r="U265" t="str">
            <v>Sí</v>
          </cell>
          <cell r="W265" t="str">
            <v>No</v>
          </cell>
          <cell r="Y265" t="str">
            <v>No</v>
          </cell>
          <cell r="Z265" t="str">
            <v>S/R</v>
          </cell>
          <cell r="AB265" t="str">
            <v>S/R</v>
          </cell>
          <cell r="AE265" t="str">
            <v>S/R</v>
          </cell>
        </row>
        <row r="266">
          <cell r="F266">
            <v>24</v>
          </cell>
          <cell r="Q266">
            <v>66</v>
          </cell>
          <cell r="S266" t="str">
            <v>Intradomiciliario</v>
          </cell>
          <cell r="U266" t="str">
            <v>Sí</v>
          </cell>
          <cell r="W266" t="str">
            <v>No</v>
          </cell>
          <cell r="Y266" t="str">
            <v>No</v>
          </cell>
          <cell r="Z266" t="str">
            <v>S/R</v>
          </cell>
          <cell r="AB266" t="str">
            <v>S/R</v>
          </cell>
          <cell r="AE266" t="str">
            <v>S/R</v>
          </cell>
        </row>
        <row r="267">
          <cell r="F267">
            <v>23</v>
          </cell>
          <cell r="Q267">
            <v>37</v>
          </cell>
          <cell r="S267" t="str">
            <v>Extradomiciliario</v>
          </cell>
          <cell r="U267" t="str">
            <v>Sí</v>
          </cell>
          <cell r="W267" t="str">
            <v>No</v>
          </cell>
          <cell r="Y267" t="str">
            <v>No</v>
          </cell>
          <cell r="Z267" t="str">
            <v>S/R</v>
          </cell>
          <cell r="AB267" t="str">
            <v>No</v>
          </cell>
          <cell r="AE267" t="str">
            <v>S/R</v>
          </cell>
        </row>
        <row r="268">
          <cell r="F268">
            <v>275</v>
          </cell>
          <cell r="Q268">
            <v>2</v>
          </cell>
          <cell r="S268" t="str">
            <v>Intradomiciliario</v>
          </cell>
          <cell r="U268" t="str">
            <v>Sí</v>
          </cell>
          <cell r="W268" t="str">
            <v>No</v>
          </cell>
          <cell r="Y268" t="str">
            <v>Sí</v>
          </cell>
          <cell r="Z268" t="str">
            <v>Si</v>
          </cell>
          <cell r="AB268" t="str">
            <v>No</v>
          </cell>
          <cell r="AE268" t="str">
            <v>S/R</v>
          </cell>
        </row>
        <row r="269">
          <cell r="F269">
            <v>275</v>
          </cell>
          <cell r="Q269">
            <v>4</v>
          </cell>
          <cell r="S269" t="str">
            <v>Intradomiciliario</v>
          </cell>
          <cell r="U269" t="str">
            <v>Sí</v>
          </cell>
          <cell r="W269" t="str">
            <v>No</v>
          </cell>
          <cell r="Y269" t="str">
            <v>Sí</v>
          </cell>
          <cell r="Z269" t="str">
            <v>Si</v>
          </cell>
          <cell r="AB269" t="str">
            <v>No</v>
          </cell>
          <cell r="AE269" t="str">
            <v>S/R</v>
          </cell>
        </row>
        <row r="270">
          <cell r="F270">
            <v>275</v>
          </cell>
          <cell r="Q270">
            <v>7</v>
          </cell>
          <cell r="S270" t="str">
            <v>Intradomiciliario</v>
          </cell>
          <cell r="U270" t="str">
            <v>Sí</v>
          </cell>
          <cell r="W270" t="str">
            <v>No</v>
          </cell>
          <cell r="Y270" t="str">
            <v>No</v>
          </cell>
          <cell r="Z270" t="str">
            <v>S/R</v>
          </cell>
          <cell r="AB270" t="str">
            <v>No</v>
          </cell>
          <cell r="AE270" t="str">
            <v>S/R</v>
          </cell>
        </row>
        <row r="271">
          <cell r="F271">
            <v>275</v>
          </cell>
          <cell r="Q271">
            <v>17</v>
          </cell>
          <cell r="S271" t="str">
            <v>Intradomiciliario</v>
          </cell>
          <cell r="U271" t="str">
            <v>Sí</v>
          </cell>
          <cell r="W271" t="str">
            <v>No</v>
          </cell>
          <cell r="Y271" t="str">
            <v>No</v>
          </cell>
          <cell r="Z271" t="str">
            <v>S/R</v>
          </cell>
          <cell r="AB271" t="str">
            <v>No</v>
          </cell>
          <cell r="AE271" t="str">
            <v>S/R</v>
          </cell>
        </row>
        <row r="272">
          <cell r="F272">
            <v>13</v>
          </cell>
          <cell r="Q272">
            <v>70</v>
          </cell>
          <cell r="S272" t="str">
            <v>Intradomiciliario</v>
          </cell>
          <cell r="U272" t="str">
            <v>Sí</v>
          </cell>
          <cell r="W272" t="str">
            <v>No</v>
          </cell>
          <cell r="Y272" t="str">
            <v>No</v>
          </cell>
          <cell r="Z272" t="str">
            <v>S/R</v>
          </cell>
          <cell r="AB272" t="str">
            <v>No</v>
          </cell>
          <cell r="AE272" t="str">
            <v>No</v>
          </cell>
        </row>
        <row r="273">
          <cell r="F273">
            <v>275</v>
          </cell>
          <cell r="Q273">
            <v>36</v>
          </cell>
          <cell r="S273" t="str">
            <v>Intradomiciliario</v>
          </cell>
          <cell r="U273" t="str">
            <v>Sí</v>
          </cell>
          <cell r="W273" t="str">
            <v>No</v>
          </cell>
          <cell r="Y273" t="str">
            <v>No</v>
          </cell>
          <cell r="Z273" t="str">
            <v>S/R</v>
          </cell>
          <cell r="AB273" t="str">
            <v>No</v>
          </cell>
          <cell r="AE273" t="str">
            <v>S/R</v>
          </cell>
        </row>
        <row r="274">
          <cell r="F274">
            <v>13</v>
          </cell>
          <cell r="Q274">
            <v>15</v>
          </cell>
          <cell r="S274" t="str">
            <v>Intradomiciliario</v>
          </cell>
          <cell r="U274" t="str">
            <v>Sí</v>
          </cell>
          <cell r="W274" t="str">
            <v>No</v>
          </cell>
          <cell r="Y274" t="str">
            <v>No</v>
          </cell>
          <cell r="Z274" t="str">
            <v>S/R</v>
          </cell>
          <cell r="AB274" t="str">
            <v>S/R</v>
          </cell>
          <cell r="AE274" t="str">
            <v>S/R</v>
          </cell>
        </row>
        <row r="275">
          <cell r="F275">
            <v>13</v>
          </cell>
          <cell r="Q275">
            <v>5</v>
          </cell>
          <cell r="S275" t="str">
            <v>Intradomiciliario</v>
          </cell>
          <cell r="U275" t="str">
            <v>Sí</v>
          </cell>
          <cell r="W275" t="str">
            <v>No</v>
          </cell>
          <cell r="Y275" t="str">
            <v>No</v>
          </cell>
          <cell r="Z275" t="str">
            <v>S/R</v>
          </cell>
          <cell r="AB275" t="str">
            <v>No</v>
          </cell>
          <cell r="AE275" t="str">
            <v>S/R</v>
          </cell>
        </row>
        <row r="276">
          <cell r="F276">
            <v>13</v>
          </cell>
          <cell r="Q276">
            <v>71</v>
          </cell>
          <cell r="S276" t="str">
            <v>Intradomiciliario</v>
          </cell>
          <cell r="U276" t="str">
            <v>Sí</v>
          </cell>
          <cell r="W276" t="str">
            <v>No</v>
          </cell>
          <cell r="Y276" t="str">
            <v>No</v>
          </cell>
          <cell r="Z276" t="str">
            <v>S/R</v>
          </cell>
          <cell r="AB276" t="str">
            <v>No</v>
          </cell>
          <cell r="AE276" t="str">
            <v>S/R</v>
          </cell>
        </row>
        <row r="277">
          <cell r="F277">
            <v>13</v>
          </cell>
          <cell r="Q277">
            <v>6</v>
          </cell>
          <cell r="S277" t="str">
            <v>Intradomiciliario</v>
          </cell>
          <cell r="U277" t="str">
            <v>Sí</v>
          </cell>
          <cell r="W277" t="str">
            <v>No</v>
          </cell>
          <cell r="Y277" t="str">
            <v>No</v>
          </cell>
          <cell r="Z277" t="str">
            <v>S/R</v>
          </cell>
          <cell r="AB277" t="str">
            <v>S/R</v>
          </cell>
          <cell r="AE277" t="str">
            <v>S/R</v>
          </cell>
        </row>
        <row r="278">
          <cell r="F278">
            <v>13</v>
          </cell>
          <cell r="Q278">
            <v>1</v>
          </cell>
          <cell r="S278" t="str">
            <v>Intradomiciliario</v>
          </cell>
          <cell r="U278" t="str">
            <v>Sí</v>
          </cell>
          <cell r="W278" t="str">
            <v>No</v>
          </cell>
          <cell r="Y278" t="str">
            <v>Sí</v>
          </cell>
          <cell r="Z278" t="str">
            <v>Si</v>
          </cell>
          <cell r="AB278" t="str">
            <v>S/R</v>
          </cell>
          <cell r="AE278" t="str">
            <v>S/R</v>
          </cell>
        </row>
        <row r="279">
          <cell r="F279">
            <v>13</v>
          </cell>
          <cell r="Q279">
            <v>37</v>
          </cell>
          <cell r="S279" t="str">
            <v>Intradomiciliario</v>
          </cell>
          <cell r="U279" t="str">
            <v>Sí</v>
          </cell>
          <cell r="W279" t="str">
            <v>No</v>
          </cell>
          <cell r="Y279" t="str">
            <v>No</v>
          </cell>
          <cell r="Z279" t="str">
            <v>S/R</v>
          </cell>
          <cell r="AB279" t="str">
            <v>S/R</v>
          </cell>
          <cell r="AE279" t="str">
            <v>S/R</v>
          </cell>
        </row>
        <row r="280">
          <cell r="F280">
            <v>13</v>
          </cell>
          <cell r="Q280">
            <v>60</v>
          </cell>
          <cell r="S280" t="str">
            <v>Intradomiciliario</v>
          </cell>
          <cell r="U280" t="str">
            <v>Sí</v>
          </cell>
          <cell r="W280" t="str">
            <v>No</v>
          </cell>
          <cell r="Y280" t="str">
            <v>No</v>
          </cell>
          <cell r="Z280" t="str">
            <v>S/R</v>
          </cell>
          <cell r="AB280" t="str">
            <v>S/R</v>
          </cell>
          <cell r="AE280" t="str">
            <v>S/R</v>
          </cell>
        </row>
        <row r="281">
          <cell r="F281">
            <v>13</v>
          </cell>
          <cell r="Q281">
            <v>50</v>
          </cell>
          <cell r="S281" t="str">
            <v>Intradomiciliario</v>
          </cell>
          <cell r="U281" t="str">
            <v>Sí</v>
          </cell>
          <cell r="W281" t="str">
            <v>No</v>
          </cell>
          <cell r="Y281" t="str">
            <v>No</v>
          </cell>
          <cell r="Z281" t="str">
            <v>S/R</v>
          </cell>
          <cell r="AB281" t="str">
            <v>S/R</v>
          </cell>
          <cell r="AE281" t="str">
            <v>S/R</v>
          </cell>
        </row>
        <row r="282">
          <cell r="F282">
            <v>13</v>
          </cell>
          <cell r="Q282">
            <v>37</v>
          </cell>
          <cell r="S282" t="str">
            <v>Intradomiciliario</v>
          </cell>
          <cell r="U282" t="str">
            <v>Sí</v>
          </cell>
          <cell r="W282" t="str">
            <v>No</v>
          </cell>
          <cell r="Y282" t="str">
            <v>No</v>
          </cell>
          <cell r="Z282" t="str">
            <v>S/R</v>
          </cell>
          <cell r="AB282" t="str">
            <v>S/R</v>
          </cell>
          <cell r="AE282" t="str">
            <v>S/R</v>
          </cell>
        </row>
        <row r="283">
          <cell r="F283">
            <v>13</v>
          </cell>
          <cell r="Q283">
            <v>54</v>
          </cell>
          <cell r="S283" t="str">
            <v>Intradomiciliario</v>
          </cell>
          <cell r="U283" t="str">
            <v>Sí</v>
          </cell>
          <cell r="W283" t="str">
            <v>No</v>
          </cell>
          <cell r="Y283" t="str">
            <v>No</v>
          </cell>
          <cell r="Z283" t="str">
            <v>S/R</v>
          </cell>
          <cell r="AB283" t="str">
            <v>S/R</v>
          </cell>
          <cell r="AE283" t="str">
            <v>S/R</v>
          </cell>
        </row>
        <row r="284">
          <cell r="F284">
            <v>13</v>
          </cell>
          <cell r="Q284">
            <v>1</v>
          </cell>
          <cell r="S284" t="str">
            <v>Intradomiciliario</v>
          </cell>
          <cell r="U284" t="str">
            <v>Sí</v>
          </cell>
          <cell r="W284" t="str">
            <v>No</v>
          </cell>
          <cell r="Y284" t="str">
            <v>Sí</v>
          </cell>
          <cell r="Z284" t="str">
            <v>Si</v>
          </cell>
          <cell r="AB284" t="str">
            <v>S/R</v>
          </cell>
          <cell r="AE284" t="str">
            <v>S/R</v>
          </cell>
        </row>
        <row r="285">
          <cell r="F285">
            <v>13</v>
          </cell>
          <cell r="Q285">
            <v>40</v>
          </cell>
          <cell r="S285" t="str">
            <v>Intradomiciliario</v>
          </cell>
          <cell r="U285" t="str">
            <v>Sí</v>
          </cell>
          <cell r="W285" t="str">
            <v>No</v>
          </cell>
          <cell r="Y285" t="str">
            <v>No</v>
          </cell>
          <cell r="Z285" t="str">
            <v>S/R</v>
          </cell>
          <cell r="AB285" t="str">
            <v>S/R</v>
          </cell>
          <cell r="AE285" t="str">
            <v>S/R</v>
          </cell>
        </row>
        <row r="286">
          <cell r="F286">
            <v>23</v>
          </cell>
          <cell r="Q286">
            <v>41</v>
          </cell>
          <cell r="S286" t="str">
            <v>Extradomiciliario</v>
          </cell>
          <cell r="U286" t="str">
            <v>Sí</v>
          </cell>
          <cell r="W286" t="str">
            <v>No</v>
          </cell>
          <cell r="Y286" t="str">
            <v>No</v>
          </cell>
          <cell r="Z286" t="str">
            <v>S/R</v>
          </cell>
          <cell r="AB286" t="str">
            <v>S/R</v>
          </cell>
          <cell r="AE286" t="str">
            <v>S/R</v>
          </cell>
        </row>
        <row r="287">
          <cell r="F287">
            <v>23</v>
          </cell>
          <cell r="Q287">
            <v>6</v>
          </cell>
          <cell r="S287" t="str">
            <v>Intradomiciliario</v>
          </cell>
          <cell r="U287" t="str">
            <v>No</v>
          </cell>
          <cell r="W287" t="str">
            <v>No</v>
          </cell>
          <cell r="Y287" t="str">
            <v>No</v>
          </cell>
          <cell r="Z287" t="str">
            <v>S/R</v>
          </cell>
          <cell r="AB287" t="str">
            <v>S/R</v>
          </cell>
          <cell r="AE287" t="str">
            <v>S/R</v>
          </cell>
        </row>
        <row r="288">
          <cell r="F288">
            <v>13</v>
          </cell>
          <cell r="Q288">
            <v>20</v>
          </cell>
          <cell r="S288" t="str">
            <v>Intradomiciliario</v>
          </cell>
          <cell r="U288" t="str">
            <v>Sí</v>
          </cell>
          <cell r="W288" t="str">
            <v>No</v>
          </cell>
          <cell r="Y288" t="str">
            <v>No</v>
          </cell>
          <cell r="Z288" t="str">
            <v>S/R</v>
          </cell>
          <cell r="AB288" t="str">
            <v>No</v>
          </cell>
          <cell r="AE288" t="str">
            <v>S/R</v>
          </cell>
        </row>
        <row r="289">
          <cell r="F289">
            <v>23</v>
          </cell>
          <cell r="Q289">
            <v>13</v>
          </cell>
          <cell r="S289" t="str">
            <v>Intradomiciliario</v>
          </cell>
          <cell r="U289" t="str">
            <v>No</v>
          </cell>
          <cell r="W289" t="str">
            <v>No</v>
          </cell>
          <cell r="Y289" t="str">
            <v>No</v>
          </cell>
          <cell r="Z289" t="str">
            <v>S/R</v>
          </cell>
          <cell r="AB289" t="str">
            <v>S/R</v>
          </cell>
          <cell r="AE289" t="str">
            <v>S/R</v>
          </cell>
        </row>
        <row r="290">
          <cell r="F290">
            <v>8</v>
          </cell>
          <cell r="Q290">
            <v>0</v>
          </cell>
          <cell r="S290" t="str">
            <v>Intradomiciliario</v>
          </cell>
          <cell r="U290" t="str">
            <v>Sí</v>
          </cell>
          <cell r="W290" t="str">
            <v>No</v>
          </cell>
          <cell r="Y290" t="str">
            <v>Sí</v>
          </cell>
          <cell r="Z290" t="str">
            <v>Si</v>
          </cell>
          <cell r="AB290" t="str">
            <v>No</v>
          </cell>
          <cell r="AE290" t="str">
            <v>S/R</v>
          </cell>
        </row>
        <row r="291">
          <cell r="F291">
            <v>8</v>
          </cell>
          <cell r="Q291">
            <v>18</v>
          </cell>
          <cell r="S291" t="str">
            <v>Intradomiciliario</v>
          </cell>
          <cell r="U291" t="str">
            <v>Sí</v>
          </cell>
          <cell r="W291" t="str">
            <v>No</v>
          </cell>
          <cell r="Y291" t="str">
            <v>No</v>
          </cell>
          <cell r="Z291" t="str">
            <v>S/R</v>
          </cell>
          <cell r="AB291" t="str">
            <v>No</v>
          </cell>
          <cell r="AE291" t="str">
            <v>S/R</v>
          </cell>
        </row>
        <row r="292">
          <cell r="F292">
            <v>8</v>
          </cell>
          <cell r="Q292">
            <v>2</v>
          </cell>
          <cell r="S292" t="str">
            <v>Intradomiciliario</v>
          </cell>
          <cell r="U292" t="str">
            <v>Sí</v>
          </cell>
          <cell r="W292" t="str">
            <v>No</v>
          </cell>
          <cell r="Y292" t="str">
            <v>Sí</v>
          </cell>
          <cell r="Z292" t="str">
            <v>Si</v>
          </cell>
          <cell r="AB292" t="str">
            <v>No</v>
          </cell>
          <cell r="AE292" t="str">
            <v>S/R</v>
          </cell>
        </row>
        <row r="293">
          <cell r="F293">
            <v>8</v>
          </cell>
          <cell r="Q293">
            <v>57</v>
          </cell>
          <cell r="S293" t="str">
            <v>Intradomiciliario</v>
          </cell>
          <cell r="U293" t="str">
            <v>Sí</v>
          </cell>
          <cell r="W293" t="str">
            <v>No</v>
          </cell>
          <cell r="Y293" t="str">
            <v>No</v>
          </cell>
          <cell r="Z293" t="str">
            <v>S/R</v>
          </cell>
          <cell r="AB293" t="str">
            <v>No</v>
          </cell>
          <cell r="AE293" t="str">
            <v>S/R</v>
          </cell>
        </row>
        <row r="294">
          <cell r="F294">
            <v>275</v>
          </cell>
          <cell r="Q294">
            <v>5</v>
          </cell>
          <cell r="S294" t="str">
            <v>Intradomiciliario</v>
          </cell>
          <cell r="U294" t="str">
            <v>Sí</v>
          </cell>
          <cell r="W294" t="str">
            <v>No</v>
          </cell>
          <cell r="Y294" t="str">
            <v>No</v>
          </cell>
          <cell r="Z294" t="str">
            <v>S/R</v>
          </cell>
          <cell r="AB294" t="str">
            <v>No</v>
          </cell>
          <cell r="AE294" t="str">
            <v>S/R</v>
          </cell>
        </row>
        <row r="295">
          <cell r="F295">
            <v>275</v>
          </cell>
          <cell r="Q295">
            <v>8</v>
          </cell>
          <cell r="S295" t="str">
            <v>Intradomiciliario</v>
          </cell>
          <cell r="U295" t="str">
            <v>Sí</v>
          </cell>
          <cell r="W295" t="str">
            <v>No</v>
          </cell>
          <cell r="Y295" t="str">
            <v>No</v>
          </cell>
          <cell r="Z295" t="str">
            <v>S/R</v>
          </cell>
          <cell r="AB295" t="str">
            <v>No</v>
          </cell>
          <cell r="AE295" t="str">
            <v>S/R</v>
          </cell>
        </row>
        <row r="296">
          <cell r="F296">
            <v>275</v>
          </cell>
          <cell r="Q296">
            <v>28</v>
          </cell>
          <cell r="S296" t="str">
            <v>Intradomiciliario</v>
          </cell>
          <cell r="U296" t="str">
            <v>Sí</v>
          </cell>
          <cell r="W296" t="str">
            <v>No</v>
          </cell>
          <cell r="Y296" t="str">
            <v>No</v>
          </cell>
          <cell r="Z296" t="str">
            <v>S/R</v>
          </cell>
          <cell r="AB296" t="str">
            <v>No</v>
          </cell>
          <cell r="AE296" t="str">
            <v>S/R</v>
          </cell>
        </row>
        <row r="297">
          <cell r="F297">
            <v>26</v>
          </cell>
          <cell r="Q297">
            <v>1</v>
          </cell>
          <cell r="S297" t="str">
            <v>Intradomiciliario</v>
          </cell>
          <cell r="U297" t="str">
            <v>Sí</v>
          </cell>
          <cell r="W297" t="str">
            <v>No</v>
          </cell>
          <cell r="Y297" t="str">
            <v>Sí</v>
          </cell>
          <cell r="Z297" t="str">
            <v>Si</v>
          </cell>
          <cell r="AB297" t="str">
            <v>No</v>
          </cell>
          <cell r="AE297" t="str">
            <v>S/R</v>
          </cell>
        </row>
        <row r="298">
          <cell r="F298">
            <v>26</v>
          </cell>
          <cell r="Q298">
            <v>36</v>
          </cell>
          <cell r="S298" t="str">
            <v>Intradomiciliario</v>
          </cell>
          <cell r="U298" t="str">
            <v>Sí</v>
          </cell>
          <cell r="W298" t="str">
            <v>No</v>
          </cell>
          <cell r="Y298" t="str">
            <v>No</v>
          </cell>
          <cell r="Z298" t="str">
            <v>S/R</v>
          </cell>
          <cell r="AB298" t="str">
            <v>No</v>
          </cell>
          <cell r="AE298" t="str">
            <v>S/R</v>
          </cell>
        </row>
        <row r="299">
          <cell r="F299">
            <v>25</v>
          </cell>
          <cell r="Q299">
            <v>14</v>
          </cell>
          <cell r="S299" t="str">
            <v>Intradomiciliario</v>
          </cell>
          <cell r="U299" t="str">
            <v>Sí</v>
          </cell>
          <cell r="W299" t="str">
            <v>No</v>
          </cell>
          <cell r="Y299" t="str">
            <v>No</v>
          </cell>
          <cell r="Z299" t="str">
            <v>No</v>
          </cell>
          <cell r="AB299" t="str">
            <v>No</v>
          </cell>
          <cell r="AE299" t="str">
            <v>No</v>
          </cell>
        </row>
        <row r="300">
          <cell r="F300">
            <v>25</v>
          </cell>
          <cell r="Q300">
            <v>9</v>
          </cell>
          <cell r="S300" t="str">
            <v>Intradomiciliario</v>
          </cell>
          <cell r="U300" t="str">
            <v>Sí</v>
          </cell>
          <cell r="W300" t="str">
            <v>No</v>
          </cell>
          <cell r="Y300" t="str">
            <v>No</v>
          </cell>
          <cell r="Z300" t="str">
            <v>S/R</v>
          </cell>
          <cell r="AB300" t="str">
            <v>S/R</v>
          </cell>
          <cell r="AE300" t="str">
            <v>S/R</v>
          </cell>
        </row>
        <row r="301">
          <cell r="F301">
            <v>25</v>
          </cell>
          <cell r="Q301">
            <v>33</v>
          </cell>
          <cell r="S301" t="str">
            <v>Intradomiciliario</v>
          </cell>
          <cell r="U301" t="str">
            <v>Sí</v>
          </cell>
          <cell r="W301" t="str">
            <v>No</v>
          </cell>
          <cell r="Y301" t="str">
            <v>No</v>
          </cell>
          <cell r="Z301" t="str">
            <v>S/R</v>
          </cell>
          <cell r="AB301" t="str">
            <v>S/R</v>
          </cell>
          <cell r="AE301" t="str">
            <v>S/R</v>
          </cell>
        </row>
        <row r="302">
          <cell r="F302">
            <v>25</v>
          </cell>
          <cell r="Q302">
            <v>6</v>
          </cell>
          <cell r="S302" t="str">
            <v>Intradomiciliario</v>
          </cell>
          <cell r="U302" t="str">
            <v>Sí</v>
          </cell>
          <cell r="W302" t="str">
            <v>No</v>
          </cell>
          <cell r="Y302" t="str">
            <v>No</v>
          </cell>
          <cell r="Z302" t="str">
            <v>S/R</v>
          </cell>
          <cell r="AB302" t="str">
            <v>S/R</v>
          </cell>
          <cell r="AE302" t="str">
            <v>S/R</v>
          </cell>
        </row>
        <row r="303">
          <cell r="F303">
            <v>7</v>
          </cell>
          <cell r="Q303">
            <v>42</v>
          </cell>
          <cell r="S303" t="str">
            <v>Intradomiciliario</v>
          </cell>
          <cell r="U303" t="str">
            <v>Sí</v>
          </cell>
          <cell r="W303" t="str">
            <v>No</v>
          </cell>
          <cell r="Y303" t="str">
            <v>No</v>
          </cell>
          <cell r="Z303" t="str">
            <v>S/R</v>
          </cell>
          <cell r="AB303" t="str">
            <v>No</v>
          </cell>
          <cell r="AE303" t="str">
            <v>S/R</v>
          </cell>
        </row>
        <row r="304">
          <cell r="F304">
            <v>16</v>
          </cell>
          <cell r="Q304">
            <v>2</v>
          </cell>
          <cell r="S304" t="str">
            <v>Intradomiciliario</v>
          </cell>
          <cell r="U304" t="str">
            <v>Sí</v>
          </cell>
          <cell r="W304" t="str">
            <v>No</v>
          </cell>
          <cell r="Y304" t="str">
            <v>Sí</v>
          </cell>
          <cell r="Z304" t="str">
            <v>Si</v>
          </cell>
          <cell r="AB304" t="str">
            <v>S/R</v>
          </cell>
          <cell r="AE304" t="str">
            <v>S/R</v>
          </cell>
        </row>
        <row r="305">
          <cell r="F305">
            <v>16</v>
          </cell>
          <cell r="Q305">
            <v>12</v>
          </cell>
          <cell r="S305" t="str">
            <v>Intradomiciliario</v>
          </cell>
          <cell r="U305" t="str">
            <v>Sí</v>
          </cell>
          <cell r="W305" t="str">
            <v>No</v>
          </cell>
          <cell r="Y305" t="str">
            <v>No</v>
          </cell>
          <cell r="Z305" t="str">
            <v>S/R</v>
          </cell>
          <cell r="AB305" t="str">
            <v>S/R</v>
          </cell>
          <cell r="AE305" t="str">
            <v>S/R</v>
          </cell>
        </row>
        <row r="306">
          <cell r="F306">
            <v>16</v>
          </cell>
          <cell r="Q306">
            <v>64</v>
          </cell>
          <cell r="S306" t="str">
            <v>Intradomiciliario</v>
          </cell>
          <cell r="U306" t="str">
            <v>Sí</v>
          </cell>
          <cell r="W306" t="str">
            <v>No</v>
          </cell>
          <cell r="Y306" t="str">
            <v>No</v>
          </cell>
          <cell r="Z306" t="str">
            <v>S/R</v>
          </cell>
          <cell r="AB306" t="str">
            <v>S/R</v>
          </cell>
          <cell r="AE306" t="str">
            <v>S/R</v>
          </cell>
        </row>
        <row r="307">
          <cell r="F307">
            <v>16</v>
          </cell>
          <cell r="Q307">
            <v>4</v>
          </cell>
          <cell r="S307" t="str">
            <v>Intradomiciliario</v>
          </cell>
          <cell r="U307" t="str">
            <v>Sí</v>
          </cell>
          <cell r="W307" t="str">
            <v>No</v>
          </cell>
          <cell r="Y307" t="str">
            <v>No</v>
          </cell>
          <cell r="Z307" t="str">
            <v>S/R</v>
          </cell>
          <cell r="AB307" t="str">
            <v>S/R</v>
          </cell>
          <cell r="AE307" t="str">
            <v>S/R</v>
          </cell>
        </row>
        <row r="308">
          <cell r="F308">
            <v>16</v>
          </cell>
          <cell r="Q308">
            <v>80</v>
          </cell>
          <cell r="S308" t="str">
            <v>Intradomiciliario</v>
          </cell>
          <cell r="U308" t="str">
            <v>Sí</v>
          </cell>
          <cell r="W308" t="str">
            <v>No</v>
          </cell>
          <cell r="Y308" t="str">
            <v>No</v>
          </cell>
          <cell r="Z308" t="str">
            <v>S/R</v>
          </cell>
          <cell r="AB308" t="str">
            <v>S/R</v>
          </cell>
          <cell r="AE308" t="str">
            <v>S/R</v>
          </cell>
        </row>
        <row r="309">
          <cell r="F309">
            <v>16</v>
          </cell>
          <cell r="Q309">
            <v>55</v>
          </cell>
          <cell r="S309" t="str">
            <v>Intradomiciliario</v>
          </cell>
          <cell r="U309" t="str">
            <v>Sí</v>
          </cell>
          <cell r="W309" t="str">
            <v>No</v>
          </cell>
          <cell r="Y309" t="str">
            <v>No</v>
          </cell>
          <cell r="Z309" t="str">
            <v>S/R</v>
          </cell>
          <cell r="AB309" t="str">
            <v>S/R</v>
          </cell>
          <cell r="AE309" t="str">
            <v>S/R</v>
          </cell>
        </row>
        <row r="310">
          <cell r="F310">
            <v>16</v>
          </cell>
          <cell r="Q310">
            <v>32</v>
          </cell>
          <cell r="S310" t="str">
            <v>Intradomiciliario</v>
          </cell>
          <cell r="U310" t="str">
            <v>Sí</v>
          </cell>
          <cell r="W310" t="str">
            <v>No</v>
          </cell>
          <cell r="Y310" t="str">
            <v>No</v>
          </cell>
          <cell r="Z310" t="str">
            <v>S/R</v>
          </cell>
          <cell r="AB310" t="str">
            <v>S/R</v>
          </cell>
          <cell r="AE310" t="str">
            <v>S/R</v>
          </cell>
        </row>
        <row r="311">
          <cell r="F311">
            <v>8</v>
          </cell>
          <cell r="Q311">
            <v>19</v>
          </cell>
          <cell r="S311" t="str">
            <v>Intradomiciliario</v>
          </cell>
          <cell r="U311" t="str">
            <v>Sí</v>
          </cell>
          <cell r="W311" t="str">
            <v>No</v>
          </cell>
          <cell r="Y311" t="str">
            <v>No</v>
          </cell>
          <cell r="Z311" t="str">
            <v>S/R</v>
          </cell>
          <cell r="AB311" t="str">
            <v>No</v>
          </cell>
          <cell r="AE311" t="str">
            <v>S/R</v>
          </cell>
        </row>
        <row r="312">
          <cell r="F312">
            <v>24</v>
          </cell>
          <cell r="Q312">
            <v>2</v>
          </cell>
          <cell r="S312" t="str">
            <v>Intradomiciliario</v>
          </cell>
          <cell r="U312" t="str">
            <v>Sí</v>
          </cell>
          <cell r="W312" t="str">
            <v>No</v>
          </cell>
          <cell r="Y312" t="str">
            <v>Sí</v>
          </cell>
          <cell r="Z312" t="str">
            <v>Si</v>
          </cell>
          <cell r="AB312" t="str">
            <v>No</v>
          </cell>
          <cell r="AE312" t="str">
            <v>S/R</v>
          </cell>
        </row>
        <row r="313">
          <cell r="F313">
            <v>24</v>
          </cell>
          <cell r="Q313">
            <v>23</v>
          </cell>
          <cell r="S313" t="str">
            <v>Intradomiciliario</v>
          </cell>
          <cell r="U313" t="str">
            <v>Sí</v>
          </cell>
          <cell r="W313" t="str">
            <v>No</v>
          </cell>
          <cell r="Y313" t="str">
            <v>No</v>
          </cell>
          <cell r="Z313" t="str">
            <v>S/R</v>
          </cell>
          <cell r="AB313" t="str">
            <v>No</v>
          </cell>
          <cell r="AE313" t="str">
            <v>S/R</v>
          </cell>
        </row>
        <row r="314">
          <cell r="F314">
            <v>24</v>
          </cell>
          <cell r="Q314">
            <v>51</v>
          </cell>
          <cell r="S314" t="str">
            <v>Intradomiciliario</v>
          </cell>
          <cell r="U314" t="str">
            <v>Sí</v>
          </cell>
          <cell r="W314" t="str">
            <v>No</v>
          </cell>
          <cell r="Y314" t="str">
            <v>No</v>
          </cell>
          <cell r="Z314" t="str">
            <v>S/R</v>
          </cell>
          <cell r="AB314" t="str">
            <v>No</v>
          </cell>
          <cell r="AE314" t="str">
            <v>S/R</v>
          </cell>
        </row>
        <row r="315">
          <cell r="F315">
            <v>24</v>
          </cell>
          <cell r="Q315">
            <v>15</v>
          </cell>
          <cell r="S315" t="str">
            <v>Intradomiciliario</v>
          </cell>
          <cell r="U315" t="str">
            <v>Sí</v>
          </cell>
          <cell r="W315" t="str">
            <v>No</v>
          </cell>
          <cell r="Y315" t="str">
            <v>No</v>
          </cell>
          <cell r="Z315" t="str">
            <v>S/R</v>
          </cell>
          <cell r="AB315" t="str">
            <v>No</v>
          </cell>
          <cell r="AE315" t="str">
            <v>S/R</v>
          </cell>
        </row>
        <row r="316">
          <cell r="F316">
            <v>24</v>
          </cell>
          <cell r="Q316">
            <v>19</v>
          </cell>
          <cell r="S316" t="str">
            <v>Intradomiciliario</v>
          </cell>
          <cell r="U316" t="str">
            <v>Sí</v>
          </cell>
          <cell r="W316" t="str">
            <v>No</v>
          </cell>
          <cell r="Y316" t="str">
            <v>No</v>
          </cell>
          <cell r="Z316" t="str">
            <v>S/R</v>
          </cell>
          <cell r="AB316" t="str">
            <v>No</v>
          </cell>
          <cell r="AE316" t="str">
            <v>S/R</v>
          </cell>
        </row>
        <row r="317">
          <cell r="F317">
            <v>13</v>
          </cell>
          <cell r="Q317">
            <v>9</v>
          </cell>
          <cell r="S317" t="str">
            <v>Intradomiciliario</v>
          </cell>
          <cell r="U317" t="str">
            <v>Sí</v>
          </cell>
          <cell r="W317" t="str">
            <v>No</v>
          </cell>
          <cell r="Y317" t="str">
            <v>No</v>
          </cell>
          <cell r="Z317" t="str">
            <v>S/R</v>
          </cell>
          <cell r="AB317" t="str">
            <v>No</v>
          </cell>
          <cell r="AE317" t="str">
            <v>S/R</v>
          </cell>
        </row>
        <row r="318">
          <cell r="F318">
            <v>13</v>
          </cell>
          <cell r="Q318">
            <v>12</v>
          </cell>
          <cell r="S318" t="str">
            <v>Intradomiciliario</v>
          </cell>
          <cell r="U318" t="str">
            <v>Sí</v>
          </cell>
          <cell r="W318" t="str">
            <v>No</v>
          </cell>
          <cell r="Y318" t="str">
            <v>No</v>
          </cell>
          <cell r="Z318" t="str">
            <v>S/R</v>
          </cell>
          <cell r="AB318" t="str">
            <v>No</v>
          </cell>
          <cell r="AE318" t="str">
            <v>S/R</v>
          </cell>
        </row>
        <row r="319">
          <cell r="F319">
            <v>13</v>
          </cell>
          <cell r="Q319">
            <v>34</v>
          </cell>
          <cell r="S319" t="str">
            <v>Intradomiciliario</v>
          </cell>
          <cell r="U319" t="str">
            <v>Sí</v>
          </cell>
          <cell r="W319" t="str">
            <v>No</v>
          </cell>
          <cell r="Y319" t="str">
            <v>No</v>
          </cell>
          <cell r="Z319" t="str">
            <v>S/R</v>
          </cell>
          <cell r="AB319" t="str">
            <v>No</v>
          </cell>
          <cell r="AE319" t="str">
            <v>S/R</v>
          </cell>
        </row>
        <row r="320">
          <cell r="F320">
            <v>13</v>
          </cell>
          <cell r="Q320">
            <v>54</v>
          </cell>
          <cell r="S320" t="str">
            <v>Intradomiciliario</v>
          </cell>
          <cell r="U320" t="str">
            <v>Sí</v>
          </cell>
          <cell r="W320" t="str">
            <v>No</v>
          </cell>
          <cell r="Y320" t="str">
            <v>No</v>
          </cell>
          <cell r="Z320" t="str">
            <v>S/R</v>
          </cell>
          <cell r="AB320" t="str">
            <v>No</v>
          </cell>
          <cell r="AE320" t="str">
            <v>S/R</v>
          </cell>
        </row>
        <row r="321">
          <cell r="F321">
            <v>16</v>
          </cell>
          <cell r="Q321">
            <v>27</v>
          </cell>
          <cell r="S321" t="str">
            <v>Intradomiciliario</v>
          </cell>
          <cell r="U321" t="str">
            <v>Sí</v>
          </cell>
          <cell r="W321" t="str">
            <v>No</v>
          </cell>
          <cell r="Y321" t="str">
            <v>No</v>
          </cell>
          <cell r="Z321" t="str">
            <v>S/R</v>
          </cell>
          <cell r="AB321" t="str">
            <v>S/R</v>
          </cell>
          <cell r="AE321" t="str">
            <v>S/R</v>
          </cell>
        </row>
        <row r="322">
          <cell r="F322">
            <v>16</v>
          </cell>
          <cell r="Q322">
            <v>49</v>
          </cell>
          <cell r="S322" t="str">
            <v>Intradomiciliario</v>
          </cell>
          <cell r="U322" t="str">
            <v>Sí</v>
          </cell>
          <cell r="W322" t="str">
            <v>No</v>
          </cell>
          <cell r="Y322" t="str">
            <v>No</v>
          </cell>
          <cell r="Z322" t="str">
            <v>S/R</v>
          </cell>
          <cell r="AB322" t="str">
            <v>S/R</v>
          </cell>
          <cell r="AE322" t="str">
            <v>S/R</v>
          </cell>
        </row>
        <row r="323">
          <cell r="F323">
            <v>26</v>
          </cell>
          <cell r="Q323">
            <v>54</v>
          </cell>
          <cell r="S323" t="str">
            <v>Intradomiciliario</v>
          </cell>
          <cell r="U323" t="str">
            <v>Sí</v>
          </cell>
          <cell r="W323" t="str">
            <v>No</v>
          </cell>
          <cell r="Y323" t="str">
            <v>No</v>
          </cell>
          <cell r="Z323" t="str">
            <v>S/R</v>
          </cell>
          <cell r="AB323" t="str">
            <v>No</v>
          </cell>
          <cell r="AE323" t="str">
            <v>S/R</v>
          </cell>
        </row>
        <row r="324">
          <cell r="F324">
            <v>24</v>
          </cell>
          <cell r="Q324">
            <v>4</v>
          </cell>
          <cell r="S324" t="str">
            <v>Intradomiciliario</v>
          </cell>
          <cell r="U324" t="str">
            <v>Sí</v>
          </cell>
          <cell r="W324" t="str">
            <v>No</v>
          </cell>
          <cell r="Y324" t="str">
            <v>No</v>
          </cell>
          <cell r="Z324" t="str">
            <v>S/R</v>
          </cell>
          <cell r="AB324" t="str">
            <v>S/R</v>
          </cell>
          <cell r="AE324" t="str">
            <v>S/R</v>
          </cell>
        </row>
        <row r="325">
          <cell r="F325">
            <v>24</v>
          </cell>
          <cell r="Q325">
            <v>15</v>
          </cell>
          <cell r="S325" t="str">
            <v>Intradomiciliario</v>
          </cell>
          <cell r="U325" t="str">
            <v>Sí</v>
          </cell>
          <cell r="W325" t="str">
            <v>No</v>
          </cell>
          <cell r="Y325" t="str">
            <v>No</v>
          </cell>
          <cell r="Z325" t="str">
            <v>S/R</v>
          </cell>
          <cell r="AB325" t="str">
            <v>S/R</v>
          </cell>
          <cell r="AE325" t="str">
            <v>S/R</v>
          </cell>
        </row>
        <row r="326">
          <cell r="F326">
            <v>24</v>
          </cell>
          <cell r="Q326">
            <v>36</v>
          </cell>
          <cell r="S326" t="str">
            <v>Intradomiciliario</v>
          </cell>
          <cell r="U326" t="str">
            <v>Sí</v>
          </cell>
          <cell r="W326" t="str">
            <v>No</v>
          </cell>
          <cell r="Y326" t="str">
            <v>No</v>
          </cell>
          <cell r="Z326" t="str">
            <v>S/R</v>
          </cell>
          <cell r="AB326" t="str">
            <v>S/R</v>
          </cell>
          <cell r="AE326" t="str">
            <v>S/R</v>
          </cell>
        </row>
        <row r="327">
          <cell r="F327">
            <v>24</v>
          </cell>
          <cell r="Q327">
            <v>29</v>
          </cell>
          <cell r="S327" t="str">
            <v>Intradomiciliario</v>
          </cell>
          <cell r="U327" t="str">
            <v>Sí</v>
          </cell>
          <cell r="W327" t="str">
            <v>No</v>
          </cell>
          <cell r="Y327" t="str">
            <v>No</v>
          </cell>
          <cell r="Z327" t="str">
            <v>S/R</v>
          </cell>
          <cell r="AB327" t="str">
            <v>S/R</v>
          </cell>
          <cell r="AE327" t="str">
            <v>S/R</v>
          </cell>
        </row>
        <row r="328">
          <cell r="F328">
            <v>24</v>
          </cell>
          <cell r="Q328">
            <v>7</v>
          </cell>
          <cell r="S328" t="str">
            <v>Intradomiciliario</v>
          </cell>
          <cell r="U328" t="str">
            <v>Sí</v>
          </cell>
          <cell r="W328" t="str">
            <v>No</v>
          </cell>
          <cell r="Y328" t="str">
            <v>No</v>
          </cell>
          <cell r="Z328" t="str">
            <v>S/R</v>
          </cell>
          <cell r="AB328" t="str">
            <v>S/R</v>
          </cell>
          <cell r="AE328" t="str">
            <v>S/R</v>
          </cell>
        </row>
        <row r="329">
          <cell r="F329">
            <v>24</v>
          </cell>
          <cell r="Q329">
            <v>38</v>
          </cell>
          <cell r="S329" t="str">
            <v>Intradomiciliario</v>
          </cell>
          <cell r="U329" t="str">
            <v>Sí</v>
          </cell>
          <cell r="W329" t="str">
            <v>No</v>
          </cell>
          <cell r="Y329" t="str">
            <v>No</v>
          </cell>
          <cell r="Z329" t="str">
            <v>S/R</v>
          </cell>
          <cell r="AB329" t="str">
            <v>S/R</v>
          </cell>
          <cell r="AE329" t="str">
            <v>S/R</v>
          </cell>
        </row>
        <row r="330">
          <cell r="F330">
            <v>24</v>
          </cell>
          <cell r="Q330">
            <v>63</v>
          </cell>
          <cell r="S330" t="str">
            <v>Intradomiciliario</v>
          </cell>
          <cell r="U330" t="str">
            <v>Sí</v>
          </cell>
          <cell r="W330" t="str">
            <v>No</v>
          </cell>
          <cell r="Y330" t="str">
            <v>No</v>
          </cell>
          <cell r="Z330" t="str">
            <v>S/R</v>
          </cell>
          <cell r="AB330" t="str">
            <v>S/R</v>
          </cell>
          <cell r="AE330" t="str">
            <v>S/R</v>
          </cell>
        </row>
        <row r="331">
          <cell r="F331">
            <v>91</v>
          </cell>
          <cell r="Q331">
            <v>2</v>
          </cell>
          <cell r="S331" t="str">
            <v>Intradomiciliario</v>
          </cell>
          <cell r="U331" t="str">
            <v>No</v>
          </cell>
          <cell r="W331" t="str">
            <v>No</v>
          </cell>
          <cell r="Y331" t="str">
            <v>Sí</v>
          </cell>
          <cell r="Z331" t="str">
            <v>Si</v>
          </cell>
          <cell r="AB331" t="str">
            <v>S/R</v>
          </cell>
          <cell r="AE331" t="str">
            <v>S/R</v>
          </cell>
        </row>
        <row r="332">
          <cell r="F332">
            <v>91</v>
          </cell>
          <cell r="Q332">
            <v>45</v>
          </cell>
          <cell r="S332" t="str">
            <v>S/R</v>
          </cell>
          <cell r="U332" t="str">
            <v>S/R</v>
          </cell>
          <cell r="W332" t="str">
            <v>S/R</v>
          </cell>
          <cell r="Y332" t="str">
            <v>S/R</v>
          </cell>
          <cell r="Z332" t="str">
            <v>S/R</v>
          </cell>
          <cell r="AB332" t="str">
            <v>S/R</v>
          </cell>
          <cell r="AE332" t="str">
            <v>S/R</v>
          </cell>
        </row>
        <row r="333">
          <cell r="F333">
            <v>91</v>
          </cell>
          <cell r="Q333">
            <v>11</v>
          </cell>
          <cell r="S333" t="str">
            <v>S/R</v>
          </cell>
          <cell r="U333" t="str">
            <v>S/R</v>
          </cell>
          <cell r="W333" t="str">
            <v>S/R</v>
          </cell>
          <cell r="Y333" t="str">
            <v>S/R</v>
          </cell>
          <cell r="Z333" t="str">
            <v>S/R</v>
          </cell>
          <cell r="AB333" t="str">
            <v>S/R</v>
          </cell>
          <cell r="AE333" t="str">
            <v>S/R</v>
          </cell>
        </row>
        <row r="334">
          <cell r="F334">
            <v>91</v>
          </cell>
          <cell r="Q334">
            <v>16</v>
          </cell>
          <cell r="S334" t="str">
            <v>S/R</v>
          </cell>
          <cell r="U334" t="str">
            <v>S/R</v>
          </cell>
          <cell r="W334" t="str">
            <v>S/R</v>
          </cell>
          <cell r="Y334" t="str">
            <v>S/R</v>
          </cell>
          <cell r="Z334" t="str">
            <v>S/R</v>
          </cell>
          <cell r="AB334" t="str">
            <v>S/R</v>
          </cell>
          <cell r="AE334" t="str">
            <v>S/R</v>
          </cell>
        </row>
        <row r="335">
          <cell r="F335">
            <v>91</v>
          </cell>
          <cell r="Q335">
            <v>7</v>
          </cell>
          <cell r="S335" t="str">
            <v>Intradomiciliario</v>
          </cell>
          <cell r="U335" t="str">
            <v>No</v>
          </cell>
          <cell r="W335" t="str">
            <v>No</v>
          </cell>
          <cell r="Y335" t="str">
            <v>No</v>
          </cell>
          <cell r="Z335" t="str">
            <v>S/R</v>
          </cell>
          <cell r="AB335" t="str">
            <v>S/R</v>
          </cell>
          <cell r="AE335" t="str">
            <v>S/R</v>
          </cell>
        </row>
        <row r="336">
          <cell r="F336">
            <v>9</v>
          </cell>
          <cell r="Q336">
            <v>22</v>
          </cell>
          <cell r="S336" t="str">
            <v>Intradomiciliario</v>
          </cell>
          <cell r="U336" t="str">
            <v>Sí</v>
          </cell>
          <cell r="W336" t="str">
            <v>No</v>
          </cell>
          <cell r="Y336" t="str">
            <v>No</v>
          </cell>
          <cell r="Z336" t="str">
            <v>S/R</v>
          </cell>
          <cell r="AB336" t="str">
            <v>No</v>
          </cell>
          <cell r="AE336" t="str">
            <v>S/R</v>
          </cell>
        </row>
        <row r="337">
          <cell r="F337">
            <v>9</v>
          </cell>
          <cell r="Q337">
            <v>66</v>
          </cell>
          <cell r="S337" t="str">
            <v>Intradomiciliario</v>
          </cell>
          <cell r="U337" t="str">
            <v>Sí</v>
          </cell>
          <cell r="W337" t="str">
            <v>No</v>
          </cell>
          <cell r="Y337" t="str">
            <v>No</v>
          </cell>
          <cell r="Z337" t="str">
            <v>S/R</v>
          </cell>
          <cell r="AB337" t="str">
            <v>No</v>
          </cell>
          <cell r="AE337" t="str">
            <v>S/R</v>
          </cell>
        </row>
        <row r="338">
          <cell r="F338">
            <v>9</v>
          </cell>
          <cell r="Q338">
            <v>10</v>
          </cell>
          <cell r="S338" t="str">
            <v>Intradomiciliario</v>
          </cell>
          <cell r="U338" t="str">
            <v>Sí</v>
          </cell>
          <cell r="W338" t="str">
            <v>No</v>
          </cell>
          <cell r="Y338" t="str">
            <v>No</v>
          </cell>
          <cell r="Z338" t="str">
            <v>S/R</v>
          </cell>
          <cell r="AB338" t="str">
            <v>No</v>
          </cell>
          <cell r="AE338" t="str">
            <v>S/R</v>
          </cell>
        </row>
        <row r="339">
          <cell r="F339">
            <v>51</v>
          </cell>
          <cell r="Q339">
            <v>77</v>
          </cell>
          <cell r="S339" t="str">
            <v>Intradomiciliario</v>
          </cell>
          <cell r="U339" t="str">
            <v>Sí</v>
          </cell>
          <cell r="W339" t="str">
            <v>No</v>
          </cell>
          <cell r="Y339" t="str">
            <v>No</v>
          </cell>
          <cell r="Z339" t="str">
            <v>S/R</v>
          </cell>
          <cell r="AB339" t="str">
            <v>No</v>
          </cell>
          <cell r="AE339" t="str">
            <v>S/R</v>
          </cell>
        </row>
        <row r="340">
          <cell r="F340">
            <v>51</v>
          </cell>
          <cell r="Q340">
            <v>15</v>
          </cell>
          <cell r="S340" t="str">
            <v>Intradomiciliario</v>
          </cell>
          <cell r="U340" t="str">
            <v>Sí</v>
          </cell>
          <cell r="W340" t="str">
            <v>No</v>
          </cell>
          <cell r="Y340" t="str">
            <v>No</v>
          </cell>
          <cell r="Z340" t="str">
            <v>S/R</v>
          </cell>
          <cell r="AB340" t="str">
            <v>No</v>
          </cell>
          <cell r="AE340" t="str">
            <v>S/R</v>
          </cell>
        </row>
        <row r="341">
          <cell r="F341">
            <v>51</v>
          </cell>
          <cell r="Q341">
            <v>51</v>
          </cell>
          <cell r="S341" t="str">
            <v>Intradomiciliario</v>
          </cell>
          <cell r="U341" t="str">
            <v>Sí</v>
          </cell>
          <cell r="W341" t="str">
            <v>No</v>
          </cell>
          <cell r="Y341" t="str">
            <v>No</v>
          </cell>
          <cell r="Z341" t="str">
            <v>S/R</v>
          </cell>
          <cell r="AB341" t="str">
            <v>No</v>
          </cell>
          <cell r="AE341" t="str">
            <v>S/R</v>
          </cell>
        </row>
        <row r="342">
          <cell r="F342">
            <v>51</v>
          </cell>
          <cell r="Q342">
            <v>61</v>
          </cell>
          <cell r="S342" t="str">
            <v>Intradomiciliario</v>
          </cell>
          <cell r="U342" t="str">
            <v>Sí</v>
          </cell>
          <cell r="W342" t="str">
            <v>No</v>
          </cell>
          <cell r="Y342" t="str">
            <v>No</v>
          </cell>
          <cell r="Z342" t="str">
            <v>S/R</v>
          </cell>
          <cell r="AB342" t="str">
            <v>No</v>
          </cell>
          <cell r="AE342" t="str">
            <v>S/R</v>
          </cell>
        </row>
        <row r="343">
          <cell r="F343">
            <v>51</v>
          </cell>
          <cell r="Q343">
            <v>22</v>
          </cell>
          <cell r="S343" t="str">
            <v>Intradomiciliario</v>
          </cell>
          <cell r="U343" t="str">
            <v>Sí</v>
          </cell>
          <cell r="W343" t="str">
            <v>No</v>
          </cell>
          <cell r="Y343" t="str">
            <v>No</v>
          </cell>
          <cell r="Z343" t="str">
            <v>S/R</v>
          </cell>
          <cell r="AB343" t="str">
            <v>No</v>
          </cell>
          <cell r="AE343" t="str">
            <v>S/R</v>
          </cell>
        </row>
        <row r="344">
          <cell r="F344">
            <v>51</v>
          </cell>
          <cell r="Q344">
            <v>3</v>
          </cell>
          <cell r="S344" t="str">
            <v>Intradomiciliario</v>
          </cell>
          <cell r="U344" t="str">
            <v>Sí</v>
          </cell>
          <cell r="W344" t="str">
            <v>No</v>
          </cell>
          <cell r="Y344" t="str">
            <v>Sí</v>
          </cell>
          <cell r="Z344" t="str">
            <v>Si</v>
          </cell>
          <cell r="AB344" t="str">
            <v>No</v>
          </cell>
          <cell r="AE344" t="str">
            <v>S/R</v>
          </cell>
        </row>
        <row r="345">
          <cell r="F345">
            <v>51</v>
          </cell>
          <cell r="Q345">
            <v>47</v>
          </cell>
          <cell r="S345" t="str">
            <v>Intradomiciliario</v>
          </cell>
          <cell r="U345" t="str">
            <v>Sí</v>
          </cell>
          <cell r="W345" t="str">
            <v>No</v>
          </cell>
          <cell r="Y345" t="str">
            <v>No</v>
          </cell>
          <cell r="Z345" t="str">
            <v>S/R</v>
          </cell>
          <cell r="AB345" t="str">
            <v>No</v>
          </cell>
          <cell r="AE345" t="str">
            <v>S/R</v>
          </cell>
        </row>
        <row r="346">
          <cell r="F346">
            <v>27</v>
          </cell>
          <cell r="Q346">
            <v>31</v>
          </cell>
          <cell r="S346" t="str">
            <v>Intradomiciliario</v>
          </cell>
          <cell r="U346" t="str">
            <v>Sí</v>
          </cell>
          <cell r="W346" t="str">
            <v>No</v>
          </cell>
          <cell r="Y346" t="str">
            <v>No</v>
          </cell>
          <cell r="Z346" t="str">
            <v>S/R</v>
          </cell>
          <cell r="AB346" t="str">
            <v>S/R</v>
          </cell>
          <cell r="AE346" t="str">
            <v>S/R</v>
          </cell>
        </row>
        <row r="347">
          <cell r="F347">
            <v>27</v>
          </cell>
          <cell r="Q347">
            <v>6</v>
          </cell>
          <cell r="S347" t="str">
            <v>Intradomiciliario</v>
          </cell>
          <cell r="U347" t="str">
            <v>Sí</v>
          </cell>
          <cell r="W347" t="str">
            <v>No</v>
          </cell>
          <cell r="Y347" t="str">
            <v>No</v>
          </cell>
          <cell r="Z347" t="str">
            <v>S/R</v>
          </cell>
          <cell r="AB347" t="str">
            <v>S/R</v>
          </cell>
          <cell r="AE347" t="str">
            <v>S/R</v>
          </cell>
        </row>
        <row r="348">
          <cell r="F348">
            <v>27</v>
          </cell>
          <cell r="Q348">
            <v>10</v>
          </cell>
          <cell r="S348" t="str">
            <v>Intradomiciliario</v>
          </cell>
          <cell r="U348" t="str">
            <v>Sí</v>
          </cell>
          <cell r="W348" t="str">
            <v>No</v>
          </cell>
          <cell r="Y348" t="str">
            <v>No</v>
          </cell>
          <cell r="Z348" t="str">
            <v>S/R</v>
          </cell>
          <cell r="AB348" t="str">
            <v>S/R</v>
          </cell>
          <cell r="AE348" t="str">
            <v>S/R</v>
          </cell>
        </row>
        <row r="349">
          <cell r="F349">
            <v>16</v>
          </cell>
          <cell r="Q349">
            <v>72</v>
          </cell>
          <cell r="S349" t="str">
            <v>S/R</v>
          </cell>
          <cell r="U349" t="str">
            <v>S/R</v>
          </cell>
          <cell r="W349" t="str">
            <v>S/R</v>
          </cell>
          <cell r="Y349" t="str">
            <v>S/R</v>
          </cell>
          <cell r="Z349" t="str">
            <v>S/R</v>
          </cell>
          <cell r="AB349" t="str">
            <v>S/R</v>
          </cell>
          <cell r="AE349" t="str">
            <v>S/R</v>
          </cell>
        </row>
        <row r="350">
          <cell r="F350">
            <v>16</v>
          </cell>
          <cell r="Q350">
            <v>21</v>
          </cell>
          <cell r="S350" t="str">
            <v>S/R</v>
          </cell>
          <cell r="U350" t="str">
            <v>S/R</v>
          </cell>
          <cell r="W350" t="str">
            <v>S/R</v>
          </cell>
          <cell r="Y350" t="str">
            <v>S/R</v>
          </cell>
          <cell r="Z350" t="str">
            <v>S/R</v>
          </cell>
          <cell r="AB350" t="str">
            <v>S/R</v>
          </cell>
          <cell r="AE350" t="str">
            <v>S/R</v>
          </cell>
        </row>
        <row r="351">
          <cell r="F351">
            <v>16</v>
          </cell>
          <cell r="Q351">
            <v>46</v>
          </cell>
          <cell r="S351" t="str">
            <v>S/R</v>
          </cell>
          <cell r="U351" t="str">
            <v>S/R</v>
          </cell>
          <cell r="W351" t="str">
            <v>S/R</v>
          </cell>
          <cell r="Y351" t="str">
            <v>S/R</v>
          </cell>
          <cell r="Z351" t="str">
            <v>S/R</v>
          </cell>
          <cell r="AB351" t="str">
            <v>S/R</v>
          </cell>
          <cell r="AE351" t="str">
            <v>S/R</v>
          </cell>
        </row>
        <row r="352">
          <cell r="F352">
            <v>23</v>
          </cell>
          <cell r="Q352">
            <v>59</v>
          </cell>
          <cell r="S352" t="str">
            <v>Intradomiciliario</v>
          </cell>
          <cell r="U352" t="str">
            <v>Sí</v>
          </cell>
          <cell r="W352" t="str">
            <v>No</v>
          </cell>
          <cell r="Y352" t="str">
            <v>No</v>
          </cell>
          <cell r="Z352" t="str">
            <v>S/R</v>
          </cell>
          <cell r="AB352" t="str">
            <v>No</v>
          </cell>
          <cell r="AE352" t="str">
            <v>S/R</v>
          </cell>
        </row>
        <row r="353">
          <cell r="F353">
            <v>23</v>
          </cell>
          <cell r="Q353">
            <v>69</v>
          </cell>
          <cell r="S353" t="str">
            <v>Intradomiciliario</v>
          </cell>
          <cell r="U353" t="str">
            <v>Sí</v>
          </cell>
          <cell r="W353" t="str">
            <v>No</v>
          </cell>
          <cell r="Y353" t="str">
            <v>No</v>
          </cell>
          <cell r="Z353" t="str">
            <v>S/R</v>
          </cell>
          <cell r="AB353" t="str">
            <v>No</v>
          </cell>
          <cell r="AE353" t="str">
            <v>S/R</v>
          </cell>
        </row>
        <row r="354">
          <cell r="F354">
            <v>10</v>
          </cell>
          <cell r="Q354">
            <v>16</v>
          </cell>
          <cell r="S354" t="str">
            <v>S/R</v>
          </cell>
          <cell r="U354" t="str">
            <v>S/R</v>
          </cell>
          <cell r="W354" t="str">
            <v>S/R</v>
          </cell>
          <cell r="Y354" t="str">
            <v>S/R</v>
          </cell>
          <cell r="Z354" t="str">
            <v>S/R</v>
          </cell>
          <cell r="AB354" t="str">
            <v>S/R</v>
          </cell>
          <cell r="AE354" t="str">
            <v>S/R</v>
          </cell>
        </row>
        <row r="355">
          <cell r="F355">
            <v>10</v>
          </cell>
          <cell r="Q355">
            <v>31</v>
          </cell>
          <cell r="S355" t="str">
            <v>S/R</v>
          </cell>
          <cell r="U355" t="str">
            <v>S/R</v>
          </cell>
          <cell r="W355" t="str">
            <v>S/R</v>
          </cell>
          <cell r="Y355" t="str">
            <v>S/R</v>
          </cell>
          <cell r="Z355" t="str">
            <v>S/R</v>
          </cell>
          <cell r="AB355" t="str">
            <v>S/R</v>
          </cell>
          <cell r="AE355" t="str">
            <v>S/R</v>
          </cell>
        </row>
        <row r="356">
          <cell r="F356">
            <v>10</v>
          </cell>
          <cell r="Q356">
            <v>25</v>
          </cell>
          <cell r="S356" t="str">
            <v>S/R</v>
          </cell>
          <cell r="U356" t="str">
            <v>S/R</v>
          </cell>
          <cell r="W356" t="str">
            <v>S/R</v>
          </cell>
          <cell r="Y356" t="str">
            <v>S/R</v>
          </cell>
          <cell r="Z356" t="str">
            <v>S/R</v>
          </cell>
          <cell r="AB356" t="str">
            <v>S/R</v>
          </cell>
          <cell r="AE356" t="str">
            <v>S/R</v>
          </cell>
        </row>
        <row r="357">
          <cell r="F357">
            <v>118</v>
          </cell>
          <cell r="Q357">
            <v>36</v>
          </cell>
          <cell r="S357" t="str">
            <v>Intradomiciliario</v>
          </cell>
          <cell r="U357" t="str">
            <v>Sí</v>
          </cell>
          <cell r="W357" t="str">
            <v>No</v>
          </cell>
          <cell r="Y357" t="str">
            <v>No</v>
          </cell>
          <cell r="Z357" t="str">
            <v>S/R</v>
          </cell>
          <cell r="AB357" t="str">
            <v>S/R</v>
          </cell>
          <cell r="AE357" t="str">
            <v>S/R</v>
          </cell>
        </row>
        <row r="358">
          <cell r="F358">
            <v>118</v>
          </cell>
          <cell r="Q358">
            <v>4</v>
          </cell>
          <cell r="S358" t="str">
            <v>Intradomiciliario</v>
          </cell>
          <cell r="U358" t="str">
            <v>Sí</v>
          </cell>
          <cell r="W358" t="str">
            <v>No</v>
          </cell>
          <cell r="Y358" t="str">
            <v>Sí</v>
          </cell>
          <cell r="Z358" t="str">
            <v>Si</v>
          </cell>
          <cell r="AB358" t="str">
            <v>S/R</v>
          </cell>
          <cell r="AE358" t="str">
            <v>S/R</v>
          </cell>
        </row>
        <row r="359">
          <cell r="F359">
            <v>118</v>
          </cell>
          <cell r="Q359">
            <v>20</v>
          </cell>
          <cell r="S359" t="str">
            <v>Intradomiciliario</v>
          </cell>
          <cell r="U359" t="str">
            <v>Sí</v>
          </cell>
          <cell r="W359" t="str">
            <v>No</v>
          </cell>
          <cell r="Y359" t="str">
            <v>No</v>
          </cell>
          <cell r="Z359" t="str">
            <v>S/R</v>
          </cell>
          <cell r="AB359" t="str">
            <v>S/R</v>
          </cell>
          <cell r="AE359" t="str">
            <v>S/R</v>
          </cell>
        </row>
        <row r="360">
          <cell r="F360">
            <v>118</v>
          </cell>
          <cell r="Q360">
            <v>47</v>
          </cell>
          <cell r="S360" t="str">
            <v>Intradomiciliario</v>
          </cell>
          <cell r="U360" t="str">
            <v>No</v>
          </cell>
          <cell r="W360" t="str">
            <v>No</v>
          </cell>
          <cell r="Y360" t="str">
            <v>No</v>
          </cell>
          <cell r="Z360" t="str">
            <v>S/R</v>
          </cell>
          <cell r="AB360" t="str">
            <v>S/R</v>
          </cell>
          <cell r="AE360" t="str">
            <v>S/R</v>
          </cell>
        </row>
        <row r="361">
          <cell r="F361">
            <v>118</v>
          </cell>
          <cell r="Q361">
            <v>5</v>
          </cell>
          <cell r="S361" t="str">
            <v>Intradomiciliario</v>
          </cell>
          <cell r="U361" t="str">
            <v>Sí</v>
          </cell>
          <cell r="W361" t="str">
            <v>No</v>
          </cell>
          <cell r="Y361" t="str">
            <v>Sí</v>
          </cell>
          <cell r="Z361" t="str">
            <v>Si</v>
          </cell>
          <cell r="AB361" t="str">
            <v>S/R</v>
          </cell>
          <cell r="AE361" t="str">
            <v>S/R</v>
          </cell>
        </row>
        <row r="362">
          <cell r="F362">
            <v>118</v>
          </cell>
          <cell r="Q362">
            <v>3</v>
          </cell>
          <cell r="S362" t="str">
            <v>Intradomiciliario</v>
          </cell>
          <cell r="U362" t="str">
            <v>Sí</v>
          </cell>
          <cell r="W362" t="str">
            <v>No</v>
          </cell>
          <cell r="Y362" t="str">
            <v>Sí</v>
          </cell>
          <cell r="Z362" t="str">
            <v>Si</v>
          </cell>
          <cell r="AB362" t="str">
            <v>S/R</v>
          </cell>
          <cell r="AE362" t="str">
            <v>S/R</v>
          </cell>
        </row>
        <row r="363">
          <cell r="F363">
            <v>150</v>
          </cell>
          <cell r="Q363">
            <v>51</v>
          </cell>
          <cell r="S363" t="str">
            <v>Intradomiciliario</v>
          </cell>
          <cell r="U363" t="str">
            <v>Sí</v>
          </cell>
          <cell r="W363" t="str">
            <v>No</v>
          </cell>
          <cell r="Y363" t="str">
            <v>No</v>
          </cell>
          <cell r="Z363" t="str">
            <v>S/R</v>
          </cell>
          <cell r="AB363" t="str">
            <v>S/R</v>
          </cell>
          <cell r="AE363" t="str">
            <v>S/R</v>
          </cell>
        </row>
        <row r="364">
          <cell r="F364">
            <v>7</v>
          </cell>
          <cell r="Q364">
            <v>70</v>
          </cell>
          <cell r="S364" t="str">
            <v>Intradomiciliario</v>
          </cell>
          <cell r="U364" t="str">
            <v>Sí</v>
          </cell>
          <cell r="W364" t="str">
            <v>No</v>
          </cell>
          <cell r="Y364" t="str">
            <v>No</v>
          </cell>
          <cell r="Z364" t="str">
            <v>S/R</v>
          </cell>
          <cell r="AB364" t="str">
            <v>No</v>
          </cell>
          <cell r="AE364" t="str">
            <v>S/R</v>
          </cell>
        </row>
        <row r="365">
          <cell r="F365">
            <v>7</v>
          </cell>
          <cell r="Q365">
            <v>21</v>
          </cell>
          <cell r="S365" t="str">
            <v>Intradomiciliario</v>
          </cell>
          <cell r="U365" t="str">
            <v>Sí</v>
          </cell>
          <cell r="W365" t="str">
            <v>No</v>
          </cell>
          <cell r="Y365" t="str">
            <v>No</v>
          </cell>
          <cell r="Z365" t="str">
            <v>S/R</v>
          </cell>
          <cell r="AB365" t="str">
            <v>No</v>
          </cell>
          <cell r="AE365" t="str">
            <v>S/R</v>
          </cell>
        </row>
        <row r="366">
          <cell r="F366">
            <v>7</v>
          </cell>
          <cell r="Q366">
            <v>52</v>
          </cell>
          <cell r="S366" t="str">
            <v>Intradomiciliario</v>
          </cell>
          <cell r="U366" t="str">
            <v>Sí</v>
          </cell>
          <cell r="W366" t="str">
            <v>No</v>
          </cell>
          <cell r="Y366" t="str">
            <v>No</v>
          </cell>
          <cell r="Z366" t="str">
            <v>S/R</v>
          </cell>
          <cell r="AB366" t="str">
            <v>No</v>
          </cell>
          <cell r="AE366" t="str">
            <v>S/R</v>
          </cell>
        </row>
        <row r="367">
          <cell r="F367">
            <v>7</v>
          </cell>
          <cell r="Q367">
            <v>19</v>
          </cell>
          <cell r="S367" t="str">
            <v>Intradomiciliario</v>
          </cell>
          <cell r="U367" t="str">
            <v>Sí</v>
          </cell>
          <cell r="W367" t="str">
            <v>No</v>
          </cell>
          <cell r="Y367" t="str">
            <v>No</v>
          </cell>
          <cell r="Z367" t="str">
            <v>S/R</v>
          </cell>
          <cell r="AB367" t="str">
            <v>S/R</v>
          </cell>
          <cell r="AE367" t="str">
            <v>S/R</v>
          </cell>
        </row>
        <row r="368">
          <cell r="F368">
            <v>271</v>
          </cell>
          <cell r="Q368">
            <v>2</v>
          </cell>
          <cell r="S368" t="str">
            <v>Intradomiciliario</v>
          </cell>
          <cell r="U368" t="str">
            <v>Sí</v>
          </cell>
          <cell r="W368" t="str">
            <v>No</v>
          </cell>
          <cell r="Y368" t="str">
            <v>Sí</v>
          </cell>
          <cell r="Z368" t="str">
            <v>Si</v>
          </cell>
          <cell r="AB368" t="str">
            <v>S/R</v>
          </cell>
          <cell r="AE368" t="str">
            <v>S/R</v>
          </cell>
        </row>
        <row r="369">
          <cell r="F369">
            <v>16</v>
          </cell>
          <cell r="Q369">
            <v>12</v>
          </cell>
          <cell r="S369" t="str">
            <v>Extradomiciliario</v>
          </cell>
          <cell r="U369" t="str">
            <v>Sí</v>
          </cell>
          <cell r="W369" t="str">
            <v>No</v>
          </cell>
          <cell r="Y369" t="str">
            <v>No</v>
          </cell>
          <cell r="Z369" t="str">
            <v>S/R</v>
          </cell>
          <cell r="AB369" t="str">
            <v>S/R</v>
          </cell>
          <cell r="AE369" t="str">
            <v>S/R</v>
          </cell>
        </row>
        <row r="370">
          <cell r="F370">
            <v>16</v>
          </cell>
          <cell r="Q370">
            <v>6</v>
          </cell>
          <cell r="S370" t="str">
            <v>Extradomiciliario</v>
          </cell>
          <cell r="U370" t="str">
            <v>Sí</v>
          </cell>
          <cell r="W370" t="str">
            <v>No</v>
          </cell>
          <cell r="Y370" t="str">
            <v>No</v>
          </cell>
          <cell r="Z370" t="str">
            <v>S/R</v>
          </cell>
          <cell r="AB370" t="str">
            <v>S/R</v>
          </cell>
          <cell r="AE370" t="str">
            <v>S/R</v>
          </cell>
        </row>
        <row r="371">
          <cell r="F371">
            <v>16</v>
          </cell>
          <cell r="Q371">
            <v>1</v>
          </cell>
          <cell r="S371" t="str">
            <v>Extradomiciliario</v>
          </cell>
          <cell r="U371" t="str">
            <v>Sí</v>
          </cell>
          <cell r="W371" t="str">
            <v>No</v>
          </cell>
          <cell r="Y371" t="str">
            <v>Sí</v>
          </cell>
          <cell r="Z371" t="str">
            <v>Si</v>
          </cell>
          <cell r="AB371" t="str">
            <v>S/R</v>
          </cell>
          <cell r="AE371" t="str">
            <v>S/R</v>
          </cell>
        </row>
        <row r="372">
          <cell r="F372">
            <v>271</v>
          </cell>
          <cell r="Q372">
            <v>28</v>
          </cell>
          <cell r="S372" t="str">
            <v>Intradomiciliario</v>
          </cell>
          <cell r="U372" t="str">
            <v>Sí</v>
          </cell>
          <cell r="W372" t="str">
            <v>No</v>
          </cell>
          <cell r="Y372" t="str">
            <v>No</v>
          </cell>
          <cell r="Z372" t="str">
            <v>S/R</v>
          </cell>
          <cell r="AB372" t="str">
            <v>S/R</v>
          </cell>
          <cell r="AE372" t="str">
            <v>S/R</v>
          </cell>
        </row>
        <row r="373">
          <cell r="F373">
            <v>26</v>
          </cell>
          <cell r="Q373">
            <v>43</v>
          </cell>
          <cell r="S373" t="str">
            <v>Intradomiciliario</v>
          </cell>
          <cell r="U373" t="str">
            <v>Sí</v>
          </cell>
          <cell r="W373" t="str">
            <v>No</v>
          </cell>
          <cell r="Y373" t="str">
            <v>No</v>
          </cell>
          <cell r="Z373" t="str">
            <v>S/R</v>
          </cell>
          <cell r="AB373" t="str">
            <v>No</v>
          </cell>
          <cell r="AE373" t="str">
            <v>S/R</v>
          </cell>
        </row>
        <row r="374">
          <cell r="F374">
            <v>9</v>
          </cell>
          <cell r="Q374">
            <v>52</v>
          </cell>
          <cell r="S374" t="str">
            <v>Intradomiciliario</v>
          </cell>
          <cell r="U374" t="str">
            <v>Sí</v>
          </cell>
          <cell r="W374" t="str">
            <v>No</v>
          </cell>
          <cell r="Y374" t="str">
            <v>No</v>
          </cell>
          <cell r="Z374" t="str">
            <v>S/R</v>
          </cell>
          <cell r="AB374" t="str">
            <v>S/R</v>
          </cell>
          <cell r="AE374" t="str">
            <v>S/R</v>
          </cell>
        </row>
        <row r="375">
          <cell r="F375">
            <v>9</v>
          </cell>
          <cell r="Q375">
            <v>21</v>
          </cell>
          <cell r="S375" t="str">
            <v>Intradomiciliario</v>
          </cell>
          <cell r="U375" t="str">
            <v>Sí</v>
          </cell>
          <cell r="W375" t="str">
            <v>No</v>
          </cell>
          <cell r="Y375" t="str">
            <v>No</v>
          </cell>
          <cell r="Z375" t="str">
            <v>S/R</v>
          </cell>
          <cell r="AB375" t="str">
            <v>S/R</v>
          </cell>
          <cell r="AE375" t="str">
            <v>S/R</v>
          </cell>
        </row>
        <row r="376">
          <cell r="F376">
            <v>27</v>
          </cell>
          <cell r="Q376">
            <v>25</v>
          </cell>
          <cell r="S376" t="str">
            <v>Intradomiciliario</v>
          </cell>
          <cell r="U376" t="str">
            <v>Sí</v>
          </cell>
          <cell r="W376" t="str">
            <v>No</v>
          </cell>
          <cell r="Y376" t="str">
            <v>No</v>
          </cell>
          <cell r="Z376" t="str">
            <v>S/R</v>
          </cell>
          <cell r="AB376" t="str">
            <v>No</v>
          </cell>
          <cell r="AE376" t="str">
            <v>No</v>
          </cell>
        </row>
        <row r="377">
          <cell r="F377">
            <v>24</v>
          </cell>
          <cell r="Q377">
            <v>4</v>
          </cell>
          <cell r="S377" t="str">
            <v>Intradomiciliario</v>
          </cell>
          <cell r="U377" t="str">
            <v>Sí</v>
          </cell>
          <cell r="W377" t="str">
            <v>No</v>
          </cell>
          <cell r="Y377" t="str">
            <v>Sí</v>
          </cell>
          <cell r="Z377" t="str">
            <v>Si</v>
          </cell>
          <cell r="AB377" t="str">
            <v>No</v>
          </cell>
          <cell r="AE377" t="str">
            <v>S/R</v>
          </cell>
        </row>
        <row r="378">
          <cell r="F378">
            <v>27</v>
          </cell>
          <cell r="Q378">
            <v>4</v>
          </cell>
          <cell r="S378" t="str">
            <v>Intradomiciliario</v>
          </cell>
          <cell r="U378" t="str">
            <v>Sí</v>
          </cell>
          <cell r="W378" t="str">
            <v>No</v>
          </cell>
          <cell r="Y378" t="str">
            <v>No</v>
          </cell>
          <cell r="Z378" t="str">
            <v>S/R</v>
          </cell>
          <cell r="AB378" t="str">
            <v>No</v>
          </cell>
          <cell r="AE378" t="str">
            <v>No</v>
          </cell>
        </row>
        <row r="379">
          <cell r="F379">
            <v>27</v>
          </cell>
          <cell r="Q379">
            <v>6</v>
          </cell>
          <cell r="S379" t="str">
            <v>Intradomiciliario</v>
          </cell>
          <cell r="U379" t="str">
            <v>Sí</v>
          </cell>
          <cell r="W379" t="str">
            <v>No</v>
          </cell>
          <cell r="Y379" t="str">
            <v>No</v>
          </cell>
          <cell r="Z379" t="str">
            <v>S/R</v>
          </cell>
          <cell r="AB379" t="str">
            <v>No</v>
          </cell>
          <cell r="AE379" t="str">
            <v>No</v>
          </cell>
        </row>
        <row r="380">
          <cell r="F380">
            <v>7</v>
          </cell>
          <cell r="Q380">
            <v>42</v>
          </cell>
          <cell r="S380" t="str">
            <v>Intradomiciliario</v>
          </cell>
          <cell r="U380" t="str">
            <v>Sí</v>
          </cell>
          <cell r="W380" t="str">
            <v>No</v>
          </cell>
          <cell r="Y380" t="str">
            <v>No</v>
          </cell>
          <cell r="Z380" t="str">
            <v>S/R</v>
          </cell>
          <cell r="AB380" t="str">
            <v>No</v>
          </cell>
          <cell r="AE380" t="str">
            <v>S/R</v>
          </cell>
        </row>
        <row r="381">
          <cell r="F381">
            <v>7</v>
          </cell>
          <cell r="Q381">
            <v>13</v>
          </cell>
          <cell r="S381" t="str">
            <v>Intradomiciliario</v>
          </cell>
          <cell r="U381" t="str">
            <v>Sí</v>
          </cell>
          <cell r="W381" t="str">
            <v>No</v>
          </cell>
          <cell r="Y381" t="str">
            <v>No</v>
          </cell>
          <cell r="Z381" t="str">
            <v>S/R</v>
          </cell>
          <cell r="AB381" t="str">
            <v>No</v>
          </cell>
          <cell r="AE381" t="str">
            <v>S/R</v>
          </cell>
        </row>
        <row r="382">
          <cell r="F382">
            <v>7</v>
          </cell>
          <cell r="Q382">
            <v>18</v>
          </cell>
          <cell r="S382" t="str">
            <v>Intradomiciliario</v>
          </cell>
          <cell r="U382" t="str">
            <v>Sí</v>
          </cell>
          <cell r="W382" t="str">
            <v>No</v>
          </cell>
          <cell r="Y382" t="str">
            <v>No</v>
          </cell>
          <cell r="Z382" t="str">
            <v>S/R</v>
          </cell>
          <cell r="AB382" t="str">
            <v>No</v>
          </cell>
          <cell r="AE382" t="str">
            <v>S/R</v>
          </cell>
        </row>
        <row r="383">
          <cell r="F383">
            <v>7</v>
          </cell>
          <cell r="Q383">
            <v>42</v>
          </cell>
          <cell r="S383" t="str">
            <v>Intradomiciliario</v>
          </cell>
          <cell r="U383" t="str">
            <v>Sí</v>
          </cell>
          <cell r="W383" t="str">
            <v>No</v>
          </cell>
          <cell r="Y383" t="str">
            <v>No</v>
          </cell>
          <cell r="Z383" t="str">
            <v>S/R</v>
          </cell>
          <cell r="AB383" t="str">
            <v>No</v>
          </cell>
          <cell r="AE383" t="str">
            <v>S/R</v>
          </cell>
        </row>
        <row r="384">
          <cell r="F384">
            <v>27</v>
          </cell>
          <cell r="Q384">
            <v>14</v>
          </cell>
          <cell r="S384" t="str">
            <v>Intradomiciliario</v>
          </cell>
          <cell r="U384" t="str">
            <v>Sí</v>
          </cell>
          <cell r="W384" t="str">
            <v>No</v>
          </cell>
          <cell r="Y384" t="str">
            <v>No</v>
          </cell>
          <cell r="Z384" t="str">
            <v>S/R</v>
          </cell>
          <cell r="AB384" t="str">
            <v>S/R</v>
          </cell>
          <cell r="AE384" t="str">
            <v>S/R</v>
          </cell>
        </row>
        <row r="385">
          <cell r="F385">
            <v>9</v>
          </cell>
          <cell r="Q385">
            <v>33</v>
          </cell>
          <cell r="S385" t="str">
            <v>Intradomiciliario</v>
          </cell>
          <cell r="U385" t="str">
            <v>Sí</v>
          </cell>
          <cell r="W385" t="str">
            <v>No</v>
          </cell>
          <cell r="Y385" t="str">
            <v>No</v>
          </cell>
          <cell r="Z385" t="str">
            <v>S/R</v>
          </cell>
          <cell r="AB385" t="str">
            <v>No</v>
          </cell>
          <cell r="AE385" t="str">
            <v>S/R</v>
          </cell>
        </row>
        <row r="386">
          <cell r="F386">
            <v>23</v>
          </cell>
          <cell r="Q386">
            <v>15</v>
          </cell>
          <cell r="S386" t="str">
            <v>Intradomiciliario</v>
          </cell>
          <cell r="U386" t="str">
            <v>Sí</v>
          </cell>
          <cell r="W386" t="str">
            <v>No</v>
          </cell>
          <cell r="Y386" t="str">
            <v>No</v>
          </cell>
          <cell r="Z386" t="str">
            <v>S/R</v>
          </cell>
          <cell r="AB386" t="str">
            <v>No</v>
          </cell>
          <cell r="AE386" t="str">
            <v>S/R</v>
          </cell>
        </row>
        <row r="387">
          <cell r="F387">
            <v>23</v>
          </cell>
          <cell r="Q387">
            <v>25</v>
          </cell>
          <cell r="S387" t="str">
            <v>Intradomiciliario</v>
          </cell>
          <cell r="U387" t="str">
            <v>Sí</v>
          </cell>
          <cell r="W387" t="str">
            <v>No</v>
          </cell>
          <cell r="Y387" t="str">
            <v>No</v>
          </cell>
          <cell r="Z387" t="str">
            <v>S/R</v>
          </cell>
          <cell r="AB387" t="str">
            <v>No</v>
          </cell>
          <cell r="AE387" t="str">
            <v>S/R</v>
          </cell>
        </row>
        <row r="388">
          <cell r="F388">
            <v>23</v>
          </cell>
          <cell r="Q388">
            <v>46</v>
          </cell>
          <cell r="S388" t="str">
            <v>Intradomiciliario</v>
          </cell>
          <cell r="U388" t="str">
            <v>Sí</v>
          </cell>
          <cell r="W388" t="str">
            <v>No</v>
          </cell>
          <cell r="Y388" t="str">
            <v>No</v>
          </cell>
          <cell r="Z388" t="str">
            <v>S/R</v>
          </cell>
          <cell r="AB388" t="str">
            <v>No</v>
          </cell>
          <cell r="AE388" t="str">
            <v>S/R</v>
          </cell>
        </row>
        <row r="389">
          <cell r="F389">
            <v>27</v>
          </cell>
          <cell r="Q389">
            <v>22</v>
          </cell>
          <cell r="S389" t="str">
            <v>S/R</v>
          </cell>
          <cell r="U389" t="str">
            <v>S/R</v>
          </cell>
          <cell r="W389" t="str">
            <v>S/R</v>
          </cell>
          <cell r="Y389" t="str">
            <v>S/R</v>
          </cell>
          <cell r="Z389" t="str">
            <v>S/R</v>
          </cell>
          <cell r="AB389" t="str">
            <v>S/R</v>
          </cell>
          <cell r="AE389" t="str">
            <v>S/R</v>
          </cell>
        </row>
        <row r="390">
          <cell r="F390">
            <v>27</v>
          </cell>
          <cell r="Q390">
            <v>9</v>
          </cell>
          <cell r="S390" t="str">
            <v>Intradomiciliario</v>
          </cell>
          <cell r="U390" t="str">
            <v>Sí</v>
          </cell>
          <cell r="W390" t="str">
            <v>No</v>
          </cell>
          <cell r="Y390" t="str">
            <v>No</v>
          </cell>
          <cell r="Z390" t="str">
            <v>S/R</v>
          </cell>
          <cell r="AB390" t="str">
            <v>S/R</v>
          </cell>
          <cell r="AE390" t="str">
            <v>S/R</v>
          </cell>
        </row>
        <row r="391">
          <cell r="F391">
            <v>7</v>
          </cell>
          <cell r="Q391">
            <v>40</v>
          </cell>
          <cell r="S391" t="str">
            <v>Intradomiciliario</v>
          </cell>
          <cell r="U391" t="str">
            <v>Sí</v>
          </cell>
          <cell r="W391" t="str">
            <v>No</v>
          </cell>
          <cell r="Y391" t="str">
            <v>No</v>
          </cell>
          <cell r="Z391" t="str">
            <v>S/R</v>
          </cell>
          <cell r="AB391" t="str">
            <v>S/R</v>
          </cell>
          <cell r="AE391" t="str">
            <v>S/R</v>
          </cell>
        </row>
        <row r="392">
          <cell r="F392">
            <v>8</v>
          </cell>
          <cell r="Q392">
            <v>17</v>
          </cell>
          <cell r="S392" t="str">
            <v>Intradomiciliario</v>
          </cell>
          <cell r="U392" t="str">
            <v>Sí</v>
          </cell>
          <cell r="W392" t="str">
            <v>No</v>
          </cell>
          <cell r="Y392" t="str">
            <v>No</v>
          </cell>
          <cell r="Z392" t="str">
            <v>S/R</v>
          </cell>
          <cell r="AB392" t="str">
            <v>No</v>
          </cell>
          <cell r="AE392" t="str">
            <v>S/R</v>
          </cell>
        </row>
        <row r="393">
          <cell r="F393">
            <v>8</v>
          </cell>
          <cell r="Q393">
            <v>15</v>
          </cell>
          <cell r="S393" t="str">
            <v>Intradomiciliario</v>
          </cell>
          <cell r="U393" t="str">
            <v>Sí</v>
          </cell>
          <cell r="W393" t="str">
            <v>No</v>
          </cell>
          <cell r="Y393" t="str">
            <v>No</v>
          </cell>
          <cell r="Z393" t="str">
            <v>No</v>
          </cell>
          <cell r="AB393" t="str">
            <v>No</v>
          </cell>
          <cell r="AE393" t="str">
            <v>S/R</v>
          </cell>
        </row>
        <row r="394">
          <cell r="F394">
            <v>8</v>
          </cell>
          <cell r="Q394">
            <v>54</v>
          </cell>
          <cell r="S394" t="str">
            <v>Intradomiciliario</v>
          </cell>
          <cell r="U394" t="str">
            <v>Sí</v>
          </cell>
          <cell r="W394" t="str">
            <v>No</v>
          </cell>
          <cell r="Y394" t="str">
            <v>No</v>
          </cell>
          <cell r="Z394" t="str">
            <v>S/R</v>
          </cell>
          <cell r="AB394" t="str">
            <v>No</v>
          </cell>
          <cell r="AE394" t="str">
            <v>S/R</v>
          </cell>
        </row>
        <row r="395">
          <cell r="F395">
            <v>8</v>
          </cell>
          <cell r="Q395">
            <v>24</v>
          </cell>
          <cell r="S395" t="str">
            <v>Intradomiciliario</v>
          </cell>
          <cell r="U395" t="str">
            <v>Sí</v>
          </cell>
          <cell r="W395" t="str">
            <v>No</v>
          </cell>
          <cell r="Y395" t="str">
            <v>No</v>
          </cell>
          <cell r="Z395" t="str">
            <v>S/R</v>
          </cell>
          <cell r="AB395" t="str">
            <v>No</v>
          </cell>
          <cell r="AE395" t="str">
            <v>S/R</v>
          </cell>
        </row>
        <row r="396">
          <cell r="F396">
            <v>8</v>
          </cell>
          <cell r="Q396">
            <v>55</v>
          </cell>
          <cell r="S396" t="str">
            <v>Intradomiciliario</v>
          </cell>
          <cell r="U396" t="str">
            <v>Sí</v>
          </cell>
          <cell r="W396" t="str">
            <v>No</v>
          </cell>
          <cell r="Y396" t="str">
            <v>No</v>
          </cell>
          <cell r="Z396" t="str">
            <v>S/R</v>
          </cell>
          <cell r="AB396" t="str">
            <v>No</v>
          </cell>
          <cell r="AE396" t="str">
            <v>S/R</v>
          </cell>
        </row>
        <row r="397">
          <cell r="F397">
            <v>13</v>
          </cell>
          <cell r="Q397">
            <v>34</v>
          </cell>
          <cell r="S397" t="str">
            <v>Intradomiciliario</v>
          </cell>
          <cell r="U397" t="str">
            <v>Sí</v>
          </cell>
          <cell r="W397" t="str">
            <v>No</v>
          </cell>
          <cell r="Y397" t="str">
            <v>No</v>
          </cell>
          <cell r="Z397" t="str">
            <v>S/R</v>
          </cell>
          <cell r="AB397" t="str">
            <v>No</v>
          </cell>
          <cell r="AE397" t="str">
            <v>S/R</v>
          </cell>
        </row>
        <row r="398">
          <cell r="F398">
            <v>13</v>
          </cell>
          <cell r="Q398">
            <v>45</v>
          </cell>
          <cell r="S398" t="str">
            <v>Intradomiciliario</v>
          </cell>
          <cell r="U398" t="str">
            <v>Sí</v>
          </cell>
          <cell r="W398" t="str">
            <v>No</v>
          </cell>
          <cell r="Y398" t="str">
            <v>No</v>
          </cell>
          <cell r="Z398" t="str">
            <v>S/R</v>
          </cell>
          <cell r="AB398" t="str">
            <v>No</v>
          </cell>
          <cell r="AE398" t="str">
            <v>S/R</v>
          </cell>
        </row>
        <row r="399">
          <cell r="F399">
            <v>8</v>
          </cell>
          <cell r="Q399">
            <v>24</v>
          </cell>
          <cell r="S399" t="str">
            <v>Intradomiciliario</v>
          </cell>
          <cell r="U399" t="str">
            <v>Sí</v>
          </cell>
          <cell r="W399" t="str">
            <v>No</v>
          </cell>
          <cell r="Y399" t="str">
            <v>No</v>
          </cell>
          <cell r="Z399" t="str">
            <v>S/R</v>
          </cell>
          <cell r="AB399" t="str">
            <v>No</v>
          </cell>
          <cell r="AE399" t="str">
            <v>S/R</v>
          </cell>
        </row>
        <row r="400">
          <cell r="F400">
            <v>8</v>
          </cell>
          <cell r="Q400">
            <v>47</v>
          </cell>
          <cell r="S400" t="str">
            <v>Intradomiciliario</v>
          </cell>
          <cell r="U400" t="str">
            <v>Sí</v>
          </cell>
          <cell r="W400" t="str">
            <v>No</v>
          </cell>
          <cell r="Y400" t="str">
            <v>No</v>
          </cell>
          <cell r="Z400" t="str">
            <v>S/R</v>
          </cell>
          <cell r="AB400" t="str">
            <v>No</v>
          </cell>
          <cell r="AE400" t="str">
            <v>S/R</v>
          </cell>
        </row>
        <row r="401">
          <cell r="F401">
            <v>8</v>
          </cell>
          <cell r="Q401">
            <v>26</v>
          </cell>
          <cell r="S401" t="str">
            <v>Intradomiciliario</v>
          </cell>
          <cell r="U401" t="str">
            <v>Sí</v>
          </cell>
          <cell r="W401" t="str">
            <v>No</v>
          </cell>
          <cell r="Y401" t="str">
            <v>No</v>
          </cell>
          <cell r="Z401" t="str">
            <v>S/R</v>
          </cell>
          <cell r="AB401" t="str">
            <v>No</v>
          </cell>
          <cell r="AE401" t="str">
            <v>S/R</v>
          </cell>
        </row>
        <row r="402">
          <cell r="F402">
            <v>8</v>
          </cell>
          <cell r="Q402">
            <v>54</v>
          </cell>
          <cell r="S402" t="str">
            <v>Intradomiciliario</v>
          </cell>
          <cell r="U402" t="str">
            <v>Sí</v>
          </cell>
          <cell r="W402" t="str">
            <v>No</v>
          </cell>
          <cell r="Y402" t="str">
            <v>No</v>
          </cell>
          <cell r="Z402" t="str">
            <v>S/R</v>
          </cell>
          <cell r="AB402" t="str">
            <v>No</v>
          </cell>
          <cell r="AE402" t="str">
            <v>S/R</v>
          </cell>
        </row>
        <row r="403">
          <cell r="F403">
            <v>13</v>
          </cell>
          <cell r="Q403">
            <v>28</v>
          </cell>
          <cell r="S403" t="str">
            <v>Intradomiciliario</v>
          </cell>
          <cell r="U403" t="str">
            <v>Sí</v>
          </cell>
          <cell r="W403" t="str">
            <v>No</v>
          </cell>
          <cell r="Y403" t="str">
            <v>No</v>
          </cell>
          <cell r="Z403" t="str">
            <v>S/R</v>
          </cell>
          <cell r="AB403" t="str">
            <v>S/R</v>
          </cell>
          <cell r="AE403" t="str">
            <v>S/R</v>
          </cell>
        </row>
        <row r="404">
          <cell r="F404">
            <v>26</v>
          </cell>
          <cell r="Q404">
            <v>40</v>
          </cell>
          <cell r="S404" t="str">
            <v>Intradomiciliario</v>
          </cell>
          <cell r="U404" t="str">
            <v>Sí</v>
          </cell>
          <cell r="W404" t="str">
            <v>No</v>
          </cell>
          <cell r="Y404" t="str">
            <v>No</v>
          </cell>
          <cell r="Z404" t="str">
            <v>S/R</v>
          </cell>
          <cell r="AB404" t="str">
            <v>No</v>
          </cell>
          <cell r="AE404" t="str">
            <v>No</v>
          </cell>
        </row>
        <row r="405">
          <cell r="F405">
            <v>26</v>
          </cell>
          <cell r="Q405">
            <v>1</v>
          </cell>
          <cell r="S405" t="str">
            <v>Intradomiciliario</v>
          </cell>
          <cell r="U405" t="str">
            <v>Sí</v>
          </cell>
          <cell r="W405" t="str">
            <v>No</v>
          </cell>
          <cell r="Y405" t="str">
            <v>Sí</v>
          </cell>
          <cell r="Z405" t="str">
            <v>Si</v>
          </cell>
          <cell r="AB405" t="str">
            <v>No</v>
          </cell>
          <cell r="AE405" t="str">
            <v>No</v>
          </cell>
        </row>
        <row r="406">
          <cell r="F406">
            <v>26</v>
          </cell>
          <cell r="Q406">
            <v>21</v>
          </cell>
          <cell r="S406" t="str">
            <v>Intradomiciliario</v>
          </cell>
          <cell r="U406" t="str">
            <v>Sí</v>
          </cell>
          <cell r="W406" t="str">
            <v>No</v>
          </cell>
          <cell r="Y406" t="str">
            <v>No</v>
          </cell>
          <cell r="Z406" t="str">
            <v>S/R</v>
          </cell>
          <cell r="AB406" t="str">
            <v>No</v>
          </cell>
          <cell r="AE406" t="str">
            <v>No</v>
          </cell>
        </row>
        <row r="407">
          <cell r="F407">
            <v>26</v>
          </cell>
          <cell r="Q407">
            <v>39</v>
          </cell>
          <cell r="S407" t="str">
            <v>Intradomiciliario</v>
          </cell>
          <cell r="U407" t="str">
            <v>Sí</v>
          </cell>
          <cell r="W407" t="str">
            <v>No</v>
          </cell>
          <cell r="Y407" t="str">
            <v>No</v>
          </cell>
          <cell r="Z407" t="str">
            <v>S/R</v>
          </cell>
          <cell r="AB407" t="str">
            <v>No</v>
          </cell>
          <cell r="AE407" t="str">
            <v>S/R</v>
          </cell>
        </row>
        <row r="408">
          <cell r="F408">
            <v>16</v>
          </cell>
          <cell r="Q408">
            <v>83</v>
          </cell>
          <cell r="S408" t="str">
            <v>Intradomiciliario</v>
          </cell>
          <cell r="U408" t="str">
            <v>Sí</v>
          </cell>
          <cell r="W408" t="str">
            <v>No</v>
          </cell>
          <cell r="Y408" t="str">
            <v>No</v>
          </cell>
          <cell r="Z408" t="str">
            <v>S/R</v>
          </cell>
          <cell r="AB408" t="str">
            <v>S/R</v>
          </cell>
          <cell r="AE408" t="str">
            <v>S/R</v>
          </cell>
        </row>
        <row r="409">
          <cell r="F409">
            <v>16</v>
          </cell>
          <cell r="Q409">
            <v>58</v>
          </cell>
          <cell r="S409" t="str">
            <v>S/R</v>
          </cell>
          <cell r="U409" t="str">
            <v>S/R</v>
          </cell>
          <cell r="W409" t="str">
            <v>S/R</v>
          </cell>
          <cell r="Y409" t="str">
            <v>S/R</v>
          </cell>
          <cell r="Z409" t="str">
            <v>S/R</v>
          </cell>
          <cell r="AB409" t="str">
            <v>S/R</v>
          </cell>
          <cell r="AE409" t="str">
            <v>S/R</v>
          </cell>
        </row>
        <row r="410">
          <cell r="F410">
            <v>16</v>
          </cell>
          <cell r="Q410">
            <v>14</v>
          </cell>
          <cell r="S410" t="str">
            <v>S/R</v>
          </cell>
          <cell r="U410" t="str">
            <v>S/R</v>
          </cell>
          <cell r="W410" t="str">
            <v>S/R</v>
          </cell>
          <cell r="Y410" t="str">
            <v>S/R</v>
          </cell>
          <cell r="Z410" t="str">
            <v>S/R</v>
          </cell>
          <cell r="AB410" t="str">
            <v>S/R</v>
          </cell>
          <cell r="AE410" t="str">
            <v>S/R</v>
          </cell>
        </row>
        <row r="411">
          <cell r="F411">
            <v>16</v>
          </cell>
          <cell r="Q411">
            <v>13</v>
          </cell>
          <cell r="S411" t="str">
            <v>S/R</v>
          </cell>
          <cell r="U411" t="str">
            <v>S/R</v>
          </cell>
          <cell r="W411" t="str">
            <v>S/R</v>
          </cell>
          <cell r="Y411" t="str">
            <v>S/R</v>
          </cell>
          <cell r="Z411" t="str">
            <v>S/R</v>
          </cell>
          <cell r="AB411" t="str">
            <v>S/R</v>
          </cell>
          <cell r="AE411" t="str">
            <v>S/R</v>
          </cell>
        </row>
        <row r="412">
          <cell r="F412">
            <v>16</v>
          </cell>
          <cell r="Q412">
            <v>36</v>
          </cell>
          <cell r="S412" t="str">
            <v>Intradomiciliario</v>
          </cell>
          <cell r="U412" t="str">
            <v>Sí</v>
          </cell>
          <cell r="W412" t="str">
            <v>No</v>
          </cell>
          <cell r="Y412" t="str">
            <v>No</v>
          </cell>
          <cell r="Z412" t="str">
            <v>S/R</v>
          </cell>
          <cell r="AB412" t="str">
            <v>S/R</v>
          </cell>
          <cell r="AE412" t="str">
            <v>S/R</v>
          </cell>
        </row>
        <row r="413">
          <cell r="F413">
            <v>16</v>
          </cell>
          <cell r="Q413">
            <v>17</v>
          </cell>
          <cell r="S413" t="str">
            <v>Intradomiciliario</v>
          </cell>
          <cell r="U413" t="str">
            <v>Sí</v>
          </cell>
          <cell r="W413" t="str">
            <v>No</v>
          </cell>
          <cell r="Y413" t="str">
            <v>No</v>
          </cell>
          <cell r="Z413" t="str">
            <v>S/R</v>
          </cell>
          <cell r="AB413" t="str">
            <v>S/R</v>
          </cell>
          <cell r="AE413" t="str">
            <v>S/R</v>
          </cell>
        </row>
        <row r="414">
          <cell r="F414">
            <v>16</v>
          </cell>
          <cell r="Q414">
            <v>13</v>
          </cell>
          <cell r="S414" t="str">
            <v>Intradomiciliario</v>
          </cell>
          <cell r="U414" t="str">
            <v>Sí</v>
          </cell>
          <cell r="W414" t="str">
            <v>No</v>
          </cell>
          <cell r="Y414" t="str">
            <v>No</v>
          </cell>
          <cell r="Z414" t="str">
            <v>S/R</v>
          </cell>
          <cell r="AB414" t="str">
            <v>S/R</v>
          </cell>
          <cell r="AE414" t="str">
            <v>S/R</v>
          </cell>
        </row>
        <row r="415">
          <cell r="F415">
            <v>16</v>
          </cell>
          <cell r="Q415">
            <v>39</v>
          </cell>
          <cell r="S415" t="str">
            <v>Intradomiciliario</v>
          </cell>
          <cell r="U415" t="str">
            <v>Sí</v>
          </cell>
          <cell r="W415" t="str">
            <v>No</v>
          </cell>
          <cell r="Y415" t="str">
            <v>No</v>
          </cell>
          <cell r="Z415" t="str">
            <v>S/R</v>
          </cell>
          <cell r="AB415" t="str">
            <v>S/R</v>
          </cell>
          <cell r="AE415" t="str">
            <v>S/R</v>
          </cell>
        </row>
        <row r="416">
          <cell r="F416">
            <v>13</v>
          </cell>
          <cell r="Q416">
            <v>22</v>
          </cell>
          <cell r="S416" t="str">
            <v>Intradomiciliario</v>
          </cell>
          <cell r="U416" t="str">
            <v>Sí</v>
          </cell>
          <cell r="W416" t="str">
            <v>No</v>
          </cell>
          <cell r="Y416" t="str">
            <v>No</v>
          </cell>
          <cell r="Z416" t="str">
            <v>S/R</v>
          </cell>
          <cell r="AB416" t="str">
            <v>No</v>
          </cell>
          <cell r="AE416" t="str">
            <v>S/R</v>
          </cell>
        </row>
        <row r="417">
          <cell r="F417">
            <v>13</v>
          </cell>
          <cell r="Q417">
            <v>23</v>
          </cell>
          <cell r="S417" t="str">
            <v>Intradomiciliario</v>
          </cell>
          <cell r="U417" t="str">
            <v>Sí</v>
          </cell>
          <cell r="W417" t="str">
            <v>No</v>
          </cell>
          <cell r="Y417" t="str">
            <v>No</v>
          </cell>
          <cell r="Z417" t="str">
            <v>S/R</v>
          </cell>
          <cell r="AB417" t="str">
            <v>No</v>
          </cell>
          <cell r="AE417" t="str">
            <v>S/R</v>
          </cell>
        </row>
        <row r="418">
          <cell r="F418">
            <v>118</v>
          </cell>
          <cell r="Q418">
            <v>12</v>
          </cell>
          <cell r="S418" t="str">
            <v>Intradomiciliario</v>
          </cell>
          <cell r="U418" t="str">
            <v>Sí</v>
          </cell>
          <cell r="W418" t="str">
            <v>No</v>
          </cell>
          <cell r="Y418" t="str">
            <v>No</v>
          </cell>
          <cell r="Z418" t="str">
            <v>S/R</v>
          </cell>
          <cell r="AB418" t="str">
            <v>S/R</v>
          </cell>
          <cell r="AE418" t="str">
            <v>S/R</v>
          </cell>
        </row>
        <row r="419">
          <cell r="F419">
            <v>118</v>
          </cell>
          <cell r="Q419">
            <v>57</v>
          </cell>
          <cell r="S419" t="str">
            <v>Intradomiciliario</v>
          </cell>
          <cell r="U419" t="str">
            <v>Sí</v>
          </cell>
          <cell r="W419" t="str">
            <v>No</v>
          </cell>
          <cell r="Y419" t="str">
            <v>No</v>
          </cell>
          <cell r="Z419" t="str">
            <v>S/R</v>
          </cell>
          <cell r="AB419" t="str">
            <v>S/R</v>
          </cell>
          <cell r="AE419" t="str">
            <v>S/R</v>
          </cell>
        </row>
        <row r="420">
          <cell r="F420">
            <v>54</v>
          </cell>
          <cell r="Q420">
            <v>69</v>
          </cell>
          <cell r="S420" t="str">
            <v>Intradomiciliario</v>
          </cell>
          <cell r="U420" t="str">
            <v>Sí</v>
          </cell>
          <cell r="W420" t="str">
            <v>No</v>
          </cell>
          <cell r="Y420" t="str">
            <v>No</v>
          </cell>
          <cell r="Z420" t="str">
            <v>S/R</v>
          </cell>
          <cell r="AB420" t="str">
            <v>No</v>
          </cell>
          <cell r="AE420" t="str">
            <v>No</v>
          </cell>
        </row>
        <row r="421">
          <cell r="F421">
            <v>54</v>
          </cell>
          <cell r="Q421">
            <v>39</v>
          </cell>
          <cell r="S421" t="str">
            <v>Extradomiciliario</v>
          </cell>
          <cell r="U421" t="str">
            <v>Sí</v>
          </cell>
          <cell r="W421" t="str">
            <v>No</v>
          </cell>
          <cell r="Y421" t="str">
            <v>No</v>
          </cell>
          <cell r="Z421" t="str">
            <v>S/R</v>
          </cell>
          <cell r="AB421" t="str">
            <v>No</v>
          </cell>
          <cell r="AE421" t="str">
            <v>No</v>
          </cell>
        </row>
        <row r="422">
          <cell r="F422">
            <v>54</v>
          </cell>
          <cell r="Q422">
            <v>15</v>
          </cell>
          <cell r="S422" t="str">
            <v>Extradomiciliario</v>
          </cell>
          <cell r="U422" t="str">
            <v>Sí</v>
          </cell>
          <cell r="W422" t="str">
            <v>No</v>
          </cell>
          <cell r="Y422" t="str">
            <v>No</v>
          </cell>
          <cell r="Z422" t="str">
            <v>S/R</v>
          </cell>
          <cell r="AB422" t="str">
            <v>No</v>
          </cell>
          <cell r="AE422" t="str">
            <v>No</v>
          </cell>
        </row>
        <row r="423">
          <cell r="F423">
            <v>54</v>
          </cell>
          <cell r="Q423">
            <v>37</v>
          </cell>
          <cell r="S423" t="str">
            <v>Extradomiciliario</v>
          </cell>
          <cell r="U423" t="str">
            <v>Sí</v>
          </cell>
          <cell r="W423" t="str">
            <v>No</v>
          </cell>
          <cell r="Y423" t="str">
            <v>No</v>
          </cell>
          <cell r="Z423" t="str">
            <v>S/R</v>
          </cell>
          <cell r="AB423" t="str">
            <v>No</v>
          </cell>
          <cell r="AE423" t="str">
            <v>No</v>
          </cell>
        </row>
        <row r="424">
          <cell r="F424">
            <v>27</v>
          </cell>
          <cell r="Q424">
            <v>42</v>
          </cell>
          <cell r="S424" t="str">
            <v>Intradomiciliario</v>
          </cell>
          <cell r="U424" t="str">
            <v>Sí</v>
          </cell>
          <cell r="W424" t="str">
            <v>No</v>
          </cell>
          <cell r="Y424" t="str">
            <v>No</v>
          </cell>
          <cell r="Z424" t="str">
            <v>S/R</v>
          </cell>
          <cell r="AB424" t="str">
            <v>No</v>
          </cell>
          <cell r="AE424" t="str">
            <v>No</v>
          </cell>
        </row>
        <row r="425">
          <cell r="F425">
            <v>27</v>
          </cell>
          <cell r="Q425">
            <v>16</v>
          </cell>
          <cell r="S425" t="str">
            <v>Intradomiciliario</v>
          </cell>
          <cell r="U425" t="str">
            <v>Sí</v>
          </cell>
          <cell r="W425" t="str">
            <v>No</v>
          </cell>
          <cell r="Y425" t="str">
            <v>No</v>
          </cell>
          <cell r="Z425" t="str">
            <v>S/R</v>
          </cell>
          <cell r="AB425" t="str">
            <v>No</v>
          </cell>
          <cell r="AE425" t="str">
            <v>No</v>
          </cell>
        </row>
        <row r="426">
          <cell r="F426">
            <v>27</v>
          </cell>
          <cell r="Q426">
            <v>11</v>
          </cell>
          <cell r="S426" t="str">
            <v>Intradomiciliario</v>
          </cell>
          <cell r="U426" t="str">
            <v>Sí</v>
          </cell>
          <cell r="W426" t="str">
            <v>No</v>
          </cell>
          <cell r="Y426" t="str">
            <v>No</v>
          </cell>
          <cell r="Z426" t="str">
            <v>S/R</v>
          </cell>
          <cell r="AB426" t="str">
            <v>No</v>
          </cell>
          <cell r="AE426" t="str">
            <v>No</v>
          </cell>
        </row>
        <row r="427">
          <cell r="F427">
            <v>27</v>
          </cell>
          <cell r="Q427">
            <v>13</v>
          </cell>
          <cell r="S427" t="str">
            <v>Intradomiciliario</v>
          </cell>
          <cell r="U427" t="str">
            <v>Sí</v>
          </cell>
          <cell r="W427" t="str">
            <v>No</v>
          </cell>
          <cell r="Y427" t="str">
            <v>No</v>
          </cell>
          <cell r="Z427" t="str">
            <v>S/R</v>
          </cell>
          <cell r="AB427" t="str">
            <v>No</v>
          </cell>
          <cell r="AE427" t="str">
            <v>No</v>
          </cell>
        </row>
        <row r="428">
          <cell r="F428">
            <v>8</v>
          </cell>
          <cell r="Q428">
            <v>61</v>
          </cell>
          <cell r="S428" t="str">
            <v>Intradomiciliario</v>
          </cell>
          <cell r="U428" t="str">
            <v>Sí</v>
          </cell>
          <cell r="W428" t="str">
            <v>No</v>
          </cell>
          <cell r="Y428" t="str">
            <v>No</v>
          </cell>
          <cell r="Z428" t="str">
            <v>S/R</v>
          </cell>
          <cell r="AB428" t="str">
            <v>No</v>
          </cell>
          <cell r="AE428" t="str">
            <v>S/R</v>
          </cell>
        </row>
        <row r="429">
          <cell r="F429">
            <v>27</v>
          </cell>
          <cell r="Q429">
            <v>5</v>
          </cell>
          <cell r="S429" t="str">
            <v>Intradomiciliario</v>
          </cell>
          <cell r="U429" t="str">
            <v>Sí</v>
          </cell>
          <cell r="W429" t="str">
            <v>No</v>
          </cell>
          <cell r="Y429" t="str">
            <v>No</v>
          </cell>
          <cell r="Z429" t="str">
            <v>S/R</v>
          </cell>
          <cell r="AB429" t="str">
            <v>No</v>
          </cell>
          <cell r="AE429" t="str">
            <v>No</v>
          </cell>
        </row>
        <row r="430">
          <cell r="F430">
            <v>9</v>
          </cell>
          <cell r="Q430">
            <v>67</v>
          </cell>
          <cell r="S430" t="str">
            <v>Intradomiciliario</v>
          </cell>
          <cell r="U430" t="str">
            <v>Sí</v>
          </cell>
          <cell r="W430" t="str">
            <v>No</v>
          </cell>
          <cell r="Y430" t="str">
            <v>No</v>
          </cell>
          <cell r="Z430" t="str">
            <v>S/R</v>
          </cell>
          <cell r="AB430" t="str">
            <v>No</v>
          </cell>
          <cell r="AE430" t="str">
            <v>S/R</v>
          </cell>
        </row>
        <row r="431">
          <cell r="F431">
            <v>9</v>
          </cell>
          <cell r="Q431">
            <v>69</v>
          </cell>
          <cell r="S431" t="str">
            <v>Intradomiciliario</v>
          </cell>
          <cell r="U431" t="str">
            <v>Sí</v>
          </cell>
          <cell r="W431" t="str">
            <v>No</v>
          </cell>
          <cell r="Y431" t="str">
            <v>No</v>
          </cell>
          <cell r="Z431" t="str">
            <v>S/R</v>
          </cell>
          <cell r="AB431" t="str">
            <v>No</v>
          </cell>
          <cell r="AE431" t="str">
            <v>S/R</v>
          </cell>
        </row>
        <row r="432">
          <cell r="F432">
            <v>9</v>
          </cell>
          <cell r="Q432">
            <v>15</v>
          </cell>
          <cell r="S432" t="str">
            <v>Intradomiciliario</v>
          </cell>
          <cell r="U432" t="str">
            <v>Sí</v>
          </cell>
          <cell r="W432" t="str">
            <v>No</v>
          </cell>
          <cell r="Y432" t="str">
            <v>No</v>
          </cell>
          <cell r="Z432" t="str">
            <v>S/R</v>
          </cell>
          <cell r="AB432" t="str">
            <v>No</v>
          </cell>
          <cell r="AE432" t="str">
            <v>S/R</v>
          </cell>
        </row>
        <row r="433">
          <cell r="F433">
            <v>9</v>
          </cell>
          <cell r="Q433">
            <v>20</v>
          </cell>
          <cell r="S433" t="str">
            <v>Intradomiciliario</v>
          </cell>
          <cell r="U433" t="str">
            <v>Sí</v>
          </cell>
          <cell r="W433" t="str">
            <v>No</v>
          </cell>
          <cell r="Y433" t="str">
            <v>No</v>
          </cell>
          <cell r="Z433" t="str">
            <v>S/R</v>
          </cell>
          <cell r="AB433" t="str">
            <v>No</v>
          </cell>
          <cell r="AE433" t="str">
            <v>S/R</v>
          </cell>
        </row>
        <row r="434">
          <cell r="F434">
            <v>7</v>
          </cell>
          <cell r="Q434">
            <v>70</v>
          </cell>
          <cell r="S434" t="str">
            <v>Intradomiciliario</v>
          </cell>
          <cell r="U434" t="str">
            <v>No</v>
          </cell>
          <cell r="W434" t="str">
            <v>No</v>
          </cell>
          <cell r="Y434" t="str">
            <v>No</v>
          </cell>
          <cell r="Z434" t="str">
            <v>S/R</v>
          </cell>
          <cell r="AB434" t="str">
            <v>S/R</v>
          </cell>
          <cell r="AE434" t="str">
            <v>S/R</v>
          </cell>
        </row>
        <row r="435">
          <cell r="F435">
            <v>27</v>
          </cell>
          <cell r="Q435">
            <v>34</v>
          </cell>
          <cell r="S435" t="str">
            <v>Intradomiciliario</v>
          </cell>
          <cell r="U435" t="str">
            <v>Sí</v>
          </cell>
          <cell r="W435" t="str">
            <v>No</v>
          </cell>
          <cell r="Y435" t="str">
            <v>No</v>
          </cell>
          <cell r="Z435" t="str">
            <v>S/R</v>
          </cell>
          <cell r="AB435" t="str">
            <v>No</v>
          </cell>
          <cell r="AE435" t="str">
            <v>S/R</v>
          </cell>
        </row>
        <row r="436">
          <cell r="F436">
            <v>27</v>
          </cell>
          <cell r="Q436">
            <v>8</v>
          </cell>
          <cell r="S436" t="str">
            <v>Intradomiciliario</v>
          </cell>
          <cell r="U436" t="str">
            <v>Sí</v>
          </cell>
          <cell r="W436" t="str">
            <v>No</v>
          </cell>
          <cell r="Y436" t="str">
            <v>No</v>
          </cell>
          <cell r="Z436" t="str">
            <v>S/R</v>
          </cell>
          <cell r="AB436" t="str">
            <v>No</v>
          </cell>
          <cell r="AE436" t="str">
            <v>S/R</v>
          </cell>
        </row>
        <row r="437">
          <cell r="F437">
            <v>27</v>
          </cell>
          <cell r="Q437">
            <v>5</v>
          </cell>
          <cell r="S437" t="str">
            <v>Intradomiciliario</v>
          </cell>
          <cell r="U437" t="str">
            <v>Sí</v>
          </cell>
          <cell r="W437" t="str">
            <v>No</v>
          </cell>
          <cell r="Y437" t="str">
            <v>No</v>
          </cell>
          <cell r="Z437" t="str">
            <v>S/R</v>
          </cell>
          <cell r="AB437" t="str">
            <v>No</v>
          </cell>
          <cell r="AE437" t="str">
            <v>S/R</v>
          </cell>
        </row>
        <row r="438">
          <cell r="F438">
            <v>16</v>
          </cell>
          <cell r="Q438">
            <v>60</v>
          </cell>
          <cell r="S438" t="str">
            <v>S/R</v>
          </cell>
          <cell r="U438" t="str">
            <v>S/R</v>
          </cell>
          <cell r="W438" t="str">
            <v>S/R</v>
          </cell>
          <cell r="Y438" t="str">
            <v>S/R</v>
          </cell>
          <cell r="Z438" t="str">
            <v>S/R</v>
          </cell>
          <cell r="AB438" t="str">
            <v>S/R</v>
          </cell>
          <cell r="AE438" t="str">
            <v>S/R</v>
          </cell>
        </row>
        <row r="439">
          <cell r="F439">
            <v>16</v>
          </cell>
          <cell r="Q439">
            <v>15</v>
          </cell>
          <cell r="S439" t="str">
            <v>S/R</v>
          </cell>
          <cell r="U439" t="str">
            <v>S/R</v>
          </cell>
          <cell r="W439" t="str">
            <v>S/R</v>
          </cell>
          <cell r="Y439" t="str">
            <v>S/R</v>
          </cell>
          <cell r="Z439" t="str">
            <v>S/R</v>
          </cell>
          <cell r="AB439" t="str">
            <v>S/R</v>
          </cell>
          <cell r="AE439" t="str">
            <v>S/R</v>
          </cell>
        </row>
        <row r="440">
          <cell r="F440">
            <v>16</v>
          </cell>
          <cell r="Q440">
            <v>56</v>
          </cell>
          <cell r="S440" t="str">
            <v>S/R</v>
          </cell>
          <cell r="U440" t="str">
            <v>S/R</v>
          </cell>
          <cell r="W440" t="str">
            <v>S/R</v>
          </cell>
          <cell r="Y440" t="str">
            <v>S/R</v>
          </cell>
          <cell r="Z440" t="str">
            <v>S/R</v>
          </cell>
          <cell r="AB440" t="str">
            <v>S/R</v>
          </cell>
          <cell r="AE440" t="str">
            <v>S/R</v>
          </cell>
        </row>
        <row r="441">
          <cell r="F441">
            <v>91</v>
          </cell>
          <cell r="Q441">
            <v>42</v>
          </cell>
          <cell r="S441" t="str">
            <v>S/R</v>
          </cell>
          <cell r="U441" t="str">
            <v>S/R</v>
          </cell>
          <cell r="W441" t="str">
            <v>S/R</v>
          </cell>
          <cell r="Y441" t="str">
            <v>S/R</v>
          </cell>
          <cell r="Z441" t="str">
            <v>S/R</v>
          </cell>
          <cell r="AB441" t="str">
            <v>S/R</v>
          </cell>
          <cell r="AE441" t="str">
            <v>S/R</v>
          </cell>
        </row>
        <row r="442">
          <cell r="F442">
            <v>16</v>
          </cell>
          <cell r="Q442">
            <v>3</v>
          </cell>
          <cell r="S442" t="str">
            <v>S/R</v>
          </cell>
          <cell r="U442" t="str">
            <v>S/R</v>
          </cell>
          <cell r="W442" t="str">
            <v>S/R</v>
          </cell>
          <cell r="Y442" t="str">
            <v>S/R</v>
          </cell>
          <cell r="Z442" t="str">
            <v>S/R</v>
          </cell>
          <cell r="AB442" t="str">
            <v>S/R</v>
          </cell>
          <cell r="AE442" t="str">
            <v>S/R</v>
          </cell>
        </row>
        <row r="443">
          <cell r="F443">
            <v>16</v>
          </cell>
          <cell r="Q443">
            <v>24</v>
          </cell>
          <cell r="S443" t="str">
            <v>S/R</v>
          </cell>
          <cell r="U443" t="str">
            <v>S/R</v>
          </cell>
          <cell r="W443" t="str">
            <v>S/R</v>
          </cell>
          <cell r="Y443" t="str">
            <v>S/R</v>
          </cell>
          <cell r="Z443" t="str">
            <v>S/R</v>
          </cell>
          <cell r="AB443" t="str">
            <v>S/R</v>
          </cell>
          <cell r="AE443" t="str">
            <v>S/R</v>
          </cell>
        </row>
        <row r="444">
          <cell r="F444">
            <v>16</v>
          </cell>
          <cell r="Q444">
            <v>9</v>
          </cell>
          <cell r="S444" t="str">
            <v>S/R</v>
          </cell>
          <cell r="U444" t="str">
            <v>S/R</v>
          </cell>
          <cell r="W444" t="str">
            <v>S/R</v>
          </cell>
          <cell r="Y444" t="str">
            <v>S/R</v>
          </cell>
          <cell r="Z444" t="str">
            <v>S/R</v>
          </cell>
          <cell r="AB444" t="str">
            <v>S/R</v>
          </cell>
          <cell r="AE444" t="str">
            <v>S/R</v>
          </cell>
        </row>
        <row r="445">
          <cell r="F445">
            <v>16</v>
          </cell>
          <cell r="Q445">
            <v>7</v>
          </cell>
          <cell r="S445" t="str">
            <v>S/R</v>
          </cell>
          <cell r="U445" t="str">
            <v>S/R</v>
          </cell>
          <cell r="W445" t="str">
            <v>S/R</v>
          </cell>
          <cell r="Y445" t="str">
            <v>S/R</v>
          </cell>
          <cell r="Z445" t="str">
            <v>S/R</v>
          </cell>
          <cell r="AB445" t="str">
            <v>S/R</v>
          </cell>
          <cell r="AE445" t="str">
            <v>S/R</v>
          </cell>
        </row>
        <row r="446">
          <cell r="F446">
            <v>51</v>
          </cell>
          <cell r="Q446">
            <v>6</v>
          </cell>
          <cell r="S446" t="str">
            <v>Intradomiciliario</v>
          </cell>
          <cell r="U446" t="str">
            <v>Sí</v>
          </cell>
          <cell r="W446" t="str">
            <v>No</v>
          </cell>
          <cell r="Y446" t="str">
            <v>No</v>
          </cell>
          <cell r="Z446" t="str">
            <v>S/R</v>
          </cell>
          <cell r="AB446" t="str">
            <v>S/R</v>
          </cell>
          <cell r="AE446" t="str">
            <v>S/R</v>
          </cell>
        </row>
        <row r="447">
          <cell r="F447">
            <v>51</v>
          </cell>
          <cell r="Q447">
            <v>0</v>
          </cell>
          <cell r="S447" t="str">
            <v>Intradomiciliario</v>
          </cell>
          <cell r="U447" t="str">
            <v>Sí</v>
          </cell>
          <cell r="W447" t="str">
            <v>No</v>
          </cell>
          <cell r="Y447" t="str">
            <v>Sí</v>
          </cell>
          <cell r="Z447" t="str">
            <v>Si</v>
          </cell>
          <cell r="AB447" t="str">
            <v>S/R</v>
          </cell>
          <cell r="AE447" t="str">
            <v>S/R</v>
          </cell>
        </row>
        <row r="448">
          <cell r="F448">
            <v>51</v>
          </cell>
          <cell r="Q448">
            <v>21</v>
          </cell>
          <cell r="S448" t="str">
            <v>Intradomiciliario</v>
          </cell>
          <cell r="U448" t="str">
            <v>Sí</v>
          </cell>
          <cell r="W448" t="str">
            <v>No</v>
          </cell>
          <cell r="Y448" t="str">
            <v>No</v>
          </cell>
          <cell r="Z448" t="str">
            <v>S/R</v>
          </cell>
          <cell r="AB448" t="str">
            <v>S/R</v>
          </cell>
          <cell r="AE448" t="str">
            <v>S/R</v>
          </cell>
        </row>
        <row r="449">
          <cell r="F449">
            <v>7</v>
          </cell>
          <cell r="Q449">
            <v>57</v>
          </cell>
          <cell r="S449" t="str">
            <v>Intradomiciliario</v>
          </cell>
          <cell r="U449" t="str">
            <v>No</v>
          </cell>
          <cell r="W449" t="str">
            <v>No</v>
          </cell>
          <cell r="Y449" t="str">
            <v>No</v>
          </cell>
          <cell r="Z449" t="str">
            <v>S/R</v>
          </cell>
          <cell r="AB449" t="str">
            <v>S/R</v>
          </cell>
          <cell r="AE449" t="str">
            <v>S/R</v>
          </cell>
        </row>
        <row r="450">
          <cell r="F450">
            <v>51</v>
          </cell>
          <cell r="Q450">
            <v>46</v>
          </cell>
          <cell r="S450" t="str">
            <v>Intradomiciliario</v>
          </cell>
          <cell r="U450" t="str">
            <v>No</v>
          </cell>
          <cell r="W450" t="str">
            <v>No</v>
          </cell>
          <cell r="Y450" t="str">
            <v>No</v>
          </cell>
          <cell r="Z450" t="str">
            <v>S/R</v>
          </cell>
          <cell r="AB450" t="str">
            <v>No</v>
          </cell>
          <cell r="AE450" t="str">
            <v>S/R</v>
          </cell>
        </row>
        <row r="451">
          <cell r="F451">
            <v>7</v>
          </cell>
          <cell r="Q451">
            <v>58</v>
          </cell>
          <cell r="S451" t="str">
            <v>Intradomiciliario</v>
          </cell>
          <cell r="U451" t="str">
            <v>No</v>
          </cell>
          <cell r="W451" t="str">
            <v>No</v>
          </cell>
          <cell r="Y451" t="str">
            <v>No</v>
          </cell>
          <cell r="Z451" t="str">
            <v>S/R</v>
          </cell>
          <cell r="AB451" t="str">
            <v>S/R</v>
          </cell>
          <cell r="AE451" t="str">
            <v>S/R</v>
          </cell>
        </row>
        <row r="452">
          <cell r="F452">
            <v>24</v>
          </cell>
          <cell r="Q452">
            <v>29</v>
          </cell>
          <cell r="S452" t="str">
            <v>Intradomiciliario</v>
          </cell>
          <cell r="U452" t="str">
            <v>Sí</v>
          </cell>
          <cell r="W452" t="str">
            <v>No</v>
          </cell>
          <cell r="Y452" t="str">
            <v>No</v>
          </cell>
          <cell r="Z452" t="str">
            <v>S/R</v>
          </cell>
          <cell r="AB452" t="str">
            <v>No</v>
          </cell>
          <cell r="AE452" t="str">
            <v>S/R</v>
          </cell>
        </row>
        <row r="453">
          <cell r="F453">
            <v>24</v>
          </cell>
          <cell r="Q453">
            <v>22</v>
          </cell>
          <cell r="S453" t="str">
            <v>Intradomiciliario</v>
          </cell>
          <cell r="U453" t="str">
            <v>Sí</v>
          </cell>
          <cell r="W453" t="str">
            <v>No</v>
          </cell>
          <cell r="Y453" t="str">
            <v>No</v>
          </cell>
          <cell r="Z453" t="str">
            <v>S/R</v>
          </cell>
          <cell r="AB453" t="str">
            <v>No</v>
          </cell>
          <cell r="AE453" t="str">
            <v>S/R</v>
          </cell>
        </row>
        <row r="454">
          <cell r="F454">
            <v>24</v>
          </cell>
          <cell r="Q454">
            <v>28</v>
          </cell>
          <cell r="S454" t="str">
            <v>Intradomiciliario</v>
          </cell>
          <cell r="U454" t="str">
            <v>Sí</v>
          </cell>
          <cell r="W454" t="str">
            <v>No</v>
          </cell>
          <cell r="Y454" t="str">
            <v>No</v>
          </cell>
          <cell r="Z454" t="str">
            <v>S/R</v>
          </cell>
          <cell r="AB454" t="str">
            <v>No</v>
          </cell>
          <cell r="AE454" t="str">
            <v>S/R</v>
          </cell>
        </row>
        <row r="455">
          <cell r="F455">
            <v>54</v>
          </cell>
          <cell r="Q455">
            <v>50</v>
          </cell>
          <cell r="S455" t="str">
            <v>Intradomiciliario</v>
          </cell>
          <cell r="U455" t="str">
            <v>Sí</v>
          </cell>
          <cell r="W455" t="str">
            <v>No</v>
          </cell>
          <cell r="Y455" t="str">
            <v>No</v>
          </cell>
          <cell r="Z455" t="str">
            <v>S/R</v>
          </cell>
          <cell r="AB455" t="str">
            <v>S/R</v>
          </cell>
          <cell r="AE455" t="str">
            <v>S/R</v>
          </cell>
        </row>
        <row r="456">
          <cell r="F456">
            <v>54</v>
          </cell>
          <cell r="Q456">
            <v>50</v>
          </cell>
          <cell r="S456" t="str">
            <v>Intradomiciliario</v>
          </cell>
          <cell r="U456" t="str">
            <v>Sí</v>
          </cell>
          <cell r="W456" t="str">
            <v>No</v>
          </cell>
          <cell r="Y456" t="str">
            <v>No</v>
          </cell>
          <cell r="Z456" t="str">
            <v>S/R</v>
          </cell>
          <cell r="AB456" t="str">
            <v>S/R</v>
          </cell>
          <cell r="AE456" t="str">
            <v>S/R</v>
          </cell>
        </row>
        <row r="457">
          <cell r="F457">
            <v>26</v>
          </cell>
          <cell r="Q457">
            <v>0</v>
          </cell>
          <cell r="S457" t="str">
            <v>Intradomiciliario</v>
          </cell>
          <cell r="U457" t="str">
            <v>Sí</v>
          </cell>
          <cell r="W457" t="str">
            <v>No</v>
          </cell>
          <cell r="Y457" t="str">
            <v>Sí</v>
          </cell>
          <cell r="Z457" t="str">
            <v>Si</v>
          </cell>
          <cell r="AB457" t="str">
            <v>S/R</v>
          </cell>
          <cell r="AE457" t="str">
            <v>S/R</v>
          </cell>
        </row>
        <row r="458">
          <cell r="F458">
            <v>26</v>
          </cell>
          <cell r="Q458">
            <v>17</v>
          </cell>
          <cell r="S458" t="str">
            <v>Intradomiciliario</v>
          </cell>
          <cell r="U458" t="str">
            <v>Sí</v>
          </cell>
          <cell r="W458" t="str">
            <v>No</v>
          </cell>
          <cell r="Y458" t="str">
            <v>No</v>
          </cell>
          <cell r="Z458" t="str">
            <v>S/R</v>
          </cell>
          <cell r="AB458" t="str">
            <v>S/R</v>
          </cell>
          <cell r="AE458" t="str">
            <v>S/R</v>
          </cell>
        </row>
        <row r="459">
          <cell r="F459">
            <v>13</v>
          </cell>
          <cell r="Q459">
            <v>10</v>
          </cell>
          <cell r="S459" t="str">
            <v>Intradomiciliario</v>
          </cell>
          <cell r="U459" t="str">
            <v>Sí</v>
          </cell>
          <cell r="W459" t="str">
            <v>No</v>
          </cell>
          <cell r="Y459" t="str">
            <v>No</v>
          </cell>
          <cell r="Z459" t="str">
            <v>S/R</v>
          </cell>
          <cell r="AB459" t="str">
            <v>No</v>
          </cell>
          <cell r="AE459" t="str">
            <v>S/R</v>
          </cell>
        </row>
        <row r="460">
          <cell r="F460">
            <v>26</v>
          </cell>
          <cell r="Q460">
            <v>27</v>
          </cell>
          <cell r="S460" t="str">
            <v>Intradomiciliario</v>
          </cell>
          <cell r="U460" t="str">
            <v>No</v>
          </cell>
          <cell r="W460" t="str">
            <v>No</v>
          </cell>
          <cell r="Y460" t="str">
            <v>No</v>
          </cell>
          <cell r="Z460" t="str">
            <v>S/R</v>
          </cell>
          <cell r="AB460" t="str">
            <v>S/R</v>
          </cell>
          <cell r="AE460" t="str">
            <v>S/R</v>
          </cell>
        </row>
        <row r="461">
          <cell r="F461">
            <v>26</v>
          </cell>
          <cell r="Q461">
            <v>26</v>
          </cell>
          <cell r="S461" t="str">
            <v>Intradomiciliario</v>
          </cell>
          <cell r="U461" t="str">
            <v>Sí</v>
          </cell>
          <cell r="W461" t="str">
            <v>No</v>
          </cell>
          <cell r="Y461" t="str">
            <v>No</v>
          </cell>
          <cell r="Z461" t="str">
            <v>S/R</v>
          </cell>
          <cell r="AB461" t="str">
            <v>S/R</v>
          </cell>
          <cell r="AE461" t="str">
            <v>S/R</v>
          </cell>
        </row>
        <row r="462">
          <cell r="F462">
            <v>26</v>
          </cell>
          <cell r="Q462">
            <v>5</v>
          </cell>
          <cell r="S462" t="str">
            <v>Intradomiciliario</v>
          </cell>
          <cell r="U462" t="str">
            <v>Sí</v>
          </cell>
          <cell r="W462" t="str">
            <v>No</v>
          </cell>
          <cell r="Y462" t="str">
            <v>No</v>
          </cell>
          <cell r="Z462" t="str">
            <v>S/R</v>
          </cell>
          <cell r="AB462" t="str">
            <v>S/R</v>
          </cell>
          <cell r="AE462" t="str">
            <v>S/R</v>
          </cell>
        </row>
        <row r="463">
          <cell r="F463">
            <v>27</v>
          </cell>
          <cell r="Q463">
            <v>15</v>
          </cell>
          <cell r="S463" t="str">
            <v>Intradomiciliario</v>
          </cell>
          <cell r="U463" t="str">
            <v>Sí</v>
          </cell>
          <cell r="W463" t="str">
            <v>No</v>
          </cell>
          <cell r="Y463" t="str">
            <v>No</v>
          </cell>
          <cell r="Z463" t="str">
            <v>S/R</v>
          </cell>
          <cell r="AB463" t="str">
            <v>No</v>
          </cell>
          <cell r="AE463" t="str">
            <v>No</v>
          </cell>
        </row>
        <row r="464">
          <cell r="F464">
            <v>27</v>
          </cell>
          <cell r="Q464">
            <v>37</v>
          </cell>
          <cell r="S464" t="str">
            <v>Intradomiciliario</v>
          </cell>
          <cell r="U464" t="str">
            <v>Sí</v>
          </cell>
          <cell r="W464" t="str">
            <v>No</v>
          </cell>
          <cell r="Y464" t="str">
            <v>No</v>
          </cell>
          <cell r="Z464" t="str">
            <v>S/R</v>
          </cell>
          <cell r="AB464" t="str">
            <v>No</v>
          </cell>
          <cell r="AE464" t="str">
            <v>No</v>
          </cell>
        </row>
        <row r="465">
          <cell r="F465">
            <v>27</v>
          </cell>
          <cell r="Q465">
            <v>35</v>
          </cell>
          <cell r="S465" t="str">
            <v>Intradomiciliario</v>
          </cell>
          <cell r="U465" t="str">
            <v>Sí</v>
          </cell>
          <cell r="W465" t="str">
            <v>No</v>
          </cell>
          <cell r="Y465" t="str">
            <v>No</v>
          </cell>
          <cell r="Z465" t="str">
            <v>S/R</v>
          </cell>
          <cell r="AB465" t="str">
            <v>No</v>
          </cell>
          <cell r="AE465" t="str">
            <v>No</v>
          </cell>
        </row>
        <row r="466">
          <cell r="F466">
            <v>23</v>
          </cell>
          <cell r="Q466">
            <v>81</v>
          </cell>
          <cell r="S466" t="str">
            <v>Intradomiciliario</v>
          </cell>
          <cell r="U466" t="str">
            <v>Sí</v>
          </cell>
          <cell r="W466" t="str">
            <v>No</v>
          </cell>
          <cell r="Y466" t="str">
            <v>No</v>
          </cell>
          <cell r="Z466" t="str">
            <v>S/R</v>
          </cell>
          <cell r="AB466" t="str">
            <v>No</v>
          </cell>
          <cell r="AE466" t="str">
            <v>S/R</v>
          </cell>
        </row>
        <row r="467">
          <cell r="F467">
            <v>16</v>
          </cell>
          <cell r="Q467">
            <v>29</v>
          </cell>
          <cell r="S467" t="str">
            <v>Intradomiciliario</v>
          </cell>
          <cell r="U467" t="str">
            <v>Sí</v>
          </cell>
          <cell r="W467" t="str">
            <v>Sí</v>
          </cell>
          <cell r="Y467" t="str">
            <v>S/R</v>
          </cell>
          <cell r="Z467" t="str">
            <v>S/R</v>
          </cell>
          <cell r="AB467" t="str">
            <v>S/R</v>
          </cell>
          <cell r="AE467" t="str">
            <v>S/R</v>
          </cell>
        </row>
        <row r="468">
          <cell r="F468">
            <v>17</v>
          </cell>
          <cell r="Q468">
            <v>14</v>
          </cell>
          <cell r="S468" t="str">
            <v>S/R</v>
          </cell>
          <cell r="U468" t="str">
            <v>S/R</v>
          </cell>
          <cell r="W468" t="str">
            <v>S/R</v>
          </cell>
          <cell r="Y468" t="str">
            <v>S/R</v>
          </cell>
          <cell r="Z468" t="str">
            <v>S/R</v>
          </cell>
          <cell r="AB468" t="str">
            <v>S/R</v>
          </cell>
          <cell r="AE468" t="str">
            <v>S/R</v>
          </cell>
        </row>
        <row r="469">
          <cell r="F469">
            <v>17</v>
          </cell>
          <cell r="Q469">
            <v>10</v>
          </cell>
          <cell r="S469" t="str">
            <v>S/R</v>
          </cell>
          <cell r="U469" t="str">
            <v>S/R</v>
          </cell>
          <cell r="W469" t="str">
            <v>S/R</v>
          </cell>
          <cell r="Y469" t="str">
            <v>S/R</v>
          </cell>
          <cell r="Z469" t="str">
            <v>S/R</v>
          </cell>
          <cell r="AB469" t="str">
            <v>S/R</v>
          </cell>
          <cell r="AE469" t="str">
            <v>S/R</v>
          </cell>
        </row>
        <row r="470">
          <cell r="F470">
            <v>271</v>
          </cell>
          <cell r="Q470">
            <v>2</v>
          </cell>
          <cell r="S470" t="str">
            <v>Intradomiciliario</v>
          </cell>
          <cell r="U470" t="str">
            <v>Sí</v>
          </cell>
          <cell r="W470" t="str">
            <v>Sí</v>
          </cell>
          <cell r="Y470" t="str">
            <v>S/R</v>
          </cell>
          <cell r="Z470" t="str">
            <v>S/R</v>
          </cell>
          <cell r="AB470" t="str">
            <v>S/R</v>
          </cell>
          <cell r="AE470" t="str">
            <v>S/R</v>
          </cell>
        </row>
        <row r="471">
          <cell r="F471">
            <v>25</v>
          </cell>
          <cell r="Q471">
            <v>32</v>
          </cell>
          <cell r="S471" t="str">
            <v>Intradomiciliario</v>
          </cell>
          <cell r="U471" t="str">
            <v>Sí</v>
          </cell>
          <cell r="W471" t="str">
            <v>No</v>
          </cell>
          <cell r="Y471" t="str">
            <v>No</v>
          </cell>
          <cell r="Z471" t="str">
            <v>S/R</v>
          </cell>
          <cell r="AB471" t="str">
            <v>S/R</v>
          </cell>
          <cell r="AE471" t="str">
            <v>S/R</v>
          </cell>
        </row>
        <row r="472">
          <cell r="F472">
            <v>25</v>
          </cell>
          <cell r="Q472">
            <v>5</v>
          </cell>
          <cell r="S472" t="str">
            <v>Intradomiciliario</v>
          </cell>
          <cell r="U472" t="str">
            <v>Sí</v>
          </cell>
          <cell r="W472" t="str">
            <v>No</v>
          </cell>
          <cell r="Y472" t="str">
            <v>No</v>
          </cell>
          <cell r="Z472" t="str">
            <v>S/R</v>
          </cell>
          <cell r="AB472" t="str">
            <v>S/R</v>
          </cell>
          <cell r="AE472" t="str">
            <v>S/R</v>
          </cell>
        </row>
        <row r="473">
          <cell r="F473">
            <v>25</v>
          </cell>
          <cell r="Q473">
            <v>13</v>
          </cell>
          <cell r="S473" t="str">
            <v>Intradomiciliario</v>
          </cell>
          <cell r="U473" t="str">
            <v>Sí</v>
          </cell>
          <cell r="W473" t="str">
            <v>No</v>
          </cell>
          <cell r="Y473" t="str">
            <v>No</v>
          </cell>
          <cell r="Z473" t="str">
            <v>S/R</v>
          </cell>
          <cell r="AB473" t="str">
            <v>S/R</v>
          </cell>
          <cell r="AE473" t="str">
            <v>S/R</v>
          </cell>
        </row>
        <row r="474">
          <cell r="F474">
            <v>16</v>
          </cell>
          <cell r="Q474">
            <v>74</v>
          </cell>
          <cell r="S474" t="str">
            <v>Intradomiciliario</v>
          </cell>
          <cell r="U474" t="str">
            <v>Sí</v>
          </cell>
          <cell r="W474" t="str">
            <v>No</v>
          </cell>
          <cell r="Y474" t="str">
            <v>No</v>
          </cell>
          <cell r="Z474" t="str">
            <v>S/R</v>
          </cell>
          <cell r="AB474" t="str">
            <v>S/R</v>
          </cell>
          <cell r="AE474" t="str">
            <v>S/R</v>
          </cell>
        </row>
        <row r="475">
          <cell r="F475">
            <v>51</v>
          </cell>
          <cell r="Q475">
            <v>13</v>
          </cell>
          <cell r="S475" t="str">
            <v>Intradomiciliario</v>
          </cell>
          <cell r="U475" t="str">
            <v>Sí</v>
          </cell>
          <cell r="W475" t="str">
            <v>No</v>
          </cell>
          <cell r="Y475" t="str">
            <v>No</v>
          </cell>
          <cell r="Z475" t="str">
            <v>S/R</v>
          </cell>
          <cell r="AB475" t="str">
            <v>S/R</v>
          </cell>
          <cell r="AE475" t="str">
            <v>S/R</v>
          </cell>
        </row>
        <row r="476">
          <cell r="F476">
            <v>51</v>
          </cell>
          <cell r="Q476">
            <v>37</v>
          </cell>
          <cell r="S476" t="str">
            <v>Intradomiciliario</v>
          </cell>
          <cell r="U476" t="str">
            <v>Sí</v>
          </cell>
          <cell r="W476" t="str">
            <v>No</v>
          </cell>
          <cell r="Y476" t="str">
            <v>No</v>
          </cell>
          <cell r="Z476" t="str">
            <v>S/R</v>
          </cell>
          <cell r="AB476" t="str">
            <v>S/R</v>
          </cell>
          <cell r="AE476" t="str">
            <v>S/R</v>
          </cell>
        </row>
        <row r="477">
          <cell r="F477">
            <v>51</v>
          </cell>
          <cell r="Q477">
            <v>3</v>
          </cell>
          <cell r="S477" t="str">
            <v>Intradomiciliario</v>
          </cell>
          <cell r="U477" t="str">
            <v>Sí</v>
          </cell>
          <cell r="W477" t="str">
            <v>No</v>
          </cell>
          <cell r="Y477" t="str">
            <v>No</v>
          </cell>
          <cell r="Z477" t="str">
            <v>S/R</v>
          </cell>
          <cell r="AB477" t="str">
            <v>S/R</v>
          </cell>
          <cell r="AE477" t="str">
            <v>S/R</v>
          </cell>
        </row>
        <row r="478">
          <cell r="F478">
            <v>9</v>
          </cell>
          <cell r="Q478">
            <v>36</v>
          </cell>
          <cell r="S478" t="str">
            <v>Intradomiciliario</v>
          </cell>
          <cell r="U478" t="str">
            <v>Sí</v>
          </cell>
          <cell r="W478" t="str">
            <v>No</v>
          </cell>
          <cell r="Y478" t="str">
            <v>No</v>
          </cell>
          <cell r="Z478" t="str">
            <v>S/R</v>
          </cell>
          <cell r="AB478" t="str">
            <v>No</v>
          </cell>
          <cell r="AE478" t="str">
            <v>S/R</v>
          </cell>
        </row>
        <row r="479">
          <cell r="F479">
            <v>9</v>
          </cell>
          <cell r="Q479">
            <v>4</v>
          </cell>
          <cell r="S479" t="str">
            <v>Intradomiciliario</v>
          </cell>
          <cell r="U479" t="str">
            <v>Sí</v>
          </cell>
          <cell r="W479" t="str">
            <v>No</v>
          </cell>
          <cell r="Y479" t="str">
            <v>No</v>
          </cell>
          <cell r="Z479" t="str">
            <v>S/R</v>
          </cell>
          <cell r="AB479" t="str">
            <v>No</v>
          </cell>
          <cell r="AE479" t="str">
            <v>S/R</v>
          </cell>
        </row>
        <row r="480">
          <cell r="F480">
            <v>23</v>
          </cell>
          <cell r="Q480">
            <v>68</v>
          </cell>
          <cell r="S480" t="str">
            <v>Intradomiciliario</v>
          </cell>
          <cell r="U480" t="str">
            <v>Sí</v>
          </cell>
          <cell r="W480" t="str">
            <v>No</v>
          </cell>
          <cell r="Y480" t="str">
            <v>No</v>
          </cell>
          <cell r="Z480" t="str">
            <v>S/R</v>
          </cell>
          <cell r="AB480" t="str">
            <v>No</v>
          </cell>
          <cell r="AE480" t="str">
            <v>S/R</v>
          </cell>
        </row>
        <row r="481">
          <cell r="F481">
            <v>23</v>
          </cell>
          <cell r="Q481">
            <v>60</v>
          </cell>
          <cell r="S481" t="str">
            <v>Intradomiciliario</v>
          </cell>
          <cell r="U481" t="str">
            <v>Sí</v>
          </cell>
          <cell r="W481" t="str">
            <v>No</v>
          </cell>
          <cell r="Y481" t="str">
            <v>No</v>
          </cell>
          <cell r="Z481" t="str">
            <v>S/R</v>
          </cell>
          <cell r="AB481" t="str">
            <v>No</v>
          </cell>
          <cell r="AE481" t="str">
            <v>S/R</v>
          </cell>
        </row>
        <row r="482">
          <cell r="F482">
            <v>23</v>
          </cell>
          <cell r="Q482">
            <v>5</v>
          </cell>
          <cell r="S482" t="str">
            <v>Intradomiciliario</v>
          </cell>
          <cell r="U482" t="str">
            <v>Sí</v>
          </cell>
          <cell r="W482" t="str">
            <v>No</v>
          </cell>
          <cell r="Y482" t="str">
            <v>No</v>
          </cell>
          <cell r="Z482" t="str">
            <v>S/R</v>
          </cell>
          <cell r="AB482" t="str">
            <v>No</v>
          </cell>
          <cell r="AE482" t="str">
            <v>S/R</v>
          </cell>
        </row>
        <row r="483">
          <cell r="F483">
            <v>202</v>
          </cell>
          <cell r="Q483">
            <v>72</v>
          </cell>
          <cell r="S483" t="str">
            <v>S/R</v>
          </cell>
          <cell r="U483" t="str">
            <v>S/R</v>
          </cell>
          <cell r="W483" t="str">
            <v>S/R</v>
          </cell>
          <cell r="Y483" t="str">
            <v>S/R</v>
          </cell>
          <cell r="Z483" t="str">
            <v>S/R</v>
          </cell>
          <cell r="AB483" t="str">
            <v>S/R</v>
          </cell>
          <cell r="AE483" t="str">
            <v>S/R</v>
          </cell>
        </row>
        <row r="484">
          <cell r="F484">
            <v>202</v>
          </cell>
          <cell r="Q484">
            <v>29</v>
          </cell>
          <cell r="S484" t="str">
            <v>S/R</v>
          </cell>
          <cell r="U484" t="str">
            <v>S/R</v>
          </cell>
          <cell r="W484" t="str">
            <v>S/R</v>
          </cell>
          <cell r="Y484" t="str">
            <v>S/R</v>
          </cell>
          <cell r="Z484" t="str">
            <v>S/R</v>
          </cell>
          <cell r="AB484" t="str">
            <v>S/R</v>
          </cell>
          <cell r="AE484" t="str">
            <v>S/R</v>
          </cell>
        </row>
        <row r="485">
          <cell r="F485">
            <v>23</v>
          </cell>
          <cell r="Q485">
            <v>6</v>
          </cell>
          <cell r="S485" t="str">
            <v>Intradomiciliario</v>
          </cell>
          <cell r="U485" t="str">
            <v>Sí</v>
          </cell>
          <cell r="W485" t="str">
            <v>No</v>
          </cell>
          <cell r="Y485" t="str">
            <v>No</v>
          </cell>
          <cell r="Z485" t="str">
            <v>S/R</v>
          </cell>
          <cell r="AB485" t="str">
            <v>No</v>
          </cell>
          <cell r="AE485" t="str">
            <v>No</v>
          </cell>
        </row>
        <row r="486">
          <cell r="F486">
            <v>23</v>
          </cell>
          <cell r="Q486">
            <v>37</v>
          </cell>
          <cell r="S486" t="str">
            <v>Intradomiciliario</v>
          </cell>
          <cell r="U486" t="str">
            <v>Sí</v>
          </cell>
          <cell r="W486" t="str">
            <v>No</v>
          </cell>
          <cell r="Y486" t="str">
            <v>No</v>
          </cell>
          <cell r="Z486" t="str">
            <v>S/R</v>
          </cell>
          <cell r="AB486" t="str">
            <v>No</v>
          </cell>
          <cell r="AE486" t="str">
            <v>No</v>
          </cell>
        </row>
        <row r="487">
          <cell r="F487">
            <v>23</v>
          </cell>
          <cell r="Q487">
            <v>15</v>
          </cell>
          <cell r="S487" t="str">
            <v>Intradomiciliario</v>
          </cell>
          <cell r="U487" t="str">
            <v>Sí</v>
          </cell>
          <cell r="W487" t="str">
            <v>No</v>
          </cell>
          <cell r="Y487" t="str">
            <v>No</v>
          </cell>
          <cell r="Z487" t="str">
            <v>S/R</v>
          </cell>
          <cell r="AB487" t="str">
            <v>No</v>
          </cell>
          <cell r="AE487" t="str">
            <v>No</v>
          </cell>
        </row>
        <row r="488">
          <cell r="F488">
            <v>23</v>
          </cell>
          <cell r="Q488">
            <v>1</v>
          </cell>
          <cell r="S488" t="str">
            <v>Intradomiciliario</v>
          </cell>
          <cell r="U488" t="str">
            <v>Sí</v>
          </cell>
          <cell r="W488" t="str">
            <v>No</v>
          </cell>
          <cell r="Y488" t="str">
            <v>Sí</v>
          </cell>
          <cell r="Z488" t="str">
            <v>Si</v>
          </cell>
          <cell r="AB488" t="str">
            <v>No</v>
          </cell>
          <cell r="AE488" t="str">
            <v>No</v>
          </cell>
        </row>
        <row r="489">
          <cell r="F489">
            <v>8</v>
          </cell>
          <cell r="Q489">
            <v>17</v>
          </cell>
          <cell r="S489" t="str">
            <v>Intradomiciliario</v>
          </cell>
          <cell r="U489" t="str">
            <v>Sí</v>
          </cell>
          <cell r="W489" t="str">
            <v>No</v>
          </cell>
          <cell r="Y489" t="str">
            <v>No</v>
          </cell>
          <cell r="Z489" t="str">
            <v>S/R</v>
          </cell>
          <cell r="AB489" t="str">
            <v>No</v>
          </cell>
          <cell r="AE489" t="str">
            <v>S/R</v>
          </cell>
        </row>
        <row r="490">
          <cell r="F490">
            <v>8</v>
          </cell>
          <cell r="Q490">
            <v>22</v>
          </cell>
          <cell r="S490" t="str">
            <v>Intradomiciliario</v>
          </cell>
          <cell r="U490" t="str">
            <v>Sí</v>
          </cell>
          <cell r="W490" t="str">
            <v>No</v>
          </cell>
          <cell r="Y490" t="str">
            <v>No</v>
          </cell>
          <cell r="Z490" t="str">
            <v>S/R</v>
          </cell>
          <cell r="AB490" t="str">
            <v>No</v>
          </cell>
          <cell r="AE490" t="str">
            <v>S/R</v>
          </cell>
        </row>
        <row r="491">
          <cell r="F491">
            <v>23</v>
          </cell>
          <cell r="Q491">
            <v>70</v>
          </cell>
          <cell r="S491" t="str">
            <v>Intradomiciliario</v>
          </cell>
          <cell r="U491" t="str">
            <v>Sí</v>
          </cell>
          <cell r="W491" t="str">
            <v>No</v>
          </cell>
          <cell r="Y491" t="str">
            <v>No</v>
          </cell>
          <cell r="Z491" t="str">
            <v>S/R</v>
          </cell>
          <cell r="AB491" t="str">
            <v>No</v>
          </cell>
          <cell r="AE491" t="str">
            <v>No</v>
          </cell>
        </row>
        <row r="492">
          <cell r="F492">
            <v>35</v>
          </cell>
          <cell r="Q492">
            <v>2</v>
          </cell>
          <cell r="S492" t="str">
            <v>S/R</v>
          </cell>
          <cell r="U492" t="str">
            <v>S/R</v>
          </cell>
          <cell r="W492" t="str">
            <v>S/R</v>
          </cell>
          <cell r="Y492" t="str">
            <v>S/R</v>
          </cell>
          <cell r="Z492" t="str">
            <v>S/R</v>
          </cell>
          <cell r="AB492" t="str">
            <v>S/R</v>
          </cell>
          <cell r="AE492" t="str">
            <v>S/R</v>
          </cell>
        </row>
        <row r="493">
          <cell r="F493">
            <v>35</v>
          </cell>
          <cell r="Q493">
            <v>1</v>
          </cell>
          <cell r="S493" t="str">
            <v>S/R</v>
          </cell>
          <cell r="U493" t="str">
            <v>S/R</v>
          </cell>
          <cell r="W493" t="str">
            <v>S/R</v>
          </cell>
          <cell r="Y493" t="str">
            <v>S/R</v>
          </cell>
          <cell r="Z493" t="str">
            <v>S/R</v>
          </cell>
          <cell r="AB493" t="str">
            <v>S/R</v>
          </cell>
          <cell r="AE493" t="str">
            <v>S/R</v>
          </cell>
        </row>
        <row r="494">
          <cell r="F494">
            <v>51</v>
          </cell>
          <cell r="Q494">
            <v>31</v>
          </cell>
          <cell r="S494" t="str">
            <v>Intradomiciliario</v>
          </cell>
          <cell r="U494" t="str">
            <v>Sí</v>
          </cell>
          <cell r="W494" t="str">
            <v>No</v>
          </cell>
          <cell r="Y494" t="str">
            <v>No</v>
          </cell>
          <cell r="Z494" t="str">
            <v>S/R</v>
          </cell>
          <cell r="AB494" t="str">
            <v>S/R</v>
          </cell>
          <cell r="AE494" t="str">
            <v>S/R</v>
          </cell>
        </row>
        <row r="495">
          <cell r="F495">
            <v>51</v>
          </cell>
          <cell r="Q495">
            <v>16</v>
          </cell>
          <cell r="S495" t="str">
            <v>Intradomiciliario</v>
          </cell>
          <cell r="U495" t="str">
            <v>Sí</v>
          </cell>
          <cell r="W495" t="str">
            <v>No</v>
          </cell>
          <cell r="Y495" t="str">
            <v>No</v>
          </cell>
          <cell r="Z495" t="str">
            <v>S/R</v>
          </cell>
          <cell r="AB495" t="str">
            <v>S/R</v>
          </cell>
          <cell r="AE495" t="str">
            <v>S/R</v>
          </cell>
        </row>
        <row r="496">
          <cell r="F496">
            <v>26</v>
          </cell>
          <cell r="Q496">
            <v>44</v>
          </cell>
          <cell r="S496" t="str">
            <v>Intradomiciliario</v>
          </cell>
          <cell r="U496" t="str">
            <v>Sí</v>
          </cell>
          <cell r="W496" t="str">
            <v>No</v>
          </cell>
          <cell r="Y496" t="str">
            <v>No</v>
          </cell>
          <cell r="Z496" t="str">
            <v>S/R</v>
          </cell>
          <cell r="AB496" t="str">
            <v>No</v>
          </cell>
          <cell r="AE496" t="str">
            <v>S/R</v>
          </cell>
        </row>
        <row r="497">
          <cell r="F497">
            <v>16</v>
          </cell>
          <cell r="Q497">
            <v>48</v>
          </cell>
          <cell r="S497" t="str">
            <v>Intradomiciliario</v>
          </cell>
          <cell r="U497" t="str">
            <v>Sí</v>
          </cell>
          <cell r="W497" t="str">
            <v>No</v>
          </cell>
          <cell r="Y497" t="str">
            <v>No</v>
          </cell>
          <cell r="Z497" t="str">
            <v>S/R</v>
          </cell>
          <cell r="AB497" t="str">
            <v>S/R</v>
          </cell>
          <cell r="AE497" t="str">
            <v>S/R</v>
          </cell>
        </row>
        <row r="498">
          <cell r="F498">
            <v>54</v>
          </cell>
          <cell r="Q498">
            <v>63</v>
          </cell>
          <cell r="S498" t="str">
            <v>Intradomiciliario</v>
          </cell>
          <cell r="U498" t="str">
            <v>Sí</v>
          </cell>
          <cell r="W498" t="str">
            <v>No</v>
          </cell>
          <cell r="Y498" t="str">
            <v>No</v>
          </cell>
          <cell r="Z498" t="str">
            <v>S/R</v>
          </cell>
          <cell r="AB498" t="str">
            <v>No</v>
          </cell>
          <cell r="AE498" t="str">
            <v>S/R</v>
          </cell>
        </row>
        <row r="499">
          <cell r="F499">
            <v>54</v>
          </cell>
          <cell r="Q499">
            <v>36</v>
          </cell>
          <cell r="S499" t="str">
            <v>Intradomiciliario</v>
          </cell>
          <cell r="U499" t="str">
            <v>Sí</v>
          </cell>
          <cell r="W499" t="str">
            <v>No</v>
          </cell>
          <cell r="Y499" t="str">
            <v>No</v>
          </cell>
          <cell r="Z499" t="str">
            <v>S/R</v>
          </cell>
          <cell r="AB499" t="str">
            <v>No</v>
          </cell>
          <cell r="AE499" t="str">
            <v>S/R</v>
          </cell>
        </row>
        <row r="500">
          <cell r="F500">
            <v>10</v>
          </cell>
          <cell r="Q500">
            <v>19</v>
          </cell>
          <cell r="S500" t="str">
            <v>Intradomiciliario</v>
          </cell>
          <cell r="U500" t="str">
            <v>Sí</v>
          </cell>
          <cell r="W500" t="str">
            <v>No</v>
          </cell>
          <cell r="Y500" t="str">
            <v>No</v>
          </cell>
          <cell r="Z500" t="str">
            <v>S/R</v>
          </cell>
          <cell r="AB500" t="str">
            <v>S/R</v>
          </cell>
          <cell r="AE500" t="str">
            <v>S/R</v>
          </cell>
        </row>
        <row r="501">
          <cell r="F501">
            <v>10</v>
          </cell>
          <cell r="Q501">
            <v>49</v>
          </cell>
          <cell r="S501" t="str">
            <v>Intradomiciliario</v>
          </cell>
          <cell r="U501" t="str">
            <v>Sí</v>
          </cell>
          <cell r="W501" t="str">
            <v>No</v>
          </cell>
          <cell r="Y501" t="str">
            <v>No</v>
          </cell>
          <cell r="Z501" t="str">
            <v>S/R</v>
          </cell>
          <cell r="AB501" t="str">
            <v>S/R</v>
          </cell>
          <cell r="AE501" t="str">
            <v>S/R</v>
          </cell>
        </row>
        <row r="502">
          <cell r="F502">
            <v>10</v>
          </cell>
          <cell r="Q502">
            <v>67</v>
          </cell>
          <cell r="S502" t="str">
            <v>S/R</v>
          </cell>
          <cell r="U502" t="str">
            <v>S/R</v>
          </cell>
          <cell r="W502" t="str">
            <v>S/R</v>
          </cell>
          <cell r="Y502" t="str">
            <v>S/R</v>
          </cell>
          <cell r="Z502" t="str">
            <v>S/R</v>
          </cell>
          <cell r="AB502" t="str">
            <v>S/R</v>
          </cell>
          <cell r="AE502" t="str">
            <v>S/R</v>
          </cell>
        </row>
        <row r="503">
          <cell r="F503">
            <v>10</v>
          </cell>
          <cell r="Q503">
            <v>29</v>
          </cell>
          <cell r="S503" t="str">
            <v>Intradomiciliario</v>
          </cell>
          <cell r="U503" t="str">
            <v>Sí</v>
          </cell>
          <cell r="W503" t="str">
            <v>No</v>
          </cell>
          <cell r="Y503" t="str">
            <v>No</v>
          </cell>
          <cell r="Z503" t="str">
            <v>S/R</v>
          </cell>
          <cell r="AB503" t="str">
            <v>S/R</v>
          </cell>
          <cell r="AE503" t="str">
            <v>S/R</v>
          </cell>
        </row>
        <row r="504">
          <cell r="F504">
            <v>25</v>
          </cell>
          <cell r="Q504">
            <v>61</v>
          </cell>
          <cell r="S504" t="str">
            <v>Intradomiciliario</v>
          </cell>
          <cell r="U504" t="str">
            <v>Sí</v>
          </cell>
          <cell r="W504" t="str">
            <v>No</v>
          </cell>
          <cell r="Y504" t="str">
            <v>No</v>
          </cell>
          <cell r="Z504" t="str">
            <v>S/R</v>
          </cell>
          <cell r="AB504" t="str">
            <v>S/R</v>
          </cell>
          <cell r="AE504" t="str">
            <v>S/R</v>
          </cell>
        </row>
        <row r="505">
          <cell r="F505">
            <v>23</v>
          </cell>
          <cell r="Q505">
            <v>16</v>
          </cell>
          <cell r="S505" t="str">
            <v>Intradomiciliario</v>
          </cell>
          <cell r="U505" t="str">
            <v>Sí</v>
          </cell>
          <cell r="W505" t="str">
            <v>No</v>
          </cell>
          <cell r="Y505" t="str">
            <v>No</v>
          </cell>
          <cell r="Z505" t="str">
            <v>S/R</v>
          </cell>
          <cell r="AB505" t="str">
            <v>S/R</v>
          </cell>
          <cell r="AE505" t="str">
            <v>S/R</v>
          </cell>
        </row>
        <row r="506">
          <cell r="F506">
            <v>23</v>
          </cell>
          <cell r="Q506">
            <v>29</v>
          </cell>
          <cell r="S506" t="str">
            <v>Intradomiciliario</v>
          </cell>
          <cell r="U506" t="str">
            <v>Sí</v>
          </cell>
          <cell r="W506" t="str">
            <v>No</v>
          </cell>
          <cell r="Y506" t="str">
            <v>No</v>
          </cell>
          <cell r="Z506" t="str">
            <v>S/R</v>
          </cell>
          <cell r="AB506" t="str">
            <v>S/R</v>
          </cell>
          <cell r="AE506" t="str">
            <v>S/R</v>
          </cell>
        </row>
        <row r="507">
          <cell r="F507">
            <v>27</v>
          </cell>
          <cell r="Q507">
            <v>18</v>
          </cell>
          <cell r="S507" t="str">
            <v>Intradomiciliario</v>
          </cell>
          <cell r="U507" t="str">
            <v>Sí</v>
          </cell>
          <cell r="W507" t="str">
            <v>No</v>
          </cell>
          <cell r="Y507" t="str">
            <v>No</v>
          </cell>
          <cell r="Z507" t="str">
            <v>S/R</v>
          </cell>
          <cell r="AB507" t="str">
            <v>S/R</v>
          </cell>
          <cell r="AE507" t="str">
            <v>S/R</v>
          </cell>
        </row>
        <row r="508">
          <cell r="F508">
            <v>27</v>
          </cell>
          <cell r="Q508">
            <v>18</v>
          </cell>
          <cell r="S508" t="str">
            <v>Intradomiciliario</v>
          </cell>
          <cell r="U508" t="str">
            <v>Sí</v>
          </cell>
          <cell r="W508" t="str">
            <v>No</v>
          </cell>
          <cell r="Y508" t="str">
            <v>No</v>
          </cell>
          <cell r="Z508" t="str">
            <v>S/R</v>
          </cell>
          <cell r="AB508" t="str">
            <v>S/R</v>
          </cell>
          <cell r="AE508" t="str">
            <v>S/R</v>
          </cell>
        </row>
        <row r="509">
          <cell r="F509">
            <v>27</v>
          </cell>
          <cell r="Q509">
            <v>15</v>
          </cell>
          <cell r="S509" t="str">
            <v>Intradomiciliario</v>
          </cell>
          <cell r="U509" t="str">
            <v>Sí</v>
          </cell>
          <cell r="W509" t="str">
            <v>No</v>
          </cell>
          <cell r="Y509" t="str">
            <v>No</v>
          </cell>
          <cell r="Z509" t="str">
            <v>S/R</v>
          </cell>
          <cell r="AB509" t="str">
            <v>S/R</v>
          </cell>
          <cell r="AE509" t="str">
            <v>S/R</v>
          </cell>
        </row>
        <row r="510">
          <cell r="F510">
            <v>27</v>
          </cell>
          <cell r="Q510">
            <v>55</v>
          </cell>
          <cell r="S510" t="str">
            <v>Intradomiciliario</v>
          </cell>
          <cell r="U510" t="str">
            <v>Sí</v>
          </cell>
          <cell r="W510" t="str">
            <v>No</v>
          </cell>
          <cell r="Y510" t="str">
            <v>No</v>
          </cell>
          <cell r="Z510" t="str">
            <v>S/R</v>
          </cell>
          <cell r="AB510" t="str">
            <v>S/R</v>
          </cell>
          <cell r="AE510" t="str">
            <v>S/R</v>
          </cell>
        </row>
        <row r="511">
          <cell r="F511">
            <v>27</v>
          </cell>
          <cell r="Q511">
            <v>14</v>
          </cell>
          <cell r="S511" t="str">
            <v>Intradomiciliario</v>
          </cell>
          <cell r="U511" t="str">
            <v>Sí</v>
          </cell>
          <cell r="W511" t="str">
            <v>No</v>
          </cell>
          <cell r="Y511" t="str">
            <v>No</v>
          </cell>
          <cell r="Z511" t="str">
            <v>S/R</v>
          </cell>
          <cell r="AB511" t="str">
            <v>S/R</v>
          </cell>
          <cell r="AE511" t="str">
            <v>S/R</v>
          </cell>
        </row>
        <row r="512">
          <cell r="F512">
            <v>27</v>
          </cell>
          <cell r="Q512">
            <v>10</v>
          </cell>
          <cell r="S512" t="str">
            <v>Intradomiciliario</v>
          </cell>
          <cell r="U512" t="str">
            <v>Sí</v>
          </cell>
          <cell r="W512" t="str">
            <v>No</v>
          </cell>
          <cell r="Y512" t="str">
            <v>No</v>
          </cell>
          <cell r="Z512" t="str">
            <v>S/R</v>
          </cell>
          <cell r="AB512" t="str">
            <v>S/R</v>
          </cell>
          <cell r="AE512" t="str">
            <v>S/R</v>
          </cell>
        </row>
        <row r="513">
          <cell r="F513">
            <v>27</v>
          </cell>
          <cell r="Q513">
            <v>42</v>
          </cell>
          <cell r="S513" t="str">
            <v>Intradomiciliario</v>
          </cell>
          <cell r="U513" t="str">
            <v>Sí</v>
          </cell>
          <cell r="W513" t="str">
            <v>No</v>
          </cell>
          <cell r="Y513" t="str">
            <v>No</v>
          </cell>
          <cell r="Z513" t="str">
            <v>S/R</v>
          </cell>
          <cell r="AB513" t="str">
            <v>S/R</v>
          </cell>
          <cell r="AE513" t="str">
            <v>S/R</v>
          </cell>
        </row>
        <row r="514">
          <cell r="F514">
            <v>27</v>
          </cell>
          <cell r="Q514">
            <v>12</v>
          </cell>
          <cell r="S514" t="str">
            <v>Intradomiciliario</v>
          </cell>
          <cell r="U514" t="str">
            <v>Sí</v>
          </cell>
          <cell r="W514" t="str">
            <v>No</v>
          </cell>
          <cell r="Y514" t="str">
            <v>No</v>
          </cell>
          <cell r="Z514" t="str">
            <v>S/R</v>
          </cell>
          <cell r="AB514" t="str">
            <v>S/R</v>
          </cell>
          <cell r="AE514" t="str">
            <v>S/R</v>
          </cell>
        </row>
        <row r="515">
          <cell r="F515">
            <v>27</v>
          </cell>
          <cell r="Q515">
            <v>25</v>
          </cell>
          <cell r="S515" t="str">
            <v>Intradomiciliario</v>
          </cell>
          <cell r="U515" t="str">
            <v>Sí</v>
          </cell>
          <cell r="W515" t="str">
            <v>No</v>
          </cell>
          <cell r="Y515" t="str">
            <v>No</v>
          </cell>
          <cell r="Z515" t="str">
            <v>S/R</v>
          </cell>
          <cell r="AB515" t="str">
            <v>S/R</v>
          </cell>
          <cell r="AE515" t="str">
            <v>S/R</v>
          </cell>
        </row>
        <row r="516">
          <cell r="F516">
            <v>27</v>
          </cell>
          <cell r="Q516">
            <v>15</v>
          </cell>
          <cell r="S516" t="str">
            <v>Intradomiciliario</v>
          </cell>
          <cell r="U516" t="str">
            <v>Sí</v>
          </cell>
          <cell r="W516" t="str">
            <v>No</v>
          </cell>
          <cell r="Y516" t="str">
            <v>No</v>
          </cell>
          <cell r="Z516" t="str">
            <v>S/R</v>
          </cell>
          <cell r="AB516" t="str">
            <v>S/R</v>
          </cell>
          <cell r="AE516" t="str">
            <v>S/R</v>
          </cell>
        </row>
        <row r="517">
          <cell r="F517">
            <v>27</v>
          </cell>
          <cell r="Q517">
            <v>37</v>
          </cell>
          <cell r="S517" t="str">
            <v>S/R</v>
          </cell>
          <cell r="U517" t="str">
            <v>S/R</v>
          </cell>
          <cell r="W517" t="str">
            <v>S/R</v>
          </cell>
          <cell r="Y517" t="str">
            <v>S/R</v>
          </cell>
          <cell r="Z517" t="str">
            <v>S/R</v>
          </cell>
          <cell r="AB517" t="str">
            <v>S/R</v>
          </cell>
          <cell r="AE517" t="str">
            <v>S/R</v>
          </cell>
        </row>
        <row r="518">
          <cell r="F518">
            <v>27</v>
          </cell>
          <cell r="Q518">
            <v>23</v>
          </cell>
          <cell r="S518" t="str">
            <v>S/R</v>
          </cell>
          <cell r="U518" t="str">
            <v>S/R</v>
          </cell>
          <cell r="W518" t="str">
            <v>S/R</v>
          </cell>
          <cell r="Y518" t="str">
            <v>S/R</v>
          </cell>
          <cell r="Z518" t="str">
            <v>S/R</v>
          </cell>
          <cell r="AB518" t="str">
            <v>S/R</v>
          </cell>
          <cell r="AE518" t="str">
            <v>S/R</v>
          </cell>
        </row>
        <row r="519">
          <cell r="F519">
            <v>27</v>
          </cell>
          <cell r="Q519">
            <v>19</v>
          </cell>
          <cell r="S519" t="str">
            <v>S/R</v>
          </cell>
          <cell r="U519" t="str">
            <v>S/R</v>
          </cell>
          <cell r="W519" t="str">
            <v>S/R</v>
          </cell>
          <cell r="Y519" t="str">
            <v>S/R</v>
          </cell>
          <cell r="Z519" t="str">
            <v>S/R</v>
          </cell>
          <cell r="AB519" t="str">
            <v>S/R</v>
          </cell>
          <cell r="AE519" t="str">
            <v>S/R</v>
          </cell>
        </row>
        <row r="520">
          <cell r="F520">
            <v>27</v>
          </cell>
          <cell r="Q520">
            <v>3</v>
          </cell>
          <cell r="S520" t="str">
            <v>S/R</v>
          </cell>
          <cell r="U520" t="str">
            <v>S/R</v>
          </cell>
          <cell r="W520" t="str">
            <v>S/R</v>
          </cell>
          <cell r="Y520" t="str">
            <v>S/R</v>
          </cell>
          <cell r="Z520" t="str">
            <v>S/R</v>
          </cell>
          <cell r="AB520" t="str">
            <v>S/R</v>
          </cell>
          <cell r="AE520" t="str">
            <v>S/R</v>
          </cell>
        </row>
        <row r="521">
          <cell r="F521">
            <v>27</v>
          </cell>
          <cell r="Q521">
            <v>35</v>
          </cell>
          <cell r="S521" t="str">
            <v>S/R</v>
          </cell>
          <cell r="U521" t="str">
            <v>S/R</v>
          </cell>
          <cell r="W521" t="str">
            <v>S/R</v>
          </cell>
          <cell r="Y521" t="str">
            <v>S/R</v>
          </cell>
          <cell r="Z521" t="str">
            <v>S/R</v>
          </cell>
          <cell r="AB521" t="str">
            <v>S/R</v>
          </cell>
          <cell r="AE521" t="str">
            <v>S/R</v>
          </cell>
        </row>
        <row r="522">
          <cell r="F522">
            <v>26</v>
          </cell>
          <cell r="Q522">
            <v>13</v>
          </cell>
          <cell r="S522" t="str">
            <v>Intradomiciliario</v>
          </cell>
          <cell r="U522" t="str">
            <v>Sí</v>
          </cell>
          <cell r="W522" t="str">
            <v>No</v>
          </cell>
          <cell r="Y522" t="str">
            <v>No</v>
          </cell>
          <cell r="Z522" t="str">
            <v>S/R</v>
          </cell>
          <cell r="AB522" t="str">
            <v>S/R</v>
          </cell>
          <cell r="AE522" t="str">
            <v>S/R</v>
          </cell>
        </row>
        <row r="523">
          <cell r="F523">
            <v>51</v>
          </cell>
          <cell r="Q523">
            <v>11</v>
          </cell>
          <cell r="S523" t="str">
            <v>S/R</v>
          </cell>
          <cell r="U523" t="str">
            <v>S/R</v>
          </cell>
          <cell r="W523" t="str">
            <v>S/R</v>
          </cell>
          <cell r="Y523" t="str">
            <v>S/R</v>
          </cell>
          <cell r="Z523" t="str">
            <v>S/R</v>
          </cell>
          <cell r="AB523" t="str">
            <v>S/R</v>
          </cell>
          <cell r="AE523" t="str">
            <v>S/R</v>
          </cell>
        </row>
        <row r="524">
          <cell r="F524">
            <v>51</v>
          </cell>
          <cell r="Q524">
            <v>36</v>
          </cell>
          <cell r="S524" t="str">
            <v>S/R</v>
          </cell>
          <cell r="U524" t="str">
            <v>S/R</v>
          </cell>
          <cell r="W524" t="str">
            <v>S/R</v>
          </cell>
          <cell r="Y524" t="str">
            <v>S/R</v>
          </cell>
          <cell r="Z524" t="str">
            <v>S/R</v>
          </cell>
          <cell r="AB524" t="str">
            <v>S/R</v>
          </cell>
          <cell r="AE524" t="str">
            <v>S/R</v>
          </cell>
        </row>
        <row r="525">
          <cell r="F525">
            <v>9</v>
          </cell>
          <cell r="Q525">
            <v>49</v>
          </cell>
          <cell r="S525" t="str">
            <v>Intradomiciliario</v>
          </cell>
          <cell r="U525" t="str">
            <v>Sí</v>
          </cell>
          <cell r="W525" t="str">
            <v>No</v>
          </cell>
          <cell r="Y525" t="str">
            <v>No</v>
          </cell>
          <cell r="Z525" t="str">
            <v>S/R</v>
          </cell>
          <cell r="AB525" t="str">
            <v>No</v>
          </cell>
          <cell r="AE525" t="str">
            <v>No</v>
          </cell>
        </row>
        <row r="526">
          <cell r="F526">
            <v>9</v>
          </cell>
          <cell r="Q526">
            <v>53</v>
          </cell>
          <cell r="S526" t="str">
            <v>Intradomiciliario</v>
          </cell>
          <cell r="U526" t="str">
            <v>Sí</v>
          </cell>
          <cell r="W526" t="str">
            <v>No</v>
          </cell>
          <cell r="Y526" t="str">
            <v>No</v>
          </cell>
          <cell r="Z526" t="str">
            <v>S/R</v>
          </cell>
          <cell r="AB526" t="str">
            <v>No</v>
          </cell>
          <cell r="AE526" t="str">
            <v>S/R</v>
          </cell>
        </row>
        <row r="527">
          <cell r="F527">
            <v>9</v>
          </cell>
          <cell r="Q527">
            <v>20</v>
          </cell>
          <cell r="S527" t="str">
            <v>Intradomiciliario</v>
          </cell>
          <cell r="U527" t="str">
            <v>Sí</v>
          </cell>
          <cell r="W527" t="str">
            <v>No</v>
          </cell>
          <cell r="Y527" t="str">
            <v>No</v>
          </cell>
          <cell r="Z527" t="str">
            <v>S/R</v>
          </cell>
          <cell r="AB527" t="str">
            <v>No</v>
          </cell>
          <cell r="AE527" t="str">
            <v>No</v>
          </cell>
        </row>
        <row r="528">
          <cell r="F528">
            <v>275</v>
          </cell>
          <cell r="Q528">
            <v>62</v>
          </cell>
          <cell r="S528" t="str">
            <v>Intradomiciliario</v>
          </cell>
          <cell r="U528" t="str">
            <v>Sí</v>
          </cell>
          <cell r="W528" t="str">
            <v>No</v>
          </cell>
          <cell r="Y528" t="str">
            <v>No</v>
          </cell>
          <cell r="Z528" t="str">
            <v>S/R</v>
          </cell>
          <cell r="AB528" t="str">
            <v>S/R</v>
          </cell>
          <cell r="AE528" t="str">
            <v>S/R</v>
          </cell>
        </row>
        <row r="529">
          <cell r="F529">
            <v>25</v>
          </cell>
          <cell r="Q529">
            <v>20</v>
          </cell>
          <cell r="S529" t="str">
            <v>Intradomiciliario</v>
          </cell>
          <cell r="U529" t="str">
            <v>Sí</v>
          </cell>
          <cell r="W529" t="str">
            <v>No</v>
          </cell>
          <cell r="Y529" t="str">
            <v>No</v>
          </cell>
          <cell r="Z529" t="str">
            <v>S/R</v>
          </cell>
          <cell r="AB529" t="str">
            <v>S/R</v>
          </cell>
          <cell r="AE529" t="str">
            <v>S/R</v>
          </cell>
        </row>
        <row r="530">
          <cell r="F530">
            <v>275</v>
          </cell>
          <cell r="Q530">
            <v>8</v>
          </cell>
          <cell r="S530" t="str">
            <v>Intradomiciliario</v>
          </cell>
          <cell r="U530" t="str">
            <v>Sí</v>
          </cell>
          <cell r="W530" t="str">
            <v>No</v>
          </cell>
          <cell r="Y530" t="str">
            <v>No</v>
          </cell>
          <cell r="Z530" t="str">
            <v>S/R</v>
          </cell>
          <cell r="AB530" t="str">
            <v>S/R</v>
          </cell>
          <cell r="AE530" t="str">
            <v>S/R</v>
          </cell>
        </row>
        <row r="531">
          <cell r="F531">
            <v>275</v>
          </cell>
          <cell r="Q531">
            <v>61</v>
          </cell>
          <cell r="S531" t="str">
            <v>Intradomiciliario</v>
          </cell>
          <cell r="U531" t="str">
            <v>Sí</v>
          </cell>
          <cell r="W531" t="str">
            <v>No</v>
          </cell>
          <cell r="Y531" t="str">
            <v>No</v>
          </cell>
          <cell r="Z531" t="str">
            <v>S/R</v>
          </cell>
          <cell r="AB531" t="str">
            <v>S/R</v>
          </cell>
          <cell r="AE531" t="str">
            <v>S/R</v>
          </cell>
        </row>
        <row r="532">
          <cell r="F532">
            <v>275</v>
          </cell>
          <cell r="Q532">
            <v>1</v>
          </cell>
          <cell r="S532" t="str">
            <v>Intradomiciliario</v>
          </cell>
          <cell r="U532" t="str">
            <v>Sí</v>
          </cell>
          <cell r="W532" t="str">
            <v>No</v>
          </cell>
          <cell r="Y532" t="str">
            <v>Sí</v>
          </cell>
          <cell r="Z532" t="str">
            <v>Si</v>
          </cell>
          <cell r="AB532" t="str">
            <v>S/R</v>
          </cell>
          <cell r="AE532" t="str">
            <v>S/R</v>
          </cell>
        </row>
        <row r="533">
          <cell r="F533">
            <v>275</v>
          </cell>
          <cell r="Q533">
            <v>8</v>
          </cell>
          <cell r="S533" t="str">
            <v>Intradomiciliario</v>
          </cell>
          <cell r="U533" t="str">
            <v>Sí</v>
          </cell>
          <cell r="W533" t="str">
            <v>No</v>
          </cell>
          <cell r="Y533" t="str">
            <v>No</v>
          </cell>
          <cell r="Z533" t="str">
            <v>S/R</v>
          </cell>
          <cell r="AB533" t="str">
            <v>S/R</v>
          </cell>
          <cell r="AE533" t="str">
            <v>S/R</v>
          </cell>
        </row>
        <row r="534">
          <cell r="F534">
            <v>275</v>
          </cell>
          <cell r="Q534">
            <v>6</v>
          </cell>
          <cell r="S534" t="str">
            <v>Intradomiciliario</v>
          </cell>
          <cell r="U534" t="str">
            <v>Sí</v>
          </cell>
          <cell r="W534" t="str">
            <v>No</v>
          </cell>
          <cell r="Y534" t="str">
            <v>No</v>
          </cell>
          <cell r="Z534" t="str">
            <v>S/R</v>
          </cell>
          <cell r="AB534" t="str">
            <v>S/R</v>
          </cell>
          <cell r="AE534" t="str">
            <v>S/R</v>
          </cell>
        </row>
        <row r="535">
          <cell r="F535">
            <v>37</v>
          </cell>
          <cell r="Q535">
            <v>32</v>
          </cell>
          <cell r="S535" t="str">
            <v>S/R</v>
          </cell>
          <cell r="U535" t="str">
            <v>S/R</v>
          </cell>
          <cell r="W535" t="str">
            <v>S/R</v>
          </cell>
          <cell r="Y535" t="str">
            <v>S/R</v>
          </cell>
          <cell r="Z535" t="str">
            <v>S/R</v>
          </cell>
          <cell r="AB535" t="str">
            <v>S/R</v>
          </cell>
          <cell r="AE535" t="str">
            <v>S/R</v>
          </cell>
        </row>
        <row r="536">
          <cell r="F536">
            <v>37</v>
          </cell>
          <cell r="Q536">
            <v>38</v>
          </cell>
          <cell r="S536" t="str">
            <v>S/R</v>
          </cell>
          <cell r="U536" t="str">
            <v>S/R</v>
          </cell>
          <cell r="W536" t="str">
            <v>S/R</v>
          </cell>
          <cell r="Y536" t="str">
            <v>S/R</v>
          </cell>
          <cell r="Z536" t="str">
            <v>S/R</v>
          </cell>
          <cell r="AB536" t="str">
            <v>S/R</v>
          </cell>
          <cell r="AE536" t="str">
            <v>S/R</v>
          </cell>
        </row>
        <row r="537">
          <cell r="F537">
            <v>37</v>
          </cell>
          <cell r="Q537">
            <v>41</v>
          </cell>
          <cell r="S537" t="str">
            <v>S/R</v>
          </cell>
          <cell r="U537" t="str">
            <v>S/R</v>
          </cell>
          <cell r="W537" t="str">
            <v>S/R</v>
          </cell>
          <cell r="Y537" t="str">
            <v>S/R</v>
          </cell>
          <cell r="Z537" t="str">
            <v>S/R</v>
          </cell>
          <cell r="AB537" t="str">
            <v>S/R</v>
          </cell>
          <cell r="AE537" t="str">
            <v>S/R</v>
          </cell>
        </row>
        <row r="538">
          <cell r="F538">
            <v>13</v>
          </cell>
          <cell r="Q538">
            <v>67</v>
          </cell>
          <cell r="S538" t="str">
            <v>S/R</v>
          </cell>
          <cell r="U538" t="str">
            <v>S/R</v>
          </cell>
          <cell r="W538" t="str">
            <v>S/R</v>
          </cell>
          <cell r="Y538" t="str">
            <v>S/R</v>
          </cell>
          <cell r="Z538" t="str">
            <v>S/R</v>
          </cell>
          <cell r="AB538" t="str">
            <v>S/R</v>
          </cell>
          <cell r="AE538" t="str">
            <v>S/R</v>
          </cell>
        </row>
        <row r="539">
          <cell r="F539">
            <v>23</v>
          </cell>
          <cell r="Q539">
            <v>51</v>
          </cell>
          <cell r="S539" t="str">
            <v>Intradomiciliario</v>
          </cell>
          <cell r="U539" t="str">
            <v>Sí</v>
          </cell>
          <cell r="W539" t="str">
            <v>No</v>
          </cell>
          <cell r="Y539" t="str">
            <v>No</v>
          </cell>
          <cell r="Z539" t="str">
            <v>S/R</v>
          </cell>
          <cell r="AB539" t="str">
            <v>S/R</v>
          </cell>
          <cell r="AE539" t="str">
            <v>S/R</v>
          </cell>
        </row>
        <row r="540">
          <cell r="F540">
            <v>91</v>
          </cell>
          <cell r="Q540">
            <v>4</v>
          </cell>
          <cell r="S540" t="str">
            <v>Intradomiciliario</v>
          </cell>
          <cell r="U540" t="str">
            <v>No</v>
          </cell>
          <cell r="W540" t="str">
            <v>No</v>
          </cell>
          <cell r="Y540" t="str">
            <v>Sí</v>
          </cell>
          <cell r="Z540" t="str">
            <v>Si</v>
          </cell>
          <cell r="AB540" t="str">
            <v>S/R</v>
          </cell>
          <cell r="AE540" t="str">
            <v>S/R</v>
          </cell>
        </row>
        <row r="541">
          <cell r="F541">
            <v>91</v>
          </cell>
          <cell r="Q541">
            <v>56</v>
          </cell>
          <cell r="S541" t="str">
            <v>S/R</v>
          </cell>
          <cell r="U541" t="str">
            <v>S/R</v>
          </cell>
          <cell r="W541" t="str">
            <v>S/R</v>
          </cell>
          <cell r="Y541" t="str">
            <v>S/R</v>
          </cell>
          <cell r="Z541" t="str">
            <v>S/R</v>
          </cell>
          <cell r="AB541" t="str">
            <v>S/R</v>
          </cell>
          <cell r="AE541" t="str">
            <v>S/R</v>
          </cell>
        </row>
        <row r="542">
          <cell r="F542">
            <v>27</v>
          </cell>
          <cell r="Q542">
            <v>18</v>
          </cell>
          <cell r="S542" t="str">
            <v>Intradomiciliario</v>
          </cell>
          <cell r="U542" t="str">
            <v>Sí</v>
          </cell>
          <cell r="W542" t="str">
            <v>No</v>
          </cell>
          <cell r="Y542" t="str">
            <v>No</v>
          </cell>
          <cell r="Z542" t="str">
            <v>S/R</v>
          </cell>
          <cell r="AB542" t="str">
            <v>S/R</v>
          </cell>
          <cell r="AE542" t="str">
            <v>S/R</v>
          </cell>
        </row>
        <row r="543">
          <cell r="F543">
            <v>27</v>
          </cell>
          <cell r="Q543">
            <v>4</v>
          </cell>
          <cell r="S543" t="str">
            <v>S/R</v>
          </cell>
          <cell r="U543" t="str">
            <v>S/R</v>
          </cell>
          <cell r="W543" t="str">
            <v>S/R</v>
          </cell>
          <cell r="Y543" t="str">
            <v>S/R</v>
          </cell>
          <cell r="Z543" t="str">
            <v>S/R</v>
          </cell>
          <cell r="AB543" t="str">
            <v>S/R</v>
          </cell>
          <cell r="AE543" t="str">
            <v>S/R</v>
          </cell>
        </row>
        <row r="544">
          <cell r="F544">
            <v>27</v>
          </cell>
          <cell r="Q544">
            <v>2</v>
          </cell>
          <cell r="S544" t="str">
            <v>Intradomiciliario</v>
          </cell>
          <cell r="U544" t="str">
            <v>Sí</v>
          </cell>
          <cell r="W544" t="str">
            <v>Sí</v>
          </cell>
          <cell r="Y544" t="str">
            <v>S/R</v>
          </cell>
          <cell r="Z544" t="str">
            <v>S/R</v>
          </cell>
          <cell r="AB544" t="str">
            <v>S/R</v>
          </cell>
          <cell r="AE544" t="str">
            <v>S/R</v>
          </cell>
        </row>
        <row r="545">
          <cell r="F545">
            <v>9</v>
          </cell>
          <cell r="Q545">
            <v>41</v>
          </cell>
          <cell r="S545" t="str">
            <v>Intradomiciliario</v>
          </cell>
          <cell r="U545" t="str">
            <v>Sí</v>
          </cell>
          <cell r="W545" t="str">
            <v>No</v>
          </cell>
          <cell r="Y545" t="str">
            <v>No</v>
          </cell>
          <cell r="Z545" t="str">
            <v>S/R</v>
          </cell>
          <cell r="AB545" t="str">
            <v>S/R</v>
          </cell>
          <cell r="AE545" t="str">
            <v>S/R</v>
          </cell>
        </row>
        <row r="546">
          <cell r="F546">
            <v>9</v>
          </cell>
          <cell r="Q546">
            <v>78</v>
          </cell>
          <cell r="S546" t="str">
            <v>Intradomiciliario</v>
          </cell>
          <cell r="U546" t="str">
            <v>Sí</v>
          </cell>
          <cell r="W546" t="str">
            <v>No</v>
          </cell>
          <cell r="Y546" t="str">
            <v>No</v>
          </cell>
          <cell r="Z546" t="str">
            <v>S/R</v>
          </cell>
          <cell r="AB546" t="str">
            <v>S/R</v>
          </cell>
          <cell r="AE546" t="str">
            <v>S/R</v>
          </cell>
        </row>
        <row r="547">
          <cell r="F547">
            <v>27</v>
          </cell>
          <cell r="Q547">
            <v>39</v>
          </cell>
          <cell r="S547" t="str">
            <v>Intradomiciliario</v>
          </cell>
          <cell r="U547" t="str">
            <v>Sí</v>
          </cell>
          <cell r="W547" t="str">
            <v>No</v>
          </cell>
          <cell r="Y547" t="str">
            <v>No</v>
          </cell>
          <cell r="Z547" t="str">
            <v>S/R</v>
          </cell>
          <cell r="AB547" t="str">
            <v>S/R</v>
          </cell>
          <cell r="AE547" t="str">
            <v>S/R</v>
          </cell>
        </row>
        <row r="548">
          <cell r="F548">
            <v>13</v>
          </cell>
          <cell r="Q548">
            <v>44</v>
          </cell>
          <cell r="S548" t="str">
            <v>Intradomiciliario</v>
          </cell>
          <cell r="U548" t="str">
            <v>Sí</v>
          </cell>
          <cell r="W548" t="str">
            <v>No</v>
          </cell>
          <cell r="Y548" t="str">
            <v>No</v>
          </cell>
          <cell r="Z548" t="str">
            <v>S/R</v>
          </cell>
          <cell r="AB548" t="str">
            <v>No</v>
          </cell>
          <cell r="AE548" t="str">
            <v>S/R</v>
          </cell>
        </row>
        <row r="549">
          <cell r="F549">
            <v>27</v>
          </cell>
          <cell r="Q549">
            <v>9</v>
          </cell>
          <cell r="S549" t="str">
            <v>Intradomiciliario</v>
          </cell>
          <cell r="U549" t="str">
            <v>Sí</v>
          </cell>
          <cell r="W549" t="str">
            <v>No</v>
          </cell>
          <cell r="Y549" t="str">
            <v>No</v>
          </cell>
          <cell r="Z549" t="str">
            <v>S/R</v>
          </cell>
          <cell r="AB549" t="str">
            <v>S/R</v>
          </cell>
          <cell r="AE549" t="str">
            <v>S/R</v>
          </cell>
        </row>
        <row r="550">
          <cell r="F550">
            <v>24</v>
          </cell>
          <cell r="Q550">
            <v>39</v>
          </cell>
          <cell r="S550" t="str">
            <v>Intradomiciliario</v>
          </cell>
          <cell r="U550" t="str">
            <v>Sí</v>
          </cell>
          <cell r="W550" t="str">
            <v>No</v>
          </cell>
          <cell r="Y550" t="str">
            <v>No</v>
          </cell>
          <cell r="Z550" t="str">
            <v>S/R</v>
          </cell>
          <cell r="AB550" t="str">
            <v>S/R</v>
          </cell>
          <cell r="AE550" t="str">
            <v>S/R</v>
          </cell>
        </row>
        <row r="551">
          <cell r="F551">
            <v>16</v>
          </cell>
          <cell r="Q551">
            <v>31</v>
          </cell>
          <cell r="S551" t="str">
            <v>Intradomiciliario</v>
          </cell>
          <cell r="U551" t="str">
            <v>Sí</v>
          </cell>
          <cell r="W551" t="str">
            <v>No</v>
          </cell>
          <cell r="Y551" t="str">
            <v>No</v>
          </cell>
          <cell r="Z551" t="str">
            <v>S/R</v>
          </cell>
          <cell r="AB551" t="str">
            <v>S/R</v>
          </cell>
          <cell r="AE551" t="str">
            <v>S/R</v>
          </cell>
        </row>
        <row r="552">
          <cell r="F552">
            <v>25</v>
          </cell>
          <cell r="Q552">
            <v>8</v>
          </cell>
          <cell r="S552" t="str">
            <v>Intradomiciliario</v>
          </cell>
          <cell r="U552" t="str">
            <v>Sí</v>
          </cell>
          <cell r="W552" t="str">
            <v>No</v>
          </cell>
          <cell r="Y552" t="str">
            <v>No</v>
          </cell>
          <cell r="Z552" t="str">
            <v>S/R</v>
          </cell>
          <cell r="AB552" t="str">
            <v>S/R</v>
          </cell>
          <cell r="AE552" t="str">
            <v>S/R</v>
          </cell>
        </row>
        <row r="553">
          <cell r="F553">
            <v>25</v>
          </cell>
          <cell r="Q553">
            <v>4</v>
          </cell>
          <cell r="S553" t="str">
            <v>Intradomiciliario</v>
          </cell>
          <cell r="U553" t="str">
            <v>Sí</v>
          </cell>
          <cell r="W553" t="str">
            <v>No</v>
          </cell>
          <cell r="Y553" t="str">
            <v>Sí</v>
          </cell>
          <cell r="Z553" t="str">
            <v>Si</v>
          </cell>
          <cell r="AB553" t="str">
            <v>S/R</v>
          </cell>
          <cell r="AE553" t="str">
            <v>S/R</v>
          </cell>
        </row>
        <row r="554">
          <cell r="F554">
            <v>16</v>
          </cell>
          <cell r="Q554">
            <v>12</v>
          </cell>
          <cell r="S554" t="str">
            <v>Intradomiciliario</v>
          </cell>
          <cell r="U554" t="str">
            <v>Sí</v>
          </cell>
          <cell r="W554" t="str">
            <v>No</v>
          </cell>
          <cell r="Y554" t="str">
            <v>No</v>
          </cell>
          <cell r="Z554" t="str">
            <v>S/R</v>
          </cell>
          <cell r="AB554" t="str">
            <v>S/R</v>
          </cell>
          <cell r="AE554" t="str">
            <v>S/R</v>
          </cell>
        </row>
        <row r="555">
          <cell r="F555">
            <v>16</v>
          </cell>
          <cell r="Q555">
            <v>10</v>
          </cell>
          <cell r="S555" t="str">
            <v>Intradomiciliario</v>
          </cell>
          <cell r="U555" t="str">
            <v>Sí</v>
          </cell>
          <cell r="W555" t="str">
            <v>No</v>
          </cell>
          <cell r="Y555" t="str">
            <v>No</v>
          </cell>
          <cell r="Z555" t="str">
            <v>S/R</v>
          </cell>
          <cell r="AB555" t="str">
            <v>S/R</v>
          </cell>
          <cell r="AE555" t="str">
            <v>S/R</v>
          </cell>
        </row>
        <row r="556">
          <cell r="F556">
            <v>16</v>
          </cell>
          <cell r="Q556">
            <v>8</v>
          </cell>
          <cell r="S556" t="str">
            <v>Intradomiciliario</v>
          </cell>
          <cell r="U556" t="str">
            <v>Sí</v>
          </cell>
          <cell r="W556" t="str">
            <v>No</v>
          </cell>
          <cell r="Y556" t="str">
            <v>No</v>
          </cell>
          <cell r="Z556" t="str">
            <v>S/R</v>
          </cell>
          <cell r="AB556" t="str">
            <v>S/R</v>
          </cell>
          <cell r="AE556" t="str">
            <v>S/R</v>
          </cell>
        </row>
        <row r="557">
          <cell r="F557">
            <v>275</v>
          </cell>
          <cell r="Q557">
            <v>75</v>
          </cell>
          <cell r="S557" t="str">
            <v>Intradomiciliario</v>
          </cell>
          <cell r="U557" t="str">
            <v>Sí</v>
          </cell>
          <cell r="W557" t="str">
            <v>No</v>
          </cell>
          <cell r="Y557" t="str">
            <v>No</v>
          </cell>
          <cell r="Z557" t="str">
            <v>S/R</v>
          </cell>
          <cell r="AB557" t="str">
            <v>S/R</v>
          </cell>
          <cell r="AE557" t="str">
            <v>S/R</v>
          </cell>
        </row>
        <row r="558">
          <cell r="F558">
            <v>275</v>
          </cell>
          <cell r="Q558">
            <v>36</v>
          </cell>
          <cell r="S558" t="str">
            <v>Intradomiciliario</v>
          </cell>
          <cell r="U558" t="str">
            <v>Sí</v>
          </cell>
          <cell r="W558" t="str">
            <v>No</v>
          </cell>
          <cell r="Y558" t="str">
            <v>No</v>
          </cell>
          <cell r="Z558" t="str">
            <v>S/R</v>
          </cell>
          <cell r="AB558" t="str">
            <v>S/R</v>
          </cell>
          <cell r="AE558" t="str">
            <v>S/R</v>
          </cell>
        </row>
        <row r="559">
          <cell r="F559">
            <v>16</v>
          </cell>
          <cell r="Q559">
            <v>10</v>
          </cell>
          <cell r="S559" t="str">
            <v>Intradomiciliario</v>
          </cell>
          <cell r="U559" t="str">
            <v>Sí</v>
          </cell>
          <cell r="W559" t="str">
            <v>No</v>
          </cell>
          <cell r="Y559" t="str">
            <v>No</v>
          </cell>
          <cell r="Z559" t="str">
            <v>S/R</v>
          </cell>
          <cell r="AB559" t="str">
            <v>S/R</v>
          </cell>
          <cell r="AE559" t="str">
            <v>S/R</v>
          </cell>
        </row>
        <row r="560">
          <cell r="F560">
            <v>64</v>
          </cell>
          <cell r="Q560">
            <v>45</v>
          </cell>
          <cell r="S560" t="str">
            <v>S/R</v>
          </cell>
          <cell r="U560" t="str">
            <v>S/R</v>
          </cell>
          <cell r="W560" t="str">
            <v>S/R</v>
          </cell>
          <cell r="Y560" t="str">
            <v>S/R</v>
          </cell>
          <cell r="Z560" t="str">
            <v>S/R</v>
          </cell>
          <cell r="AB560" t="str">
            <v>S/R</v>
          </cell>
          <cell r="AE560" t="str">
            <v>S/R</v>
          </cell>
        </row>
        <row r="561">
          <cell r="F561">
            <v>246</v>
          </cell>
          <cell r="Q561">
            <v>34</v>
          </cell>
          <cell r="S561" t="str">
            <v>S/R</v>
          </cell>
          <cell r="U561" t="str">
            <v>S/R</v>
          </cell>
          <cell r="W561" t="str">
            <v>S/R</v>
          </cell>
          <cell r="Y561" t="str">
            <v>S/R</v>
          </cell>
          <cell r="Z561" t="str">
            <v>S/R</v>
          </cell>
          <cell r="AB561" t="str">
            <v>S/R</v>
          </cell>
          <cell r="AE561" t="str">
            <v>S/R</v>
          </cell>
        </row>
        <row r="562">
          <cell r="F562">
            <v>118</v>
          </cell>
          <cell r="Q562">
            <v>63</v>
          </cell>
          <cell r="S562" t="str">
            <v>Intradomiciliario</v>
          </cell>
          <cell r="U562" t="str">
            <v>No</v>
          </cell>
          <cell r="W562" t="str">
            <v>No</v>
          </cell>
          <cell r="Y562" t="str">
            <v>No</v>
          </cell>
          <cell r="Z562" t="str">
            <v>S/R</v>
          </cell>
          <cell r="AB562" t="str">
            <v>S/R</v>
          </cell>
          <cell r="AE562" t="str">
            <v>S/R</v>
          </cell>
        </row>
        <row r="563">
          <cell r="F563">
            <v>118</v>
          </cell>
          <cell r="Q563">
            <v>23</v>
          </cell>
          <cell r="S563" t="str">
            <v>Intradomiciliario</v>
          </cell>
          <cell r="U563" t="str">
            <v>No</v>
          </cell>
          <cell r="W563" t="str">
            <v>No</v>
          </cell>
          <cell r="Y563" t="str">
            <v>No</v>
          </cell>
          <cell r="Z563" t="str">
            <v>S/R</v>
          </cell>
          <cell r="AB563" t="str">
            <v>S/R</v>
          </cell>
          <cell r="AE563" t="str">
            <v>S/R</v>
          </cell>
        </row>
        <row r="564">
          <cell r="F564">
            <v>118</v>
          </cell>
          <cell r="Q564">
            <v>18</v>
          </cell>
          <cell r="S564" t="str">
            <v>Intradomiciliario</v>
          </cell>
          <cell r="U564" t="str">
            <v>No</v>
          </cell>
          <cell r="W564" t="str">
            <v>No</v>
          </cell>
          <cell r="Y564" t="str">
            <v>No</v>
          </cell>
          <cell r="Z564" t="str">
            <v>S/R</v>
          </cell>
          <cell r="AB564" t="str">
            <v>S/R</v>
          </cell>
          <cell r="AE564" t="str">
            <v>S/R</v>
          </cell>
        </row>
        <row r="565">
          <cell r="F565">
            <v>54</v>
          </cell>
          <cell r="Q565">
            <v>72</v>
          </cell>
          <cell r="S565" t="str">
            <v>Intradomiciliario</v>
          </cell>
          <cell r="U565" t="str">
            <v>Sí</v>
          </cell>
          <cell r="W565" t="str">
            <v>No</v>
          </cell>
          <cell r="Y565" t="str">
            <v>No</v>
          </cell>
          <cell r="Z565" t="str">
            <v>S/R</v>
          </cell>
          <cell r="AB565" t="str">
            <v>No</v>
          </cell>
          <cell r="AE565" t="str">
            <v>No</v>
          </cell>
        </row>
        <row r="566">
          <cell r="F566">
            <v>7</v>
          </cell>
          <cell r="Q566">
            <v>25</v>
          </cell>
          <cell r="S566" t="str">
            <v>Intradomiciliario</v>
          </cell>
          <cell r="U566" t="str">
            <v>Sí</v>
          </cell>
          <cell r="W566" t="str">
            <v>No</v>
          </cell>
          <cell r="Y566" t="str">
            <v>No</v>
          </cell>
          <cell r="Z566" t="str">
            <v>S/R</v>
          </cell>
          <cell r="AB566" t="str">
            <v>No</v>
          </cell>
          <cell r="AE566" t="str">
            <v>S/R</v>
          </cell>
        </row>
        <row r="567">
          <cell r="F567">
            <v>275</v>
          </cell>
          <cell r="Q567">
            <v>38</v>
          </cell>
          <cell r="S567" t="str">
            <v>Intradomiciliario</v>
          </cell>
          <cell r="U567" t="str">
            <v>Sí</v>
          </cell>
          <cell r="W567" t="str">
            <v>No</v>
          </cell>
          <cell r="Y567" t="str">
            <v>No</v>
          </cell>
          <cell r="Z567" t="str">
            <v>S/R</v>
          </cell>
          <cell r="AB567" t="str">
            <v>No</v>
          </cell>
          <cell r="AE567" t="str">
            <v>S/R</v>
          </cell>
        </row>
        <row r="568">
          <cell r="F568">
            <v>275</v>
          </cell>
          <cell r="Q568">
            <v>18</v>
          </cell>
          <cell r="S568" t="str">
            <v>Intradomiciliario</v>
          </cell>
          <cell r="U568" t="str">
            <v>Sí</v>
          </cell>
          <cell r="W568" t="str">
            <v>No</v>
          </cell>
          <cell r="Y568" t="str">
            <v>No</v>
          </cell>
          <cell r="Z568" t="str">
            <v>S/R</v>
          </cell>
          <cell r="AB568" t="str">
            <v>No</v>
          </cell>
          <cell r="AE568" t="str">
            <v>S/R</v>
          </cell>
        </row>
        <row r="569">
          <cell r="F569">
            <v>7</v>
          </cell>
          <cell r="Q569">
            <v>54</v>
          </cell>
          <cell r="S569" t="str">
            <v>Intradomiciliario</v>
          </cell>
          <cell r="U569" t="str">
            <v>No</v>
          </cell>
          <cell r="W569" t="str">
            <v>No</v>
          </cell>
          <cell r="Y569" t="str">
            <v>No</v>
          </cell>
          <cell r="Z569" t="str">
            <v>S/R</v>
          </cell>
          <cell r="AB569" t="str">
            <v>No</v>
          </cell>
          <cell r="AE569" t="str">
            <v>S/R</v>
          </cell>
        </row>
        <row r="570">
          <cell r="F570">
            <v>7</v>
          </cell>
          <cell r="Q570">
            <v>12</v>
          </cell>
          <cell r="S570" t="str">
            <v>Intradomiciliario</v>
          </cell>
          <cell r="U570" t="str">
            <v>No</v>
          </cell>
          <cell r="W570" t="str">
            <v>No</v>
          </cell>
          <cell r="Y570" t="str">
            <v>No</v>
          </cell>
          <cell r="Z570" t="str">
            <v>S/R</v>
          </cell>
          <cell r="AB570" t="str">
            <v>No</v>
          </cell>
          <cell r="AE570" t="str">
            <v>S/R</v>
          </cell>
        </row>
        <row r="571">
          <cell r="F571">
            <v>7</v>
          </cell>
          <cell r="Q571">
            <v>5</v>
          </cell>
          <cell r="S571" t="str">
            <v>Intradomiciliario</v>
          </cell>
          <cell r="U571" t="str">
            <v>Sí</v>
          </cell>
          <cell r="W571" t="str">
            <v>No</v>
          </cell>
          <cell r="Y571" t="str">
            <v>No</v>
          </cell>
          <cell r="Z571" t="str">
            <v>S/R</v>
          </cell>
          <cell r="AB571" t="str">
            <v>No</v>
          </cell>
          <cell r="AE571" t="str">
            <v>S/R</v>
          </cell>
        </row>
        <row r="572">
          <cell r="F572">
            <v>7</v>
          </cell>
          <cell r="Q572">
            <v>18</v>
          </cell>
          <cell r="S572" t="str">
            <v>Intradomiciliario</v>
          </cell>
          <cell r="U572" t="str">
            <v>Sí</v>
          </cell>
          <cell r="W572" t="str">
            <v>No</v>
          </cell>
          <cell r="Y572" t="str">
            <v>No</v>
          </cell>
          <cell r="Z572" t="str">
            <v>S/R</v>
          </cell>
          <cell r="AB572" t="str">
            <v>No</v>
          </cell>
          <cell r="AE572" t="str">
            <v>S/R</v>
          </cell>
        </row>
        <row r="573">
          <cell r="F573">
            <v>51</v>
          </cell>
          <cell r="Q573">
            <v>19</v>
          </cell>
          <cell r="S573" t="str">
            <v>Intradomiciliario</v>
          </cell>
          <cell r="U573" t="str">
            <v>Sí</v>
          </cell>
          <cell r="W573" t="str">
            <v>No</v>
          </cell>
          <cell r="Y573" t="str">
            <v>No</v>
          </cell>
          <cell r="Z573" t="str">
            <v>S/R</v>
          </cell>
          <cell r="AB573" t="str">
            <v>S/R</v>
          </cell>
          <cell r="AE573" t="str">
            <v>S/R</v>
          </cell>
        </row>
        <row r="574">
          <cell r="F574">
            <v>13</v>
          </cell>
          <cell r="Q574">
            <v>24</v>
          </cell>
          <cell r="S574" t="str">
            <v>Intradomiciliario</v>
          </cell>
          <cell r="U574" t="str">
            <v>Sí</v>
          </cell>
          <cell r="W574" t="str">
            <v>No</v>
          </cell>
          <cell r="Y574" t="str">
            <v>No</v>
          </cell>
          <cell r="Z574" t="str">
            <v>S/R</v>
          </cell>
          <cell r="AB574" t="str">
            <v>S/R</v>
          </cell>
          <cell r="AE574" t="str">
            <v>S/R</v>
          </cell>
        </row>
        <row r="575">
          <cell r="F575">
            <v>13</v>
          </cell>
          <cell r="Q575">
            <v>6</v>
          </cell>
          <cell r="S575" t="str">
            <v>Intradomiciliario</v>
          </cell>
          <cell r="U575" t="str">
            <v>Sí</v>
          </cell>
          <cell r="W575" t="str">
            <v>No</v>
          </cell>
          <cell r="Y575" t="str">
            <v>No</v>
          </cell>
          <cell r="Z575" t="str">
            <v>S/R</v>
          </cell>
          <cell r="AB575" t="str">
            <v>S/R</v>
          </cell>
          <cell r="AE575" t="str">
            <v>S/R</v>
          </cell>
        </row>
        <row r="576">
          <cell r="F576">
            <v>13</v>
          </cell>
          <cell r="Q576">
            <v>24</v>
          </cell>
          <cell r="S576" t="str">
            <v>Intradomiciliario</v>
          </cell>
          <cell r="U576" t="str">
            <v>Sí</v>
          </cell>
          <cell r="W576" t="str">
            <v>No</v>
          </cell>
          <cell r="Y576" t="str">
            <v>No</v>
          </cell>
          <cell r="Z576" t="str">
            <v>S/R</v>
          </cell>
          <cell r="AB576" t="str">
            <v>S/R</v>
          </cell>
          <cell r="AE576" t="str">
            <v>S/R</v>
          </cell>
        </row>
        <row r="577">
          <cell r="F577">
            <v>16</v>
          </cell>
          <cell r="Q577">
            <v>3</v>
          </cell>
          <cell r="S577" t="str">
            <v>S/R</v>
          </cell>
          <cell r="U577" t="str">
            <v>S/R</v>
          </cell>
          <cell r="W577" t="str">
            <v>S/R</v>
          </cell>
          <cell r="Y577" t="str">
            <v>S/R</v>
          </cell>
          <cell r="Z577" t="str">
            <v>S/R</v>
          </cell>
          <cell r="AB577" t="str">
            <v>S/R</v>
          </cell>
          <cell r="AE577" t="str">
            <v>S/R</v>
          </cell>
        </row>
        <row r="578">
          <cell r="F578">
            <v>13</v>
          </cell>
          <cell r="Q578">
            <v>70</v>
          </cell>
          <cell r="S578" t="str">
            <v>Intradomiciliario</v>
          </cell>
          <cell r="U578" t="str">
            <v>Sí</v>
          </cell>
          <cell r="W578" t="str">
            <v>No</v>
          </cell>
          <cell r="Y578" t="str">
            <v>No</v>
          </cell>
          <cell r="Z578" t="str">
            <v>S/R</v>
          </cell>
          <cell r="AB578" t="str">
            <v>S/R</v>
          </cell>
          <cell r="AE578" t="str">
            <v>S/R</v>
          </cell>
        </row>
        <row r="579">
          <cell r="F579">
            <v>13</v>
          </cell>
          <cell r="Q579">
            <v>27</v>
          </cell>
          <cell r="S579" t="str">
            <v>Intradomiciliario</v>
          </cell>
          <cell r="U579" t="str">
            <v>Sí</v>
          </cell>
          <cell r="W579" t="str">
            <v>No</v>
          </cell>
          <cell r="Y579" t="str">
            <v>No</v>
          </cell>
          <cell r="Z579" t="str">
            <v>S/R</v>
          </cell>
          <cell r="AB579" t="str">
            <v>S/R</v>
          </cell>
          <cell r="AE579" t="str">
            <v>S/R</v>
          </cell>
        </row>
        <row r="580">
          <cell r="F580">
            <v>13</v>
          </cell>
          <cell r="Q580">
            <v>35</v>
          </cell>
          <cell r="S580" t="str">
            <v>Intradomiciliario</v>
          </cell>
          <cell r="U580" t="str">
            <v>Sí</v>
          </cell>
          <cell r="W580" t="str">
            <v>No</v>
          </cell>
          <cell r="Y580" t="str">
            <v>No</v>
          </cell>
          <cell r="Z580" t="str">
            <v>S/R</v>
          </cell>
          <cell r="AB580" t="str">
            <v>S/R</v>
          </cell>
          <cell r="AE580" t="str">
            <v>S/R</v>
          </cell>
        </row>
        <row r="581">
          <cell r="F581">
            <v>13</v>
          </cell>
          <cell r="Q581">
            <v>0</v>
          </cell>
          <cell r="S581" t="str">
            <v>Intradomiciliario</v>
          </cell>
          <cell r="U581" t="str">
            <v>Sí</v>
          </cell>
          <cell r="W581" t="str">
            <v>No</v>
          </cell>
          <cell r="Y581" t="str">
            <v>Sí</v>
          </cell>
          <cell r="Z581" t="str">
            <v>Si</v>
          </cell>
          <cell r="AB581" t="str">
            <v>S/R</v>
          </cell>
          <cell r="AE581" t="str">
            <v>S/R</v>
          </cell>
        </row>
        <row r="582">
          <cell r="F582">
            <v>13</v>
          </cell>
          <cell r="Q582">
            <v>24</v>
          </cell>
          <cell r="S582" t="str">
            <v>Intradomiciliario</v>
          </cell>
          <cell r="U582" t="str">
            <v>Sí</v>
          </cell>
          <cell r="W582" t="str">
            <v>No</v>
          </cell>
          <cell r="Y582" t="str">
            <v>No</v>
          </cell>
          <cell r="Z582" t="str">
            <v>S/R</v>
          </cell>
          <cell r="AB582" t="str">
            <v>S/R</v>
          </cell>
          <cell r="AE582" t="str">
            <v>S/R</v>
          </cell>
        </row>
        <row r="583">
          <cell r="F583">
            <v>27</v>
          </cell>
          <cell r="Q583">
            <v>22</v>
          </cell>
          <cell r="S583" t="str">
            <v>Intradomiciliario</v>
          </cell>
          <cell r="U583" t="str">
            <v>Sí</v>
          </cell>
          <cell r="W583" t="str">
            <v>No</v>
          </cell>
          <cell r="Y583" t="str">
            <v>No</v>
          </cell>
          <cell r="Z583" t="str">
            <v>S/R</v>
          </cell>
          <cell r="AB583" t="str">
            <v>No</v>
          </cell>
          <cell r="AE583" t="str">
            <v>No</v>
          </cell>
        </row>
        <row r="584">
          <cell r="F584">
            <v>25</v>
          </cell>
          <cell r="Q584">
            <v>36</v>
          </cell>
          <cell r="S584" t="str">
            <v>Intradomiciliario</v>
          </cell>
          <cell r="U584" t="str">
            <v>Sí</v>
          </cell>
          <cell r="W584" t="str">
            <v>No</v>
          </cell>
          <cell r="Y584" t="str">
            <v>No</v>
          </cell>
          <cell r="Z584" t="str">
            <v>S/R</v>
          </cell>
          <cell r="AB584" t="str">
            <v>No</v>
          </cell>
          <cell r="AE584" t="str">
            <v>No</v>
          </cell>
        </row>
        <row r="585">
          <cell r="F585">
            <v>7</v>
          </cell>
          <cell r="Q585">
            <v>20</v>
          </cell>
          <cell r="S585" t="str">
            <v>Intradomiciliario</v>
          </cell>
          <cell r="U585" t="str">
            <v>No</v>
          </cell>
          <cell r="W585" t="str">
            <v>No</v>
          </cell>
          <cell r="Y585" t="str">
            <v>No</v>
          </cell>
          <cell r="Z585" t="str">
            <v>S/R</v>
          </cell>
          <cell r="AB585" t="str">
            <v>No</v>
          </cell>
          <cell r="AE585" t="str">
            <v>S/R</v>
          </cell>
        </row>
        <row r="586">
          <cell r="F586">
            <v>7</v>
          </cell>
          <cell r="Q586">
            <v>23</v>
          </cell>
          <cell r="S586" t="str">
            <v>Intradomiciliario</v>
          </cell>
          <cell r="U586" t="str">
            <v>Sí</v>
          </cell>
          <cell r="W586" t="str">
            <v>No</v>
          </cell>
          <cell r="Y586" t="str">
            <v>No</v>
          </cell>
          <cell r="Z586" t="str">
            <v>S/R</v>
          </cell>
          <cell r="AB586" t="str">
            <v>No</v>
          </cell>
          <cell r="AE586" t="str">
            <v>S/R</v>
          </cell>
        </row>
        <row r="587">
          <cell r="F587">
            <v>25</v>
          </cell>
          <cell r="Q587">
            <v>3</v>
          </cell>
          <cell r="S587" t="str">
            <v>Intradomiciliario</v>
          </cell>
          <cell r="U587" t="str">
            <v>Sí</v>
          </cell>
          <cell r="W587" t="str">
            <v>No</v>
          </cell>
          <cell r="Y587" t="str">
            <v>Sí</v>
          </cell>
          <cell r="Z587" t="str">
            <v>Si</v>
          </cell>
          <cell r="AB587" t="str">
            <v>No</v>
          </cell>
          <cell r="AE587" t="str">
            <v>No</v>
          </cell>
        </row>
        <row r="588">
          <cell r="F588">
            <v>25</v>
          </cell>
          <cell r="Q588">
            <v>7</v>
          </cell>
          <cell r="S588" t="str">
            <v>Intradomiciliario</v>
          </cell>
          <cell r="U588" t="str">
            <v>Sí</v>
          </cell>
          <cell r="W588" t="str">
            <v>No</v>
          </cell>
          <cell r="Y588" t="str">
            <v>No</v>
          </cell>
          <cell r="Z588" t="str">
            <v>S/R</v>
          </cell>
          <cell r="AB588" t="str">
            <v>S/R</v>
          </cell>
          <cell r="AE588" t="str">
            <v>S/R</v>
          </cell>
        </row>
        <row r="589">
          <cell r="F589">
            <v>25</v>
          </cell>
          <cell r="Q589">
            <v>23</v>
          </cell>
          <cell r="S589" t="str">
            <v>Intradomiciliario</v>
          </cell>
          <cell r="U589" t="str">
            <v>Sí</v>
          </cell>
          <cell r="W589" t="str">
            <v>No</v>
          </cell>
          <cell r="Y589" t="str">
            <v>No</v>
          </cell>
          <cell r="Z589" t="str">
            <v>S/R</v>
          </cell>
          <cell r="AB589" t="str">
            <v>S/R</v>
          </cell>
          <cell r="AE589" t="str">
            <v>S/R</v>
          </cell>
        </row>
        <row r="590">
          <cell r="F590">
            <v>51</v>
          </cell>
          <cell r="Q590">
            <v>48</v>
          </cell>
          <cell r="S590" t="str">
            <v>Intradomiciliario</v>
          </cell>
          <cell r="U590" t="str">
            <v>Sí</v>
          </cell>
          <cell r="W590" t="str">
            <v>No</v>
          </cell>
          <cell r="Y590" t="str">
            <v>No</v>
          </cell>
          <cell r="Z590" t="str">
            <v>S/R</v>
          </cell>
          <cell r="AB590" t="str">
            <v>S/R</v>
          </cell>
          <cell r="AE590" t="str">
            <v>S/R</v>
          </cell>
        </row>
        <row r="591">
          <cell r="F591">
            <v>51</v>
          </cell>
          <cell r="Q591">
            <v>18</v>
          </cell>
          <cell r="S591" t="str">
            <v>Intradomiciliario</v>
          </cell>
          <cell r="U591" t="str">
            <v>Sí</v>
          </cell>
          <cell r="W591" t="str">
            <v>No</v>
          </cell>
          <cell r="Y591" t="str">
            <v>No</v>
          </cell>
          <cell r="Z591" t="str">
            <v>S/R</v>
          </cell>
          <cell r="AB591" t="str">
            <v>S/R</v>
          </cell>
          <cell r="AE591" t="str">
            <v>S/R</v>
          </cell>
        </row>
        <row r="592">
          <cell r="F592">
            <v>51</v>
          </cell>
          <cell r="Q592">
            <v>17</v>
          </cell>
          <cell r="S592" t="str">
            <v>Intradomiciliario</v>
          </cell>
          <cell r="U592" t="str">
            <v>Sí</v>
          </cell>
          <cell r="W592" t="str">
            <v>No</v>
          </cell>
          <cell r="Y592" t="str">
            <v>No</v>
          </cell>
          <cell r="Z592" t="str">
            <v>S/R</v>
          </cell>
          <cell r="AB592" t="str">
            <v>S/R</v>
          </cell>
          <cell r="AE592" t="str">
            <v>S/R</v>
          </cell>
        </row>
        <row r="593">
          <cell r="F593">
            <v>51</v>
          </cell>
          <cell r="Q593">
            <v>29</v>
          </cell>
          <cell r="S593" t="str">
            <v>Intradomiciliario</v>
          </cell>
          <cell r="U593" t="str">
            <v>Sí</v>
          </cell>
          <cell r="W593" t="str">
            <v>No</v>
          </cell>
          <cell r="Y593" t="str">
            <v>No</v>
          </cell>
          <cell r="Z593" t="str">
            <v>S/R</v>
          </cell>
          <cell r="AB593" t="str">
            <v>No</v>
          </cell>
          <cell r="AE593" t="str">
            <v>No</v>
          </cell>
        </row>
        <row r="594">
          <cell r="F594">
            <v>16</v>
          </cell>
          <cell r="Q594">
            <v>35</v>
          </cell>
          <cell r="S594" t="str">
            <v>S/R</v>
          </cell>
          <cell r="U594" t="str">
            <v>S/R</v>
          </cell>
          <cell r="W594" t="str">
            <v>S/R</v>
          </cell>
          <cell r="Y594" t="str">
            <v>S/R</v>
          </cell>
          <cell r="Z594" t="str">
            <v>S/R</v>
          </cell>
          <cell r="AB594" t="str">
            <v>S/R</v>
          </cell>
          <cell r="AE594" t="str">
            <v>S/R</v>
          </cell>
        </row>
        <row r="595">
          <cell r="F595">
            <v>16</v>
          </cell>
          <cell r="Q595">
            <v>66</v>
          </cell>
          <cell r="S595" t="str">
            <v>S/R</v>
          </cell>
          <cell r="U595" t="str">
            <v>S/R</v>
          </cell>
          <cell r="W595" t="str">
            <v>S/R</v>
          </cell>
          <cell r="Y595" t="str">
            <v>S/R</v>
          </cell>
          <cell r="Z595" t="str">
            <v>S/R</v>
          </cell>
          <cell r="AB595" t="str">
            <v>S/R</v>
          </cell>
          <cell r="AE595" t="str">
            <v>S/R</v>
          </cell>
        </row>
        <row r="596">
          <cell r="F596">
            <v>16</v>
          </cell>
          <cell r="Q596">
            <v>39</v>
          </cell>
          <cell r="S596" t="str">
            <v>S/R</v>
          </cell>
          <cell r="U596" t="str">
            <v>S/R</v>
          </cell>
          <cell r="W596" t="str">
            <v>S/R</v>
          </cell>
          <cell r="Y596" t="str">
            <v>S/R</v>
          </cell>
          <cell r="Z596" t="str">
            <v>S/R</v>
          </cell>
          <cell r="AB596" t="str">
            <v>S/R</v>
          </cell>
          <cell r="AE596" t="str">
            <v>S/R</v>
          </cell>
        </row>
        <row r="597">
          <cell r="F597">
            <v>16</v>
          </cell>
          <cell r="Q597">
            <v>22</v>
          </cell>
          <cell r="S597" t="str">
            <v>S/R</v>
          </cell>
          <cell r="U597" t="str">
            <v>S/R</v>
          </cell>
          <cell r="W597" t="str">
            <v>S/R</v>
          </cell>
          <cell r="Y597" t="str">
            <v>S/R</v>
          </cell>
          <cell r="Z597" t="str">
            <v>S/R</v>
          </cell>
          <cell r="AB597" t="str">
            <v>S/R</v>
          </cell>
          <cell r="AE597" t="str">
            <v>S/R</v>
          </cell>
        </row>
        <row r="598">
          <cell r="F598">
            <v>10</v>
          </cell>
          <cell r="Q598">
            <v>79</v>
          </cell>
          <cell r="S598" t="str">
            <v>Intradomiciliario</v>
          </cell>
          <cell r="U598" t="str">
            <v>Sí</v>
          </cell>
          <cell r="W598" t="str">
            <v>No</v>
          </cell>
          <cell r="Y598" t="str">
            <v>No</v>
          </cell>
          <cell r="Z598" t="str">
            <v>S/R</v>
          </cell>
          <cell r="AB598" t="str">
            <v>S/R</v>
          </cell>
          <cell r="AE598" t="str">
            <v>S/R</v>
          </cell>
        </row>
        <row r="599">
          <cell r="F599">
            <v>30</v>
          </cell>
          <cell r="Q599">
            <v>42</v>
          </cell>
          <cell r="S599" t="str">
            <v>S/R</v>
          </cell>
          <cell r="U599" t="str">
            <v>S/R</v>
          </cell>
          <cell r="W599" t="str">
            <v>S/R</v>
          </cell>
          <cell r="Y599" t="str">
            <v>S/R</v>
          </cell>
          <cell r="Z599" t="str">
            <v>S/R</v>
          </cell>
          <cell r="AB599" t="str">
            <v>S/R</v>
          </cell>
          <cell r="AE599" t="str">
            <v>S/R</v>
          </cell>
        </row>
        <row r="600">
          <cell r="F600">
            <v>30</v>
          </cell>
          <cell r="Q600">
            <v>36</v>
          </cell>
          <cell r="S600" t="str">
            <v>S/R</v>
          </cell>
          <cell r="U600" t="str">
            <v>S/R</v>
          </cell>
          <cell r="W600" t="str">
            <v>S/R</v>
          </cell>
          <cell r="Y600" t="str">
            <v>S/R</v>
          </cell>
          <cell r="Z600" t="str">
            <v>S/R</v>
          </cell>
          <cell r="AB600" t="str">
            <v>S/R</v>
          </cell>
          <cell r="AE600" t="str">
            <v>S/R</v>
          </cell>
        </row>
        <row r="601">
          <cell r="F601">
            <v>8</v>
          </cell>
          <cell r="Q601">
            <v>69</v>
          </cell>
          <cell r="S601" t="str">
            <v>Intradomiciliario</v>
          </cell>
          <cell r="U601" t="str">
            <v>Sí</v>
          </cell>
          <cell r="W601" t="str">
            <v>No</v>
          </cell>
          <cell r="Y601" t="str">
            <v>No</v>
          </cell>
          <cell r="Z601" t="str">
            <v>S/R</v>
          </cell>
          <cell r="AB601" t="str">
            <v>S/R</v>
          </cell>
          <cell r="AE601" t="str">
            <v>S/R</v>
          </cell>
        </row>
        <row r="602">
          <cell r="F602">
            <v>30</v>
          </cell>
          <cell r="Q602">
            <v>13</v>
          </cell>
          <cell r="S602" t="str">
            <v>S/R</v>
          </cell>
          <cell r="U602" t="str">
            <v>S/R</v>
          </cell>
          <cell r="W602" t="str">
            <v>S/R</v>
          </cell>
          <cell r="Y602" t="str">
            <v>S/R</v>
          </cell>
          <cell r="Z602" t="str">
            <v>S/R</v>
          </cell>
          <cell r="AB602" t="str">
            <v>S/R</v>
          </cell>
          <cell r="AE602" t="str">
            <v>S/R</v>
          </cell>
        </row>
        <row r="603">
          <cell r="F603">
            <v>30</v>
          </cell>
          <cell r="Q603">
            <v>1</v>
          </cell>
          <cell r="S603" t="str">
            <v>S/R</v>
          </cell>
          <cell r="U603" t="str">
            <v>S/R</v>
          </cell>
          <cell r="W603" t="str">
            <v>S/R</v>
          </cell>
          <cell r="Y603" t="str">
            <v>S/R</v>
          </cell>
          <cell r="Z603" t="str">
            <v>S/R</v>
          </cell>
          <cell r="AB603" t="str">
            <v>S/R</v>
          </cell>
          <cell r="AE603" t="str">
            <v>S/R</v>
          </cell>
        </row>
        <row r="604">
          <cell r="F604">
            <v>30</v>
          </cell>
          <cell r="Q604">
            <v>40</v>
          </cell>
          <cell r="S604" t="str">
            <v>S/R</v>
          </cell>
          <cell r="U604" t="str">
            <v>S/R</v>
          </cell>
          <cell r="W604" t="str">
            <v>S/R</v>
          </cell>
          <cell r="Y604" t="str">
            <v>S/R</v>
          </cell>
          <cell r="Z604" t="str">
            <v>S/R</v>
          </cell>
          <cell r="AB604" t="str">
            <v>S/R</v>
          </cell>
          <cell r="AE604" t="str">
            <v>S/R</v>
          </cell>
        </row>
        <row r="605">
          <cell r="F605">
            <v>30</v>
          </cell>
          <cell r="Q605">
            <v>64</v>
          </cell>
          <cell r="S605" t="str">
            <v>S/R</v>
          </cell>
          <cell r="U605" t="str">
            <v>S/R</v>
          </cell>
          <cell r="W605" t="str">
            <v>S/R</v>
          </cell>
          <cell r="Y605" t="str">
            <v>S/R</v>
          </cell>
          <cell r="Z605" t="str">
            <v>S/R</v>
          </cell>
          <cell r="AB605" t="str">
            <v>S/R</v>
          </cell>
          <cell r="AE605" t="str">
            <v>S/R</v>
          </cell>
        </row>
        <row r="606">
          <cell r="F606">
            <v>30</v>
          </cell>
          <cell r="Q606">
            <v>11</v>
          </cell>
          <cell r="S606" t="str">
            <v>S/R</v>
          </cell>
          <cell r="U606" t="str">
            <v>S/R</v>
          </cell>
          <cell r="W606" t="str">
            <v>S/R</v>
          </cell>
          <cell r="Y606" t="str">
            <v>S/R</v>
          </cell>
          <cell r="Z606" t="str">
            <v>S/R</v>
          </cell>
          <cell r="AB606" t="str">
            <v>S/R</v>
          </cell>
          <cell r="AE606" t="str">
            <v>S/R</v>
          </cell>
        </row>
        <row r="607">
          <cell r="F607">
            <v>30</v>
          </cell>
          <cell r="Q607">
            <v>15</v>
          </cell>
          <cell r="S607" t="str">
            <v>S/R</v>
          </cell>
          <cell r="U607" t="str">
            <v>S/R</v>
          </cell>
          <cell r="W607" t="str">
            <v>S/R</v>
          </cell>
          <cell r="Y607" t="str">
            <v>S/R</v>
          </cell>
          <cell r="Z607" t="str">
            <v>S/R</v>
          </cell>
          <cell r="AB607" t="str">
            <v>S/R</v>
          </cell>
          <cell r="AE607" t="str">
            <v>S/R</v>
          </cell>
        </row>
        <row r="608">
          <cell r="F608">
            <v>271</v>
          </cell>
          <cell r="Q608">
            <v>57</v>
          </cell>
          <cell r="S608" t="str">
            <v>Intradomiciliario</v>
          </cell>
          <cell r="U608" t="str">
            <v>Sí</v>
          </cell>
          <cell r="W608" t="str">
            <v>No</v>
          </cell>
          <cell r="Y608" t="str">
            <v>No</v>
          </cell>
          <cell r="Z608" t="str">
            <v>S/R</v>
          </cell>
          <cell r="AB608" t="str">
            <v>S/R</v>
          </cell>
          <cell r="AE608" t="str">
            <v>S/R</v>
          </cell>
        </row>
        <row r="609">
          <cell r="F609">
            <v>271</v>
          </cell>
          <cell r="Q609">
            <v>36</v>
          </cell>
          <cell r="S609" t="str">
            <v>Intradomiciliario</v>
          </cell>
          <cell r="U609" t="str">
            <v>Sí</v>
          </cell>
          <cell r="W609" t="str">
            <v>No</v>
          </cell>
          <cell r="Y609" t="str">
            <v>No</v>
          </cell>
          <cell r="Z609" t="str">
            <v>S/R</v>
          </cell>
          <cell r="AB609" t="str">
            <v>No</v>
          </cell>
          <cell r="AE609" t="str">
            <v>S/R</v>
          </cell>
        </row>
        <row r="610">
          <cell r="F610">
            <v>16</v>
          </cell>
          <cell r="Q610">
            <v>26</v>
          </cell>
          <cell r="S610" t="str">
            <v>Intradomiciliario</v>
          </cell>
          <cell r="U610" t="str">
            <v>Sí</v>
          </cell>
          <cell r="W610" t="str">
            <v>No</v>
          </cell>
          <cell r="Y610" t="str">
            <v>No</v>
          </cell>
          <cell r="Z610" t="str">
            <v>S/R</v>
          </cell>
          <cell r="AB610" t="str">
            <v>S/R</v>
          </cell>
          <cell r="AE610" t="str">
            <v>S/R</v>
          </cell>
        </row>
        <row r="611">
          <cell r="F611">
            <v>10</v>
          </cell>
          <cell r="Q611">
            <v>28</v>
          </cell>
          <cell r="S611" t="str">
            <v>Intradomiciliario</v>
          </cell>
          <cell r="U611" t="str">
            <v>Sí</v>
          </cell>
          <cell r="W611" t="str">
            <v>No</v>
          </cell>
          <cell r="Y611" t="str">
            <v>No</v>
          </cell>
          <cell r="Z611" t="str">
            <v>S/R</v>
          </cell>
          <cell r="AB611" t="str">
            <v>No</v>
          </cell>
          <cell r="AE611" t="str">
            <v>No</v>
          </cell>
        </row>
        <row r="612">
          <cell r="F612">
            <v>10</v>
          </cell>
          <cell r="Q612">
            <v>4</v>
          </cell>
          <cell r="S612" t="str">
            <v>Intradomiciliario</v>
          </cell>
          <cell r="U612" t="str">
            <v>Sí</v>
          </cell>
          <cell r="W612" t="str">
            <v>No</v>
          </cell>
          <cell r="Y612" t="str">
            <v>No</v>
          </cell>
          <cell r="Z612" t="str">
            <v>S/R</v>
          </cell>
          <cell r="AB612" t="str">
            <v>No</v>
          </cell>
          <cell r="AE612" t="str">
            <v>No</v>
          </cell>
        </row>
        <row r="613">
          <cell r="F613">
            <v>24</v>
          </cell>
          <cell r="Q613">
            <v>60</v>
          </cell>
          <cell r="S613" t="str">
            <v>Intradomiciliario</v>
          </cell>
          <cell r="U613" t="str">
            <v>Sí</v>
          </cell>
          <cell r="W613" t="str">
            <v>No</v>
          </cell>
          <cell r="Y613" t="str">
            <v>No</v>
          </cell>
          <cell r="Z613" t="str">
            <v>S/R</v>
          </cell>
          <cell r="AB613" t="str">
            <v>No</v>
          </cell>
          <cell r="AE613" t="str">
            <v>No</v>
          </cell>
        </row>
        <row r="614">
          <cell r="F614">
            <v>24</v>
          </cell>
          <cell r="Q614">
            <v>42</v>
          </cell>
          <cell r="S614" t="str">
            <v>Intradomiciliario</v>
          </cell>
          <cell r="U614" t="str">
            <v>Sí</v>
          </cell>
          <cell r="W614" t="str">
            <v>No</v>
          </cell>
          <cell r="Y614" t="str">
            <v>No</v>
          </cell>
          <cell r="Z614" t="str">
            <v>S/R</v>
          </cell>
          <cell r="AB614" t="str">
            <v>No</v>
          </cell>
          <cell r="AE614" t="str">
            <v>S/R</v>
          </cell>
        </row>
        <row r="615">
          <cell r="F615">
            <v>24</v>
          </cell>
          <cell r="Q615">
            <v>17</v>
          </cell>
          <cell r="S615" t="str">
            <v>Intradomiciliario</v>
          </cell>
          <cell r="U615" t="str">
            <v>Sí</v>
          </cell>
          <cell r="W615" t="str">
            <v>No</v>
          </cell>
          <cell r="Y615" t="str">
            <v>No</v>
          </cell>
          <cell r="Z615" t="str">
            <v>S/R</v>
          </cell>
          <cell r="AB615" t="str">
            <v>S/R</v>
          </cell>
          <cell r="AE615" t="str">
            <v>S/R</v>
          </cell>
        </row>
        <row r="616">
          <cell r="F616">
            <v>24</v>
          </cell>
          <cell r="Q616">
            <v>3</v>
          </cell>
          <cell r="S616" t="str">
            <v>Intradomiciliario</v>
          </cell>
          <cell r="U616" t="str">
            <v>Sí</v>
          </cell>
          <cell r="W616" t="str">
            <v>No</v>
          </cell>
          <cell r="Y616" t="str">
            <v>Sí</v>
          </cell>
          <cell r="Z616" t="str">
            <v>Si</v>
          </cell>
          <cell r="AB616" t="str">
            <v>No</v>
          </cell>
          <cell r="AE616" t="str">
            <v>No</v>
          </cell>
        </row>
        <row r="617">
          <cell r="F617">
            <v>7</v>
          </cell>
          <cell r="Q617">
            <v>55</v>
          </cell>
          <cell r="S617" t="str">
            <v>Intradomiciliario</v>
          </cell>
          <cell r="U617" t="str">
            <v>Sí</v>
          </cell>
          <cell r="W617" t="str">
            <v>No</v>
          </cell>
          <cell r="Y617" t="str">
            <v>No</v>
          </cell>
          <cell r="Z617" t="str">
            <v>S/R</v>
          </cell>
          <cell r="AB617" t="str">
            <v>No</v>
          </cell>
          <cell r="AE617" t="str">
            <v>No</v>
          </cell>
        </row>
        <row r="618">
          <cell r="F618">
            <v>7</v>
          </cell>
          <cell r="Q618">
            <v>25</v>
          </cell>
          <cell r="S618" t="str">
            <v>Intradomiciliario</v>
          </cell>
          <cell r="U618" t="str">
            <v>Sí</v>
          </cell>
          <cell r="W618" t="str">
            <v>No</v>
          </cell>
          <cell r="Y618" t="str">
            <v>No</v>
          </cell>
          <cell r="Z618" t="str">
            <v>S/R</v>
          </cell>
          <cell r="AB618" t="str">
            <v>No</v>
          </cell>
          <cell r="AE618" t="str">
            <v>No</v>
          </cell>
        </row>
        <row r="619">
          <cell r="F619">
            <v>7</v>
          </cell>
          <cell r="Q619">
            <v>27</v>
          </cell>
          <cell r="S619" t="str">
            <v>Intradomiciliario</v>
          </cell>
          <cell r="U619" t="str">
            <v>Sí</v>
          </cell>
          <cell r="W619" t="str">
            <v>No</v>
          </cell>
          <cell r="Y619" t="str">
            <v>No</v>
          </cell>
          <cell r="Z619" t="str">
            <v>S/R</v>
          </cell>
          <cell r="AB619" t="str">
            <v>No</v>
          </cell>
          <cell r="AE619" t="str">
            <v>No</v>
          </cell>
        </row>
        <row r="620">
          <cell r="F620">
            <v>8</v>
          </cell>
          <cell r="Q620">
            <v>57</v>
          </cell>
          <cell r="S620" t="str">
            <v>Intradomiciliario</v>
          </cell>
          <cell r="U620" t="str">
            <v>Sí</v>
          </cell>
          <cell r="W620" t="str">
            <v>No</v>
          </cell>
          <cell r="Y620" t="str">
            <v>No</v>
          </cell>
          <cell r="Z620" t="str">
            <v>S/R</v>
          </cell>
          <cell r="AB620" t="str">
            <v>No</v>
          </cell>
          <cell r="AE620" t="str">
            <v>S/R</v>
          </cell>
        </row>
        <row r="621">
          <cell r="F621">
            <v>8</v>
          </cell>
          <cell r="Q621">
            <v>29</v>
          </cell>
          <cell r="S621" t="str">
            <v>Intradomiciliario</v>
          </cell>
          <cell r="U621" t="str">
            <v>Sí</v>
          </cell>
          <cell r="W621" t="str">
            <v>No</v>
          </cell>
          <cell r="Y621" t="str">
            <v>No</v>
          </cell>
          <cell r="Z621" t="str">
            <v>S/R</v>
          </cell>
          <cell r="AB621" t="str">
            <v>No</v>
          </cell>
          <cell r="AE621" t="str">
            <v>S/R</v>
          </cell>
        </row>
        <row r="622">
          <cell r="F622">
            <v>8</v>
          </cell>
          <cell r="Q622">
            <v>15</v>
          </cell>
          <cell r="S622" t="str">
            <v>Intradomiciliario</v>
          </cell>
          <cell r="U622" t="str">
            <v>Sí</v>
          </cell>
          <cell r="W622" t="str">
            <v>No</v>
          </cell>
          <cell r="Y622" t="str">
            <v>No</v>
          </cell>
          <cell r="Z622" t="str">
            <v>S/R</v>
          </cell>
          <cell r="AB622" t="str">
            <v>No</v>
          </cell>
          <cell r="AE622" t="str">
            <v>S/R</v>
          </cell>
        </row>
        <row r="623">
          <cell r="F623">
            <v>8</v>
          </cell>
          <cell r="Q623">
            <v>15</v>
          </cell>
          <cell r="S623" t="str">
            <v>Intradomiciliario</v>
          </cell>
          <cell r="U623" t="str">
            <v>Sí</v>
          </cell>
          <cell r="W623" t="str">
            <v>No</v>
          </cell>
          <cell r="Y623" t="str">
            <v>No</v>
          </cell>
          <cell r="Z623" t="str">
            <v>S/R</v>
          </cell>
          <cell r="AB623" t="str">
            <v>No</v>
          </cell>
          <cell r="AE623" t="str">
            <v>S/R</v>
          </cell>
        </row>
        <row r="624">
          <cell r="F624">
            <v>8</v>
          </cell>
          <cell r="Q624">
            <v>13</v>
          </cell>
          <cell r="S624" t="str">
            <v>Intradomiciliario</v>
          </cell>
          <cell r="U624" t="str">
            <v>Sí</v>
          </cell>
          <cell r="W624" t="str">
            <v>No</v>
          </cell>
          <cell r="Y624" t="str">
            <v>No</v>
          </cell>
          <cell r="Z624" t="str">
            <v>S/R</v>
          </cell>
          <cell r="AB624" t="str">
            <v>No</v>
          </cell>
          <cell r="AE624" t="str">
            <v>S/R</v>
          </cell>
        </row>
        <row r="625">
          <cell r="F625">
            <v>8</v>
          </cell>
          <cell r="Q625">
            <v>23</v>
          </cell>
          <cell r="S625" t="str">
            <v>Intradomiciliario</v>
          </cell>
          <cell r="U625" t="str">
            <v>Sí</v>
          </cell>
          <cell r="W625" t="str">
            <v>No</v>
          </cell>
          <cell r="Y625" t="str">
            <v>No</v>
          </cell>
          <cell r="Z625" t="str">
            <v>S/R</v>
          </cell>
          <cell r="AB625" t="str">
            <v>No</v>
          </cell>
          <cell r="AE625" t="str">
            <v>S/R</v>
          </cell>
        </row>
        <row r="626">
          <cell r="F626">
            <v>150</v>
          </cell>
          <cell r="Q626">
            <v>11</v>
          </cell>
          <cell r="S626" t="str">
            <v>S/R</v>
          </cell>
          <cell r="U626" t="str">
            <v>S/R</v>
          </cell>
          <cell r="W626" t="str">
            <v>S/R</v>
          </cell>
          <cell r="Y626" t="str">
            <v>S/R</v>
          </cell>
          <cell r="Z626" t="str">
            <v>S/R</v>
          </cell>
          <cell r="AB626" t="str">
            <v>S/R</v>
          </cell>
          <cell r="AE626" t="str">
            <v>S/R</v>
          </cell>
        </row>
        <row r="627">
          <cell r="F627">
            <v>8</v>
          </cell>
          <cell r="Q627">
            <v>13</v>
          </cell>
          <cell r="S627" t="str">
            <v>Intradomiciliario</v>
          </cell>
          <cell r="U627" t="str">
            <v>Sí</v>
          </cell>
          <cell r="W627" t="str">
            <v>No</v>
          </cell>
          <cell r="Y627" t="str">
            <v>No</v>
          </cell>
          <cell r="Z627" t="str">
            <v>S/R</v>
          </cell>
          <cell r="AB627" t="str">
            <v>No</v>
          </cell>
          <cell r="AE627" t="str">
            <v>S/R</v>
          </cell>
        </row>
        <row r="628">
          <cell r="F628">
            <v>30</v>
          </cell>
          <cell r="Q628">
            <v>12</v>
          </cell>
          <cell r="S628" t="str">
            <v>S/R</v>
          </cell>
          <cell r="U628" t="str">
            <v>S/R</v>
          </cell>
          <cell r="W628" t="str">
            <v>S/R</v>
          </cell>
          <cell r="Y628" t="str">
            <v>S/R</v>
          </cell>
          <cell r="Z628" t="str">
            <v>S/R</v>
          </cell>
          <cell r="AB628" t="str">
            <v>S/R</v>
          </cell>
          <cell r="AE628" t="str">
            <v>S/R</v>
          </cell>
        </row>
        <row r="629">
          <cell r="F629">
            <v>30</v>
          </cell>
          <cell r="Q629">
            <v>18</v>
          </cell>
          <cell r="S629" t="str">
            <v>S/R</v>
          </cell>
          <cell r="U629" t="str">
            <v>S/R</v>
          </cell>
          <cell r="W629" t="str">
            <v>S/R</v>
          </cell>
          <cell r="Y629" t="str">
            <v>S/R</v>
          </cell>
          <cell r="Z629" t="str">
            <v>S/R</v>
          </cell>
          <cell r="AB629" t="str">
            <v>S/R</v>
          </cell>
          <cell r="AE629" t="str">
            <v>S/R</v>
          </cell>
        </row>
        <row r="630">
          <cell r="F630">
            <v>30</v>
          </cell>
          <cell r="Q630">
            <v>15</v>
          </cell>
          <cell r="S630" t="str">
            <v>S/R</v>
          </cell>
          <cell r="U630" t="str">
            <v>S/R</v>
          </cell>
          <cell r="W630" t="str">
            <v>S/R</v>
          </cell>
          <cell r="Y630" t="str">
            <v>S/R</v>
          </cell>
          <cell r="Z630" t="str">
            <v>S/R</v>
          </cell>
          <cell r="AB630" t="str">
            <v>S/R</v>
          </cell>
          <cell r="AE630" t="str">
            <v>S/R</v>
          </cell>
        </row>
        <row r="631">
          <cell r="F631">
            <v>30</v>
          </cell>
          <cell r="Q631">
            <v>79</v>
          </cell>
          <cell r="S631" t="str">
            <v>S/R</v>
          </cell>
          <cell r="U631" t="str">
            <v>S/R</v>
          </cell>
          <cell r="W631" t="str">
            <v>S/R</v>
          </cell>
          <cell r="Y631" t="str">
            <v>S/R</v>
          </cell>
          <cell r="Z631" t="str">
            <v>S/R</v>
          </cell>
          <cell r="AB631" t="str">
            <v>S/R</v>
          </cell>
          <cell r="AE631" t="str">
            <v>S/R</v>
          </cell>
        </row>
        <row r="632">
          <cell r="F632">
            <v>30</v>
          </cell>
          <cell r="Q632">
            <v>41</v>
          </cell>
          <cell r="S632" t="str">
            <v>S/R</v>
          </cell>
          <cell r="U632" t="str">
            <v>S/R</v>
          </cell>
          <cell r="W632" t="str">
            <v>S/R</v>
          </cell>
          <cell r="Y632" t="str">
            <v>S/R</v>
          </cell>
          <cell r="Z632" t="str">
            <v>S/R</v>
          </cell>
          <cell r="AB632" t="str">
            <v>S/R</v>
          </cell>
          <cell r="AE632" t="str">
            <v>S/R</v>
          </cell>
        </row>
        <row r="633">
          <cell r="F633">
            <v>30</v>
          </cell>
          <cell r="Q633">
            <v>12</v>
          </cell>
          <cell r="S633" t="str">
            <v>S/R</v>
          </cell>
          <cell r="U633" t="str">
            <v>S/R</v>
          </cell>
          <cell r="W633" t="str">
            <v>S/R</v>
          </cell>
          <cell r="Y633" t="str">
            <v>S/R</v>
          </cell>
          <cell r="Z633" t="str">
            <v>S/R</v>
          </cell>
          <cell r="AB633" t="str">
            <v>S/R</v>
          </cell>
          <cell r="AE633" t="str">
            <v>S/R</v>
          </cell>
        </row>
        <row r="634">
          <cell r="F634">
            <v>30</v>
          </cell>
          <cell r="Q634">
            <v>15</v>
          </cell>
          <cell r="S634" t="str">
            <v>S/R</v>
          </cell>
          <cell r="U634" t="str">
            <v>S/R</v>
          </cell>
          <cell r="W634" t="str">
            <v>S/R</v>
          </cell>
          <cell r="Y634" t="str">
            <v>S/R</v>
          </cell>
          <cell r="Z634" t="str">
            <v>S/R</v>
          </cell>
          <cell r="AB634" t="str">
            <v>S/R</v>
          </cell>
          <cell r="AE634" t="str">
            <v>S/R</v>
          </cell>
        </row>
        <row r="635">
          <cell r="F635">
            <v>30</v>
          </cell>
          <cell r="Q635">
            <v>14</v>
          </cell>
          <cell r="S635" t="str">
            <v>S/R</v>
          </cell>
          <cell r="U635" t="str">
            <v>S/R</v>
          </cell>
          <cell r="W635" t="str">
            <v>S/R</v>
          </cell>
          <cell r="Y635" t="str">
            <v>S/R</v>
          </cell>
          <cell r="Z635" t="str">
            <v>S/R</v>
          </cell>
          <cell r="AB635" t="str">
            <v>S/R</v>
          </cell>
          <cell r="AE635" t="str">
            <v>S/R</v>
          </cell>
        </row>
        <row r="636">
          <cell r="F636">
            <v>30</v>
          </cell>
          <cell r="Q636">
            <v>51</v>
          </cell>
          <cell r="S636" t="str">
            <v>S/R</v>
          </cell>
          <cell r="U636" t="str">
            <v>S/R</v>
          </cell>
          <cell r="W636" t="str">
            <v>S/R</v>
          </cell>
          <cell r="Y636" t="str">
            <v>S/R</v>
          </cell>
          <cell r="Z636" t="str">
            <v>S/R</v>
          </cell>
          <cell r="AB636" t="str">
            <v>S/R</v>
          </cell>
          <cell r="AE636" t="str">
            <v>S/R</v>
          </cell>
        </row>
        <row r="637">
          <cell r="F637">
            <v>30</v>
          </cell>
          <cell r="Q637">
            <v>31</v>
          </cell>
          <cell r="S637" t="str">
            <v>S/R</v>
          </cell>
          <cell r="U637" t="str">
            <v>S/R</v>
          </cell>
          <cell r="W637" t="str">
            <v>S/R</v>
          </cell>
          <cell r="Y637" t="str">
            <v>S/R</v>
          </cell>
          <cell r="Z637" t="str">
            <v>S/R</v>
          </cell>
          <cell r="AB637" t="str">
            <v>S/R</v>
          </cell>
          <cell r="AE637" t="str">
            <v>S/R</v>
          </cell>
        </row>
        <row r="638">
          <cell r="F638">
            <v>30</v>
          </cell>
          <cell r="Q638">
            <v>19</v>
          </cell>
          <cell r="S638" t="str">
            <v>S/R</v>
          </cell>
          <cell r="U638" t="str">
            <v>S/R</v>
          </cell>
          <cell r="W638" t="str">
            <v>S/R</v>
          </cell>
          <cell r="Y638" t="str">
            <v>S/R</v>
          </cell>
          <cell r="Z638" t="str">
            <v>S/R</v>
          </cell>
          <cell r="AB638" t="str">
            <v>S/R</v>
          </cell>
          <cell r="AE638" t="str">
            <v>S/R</v>
          </cell>
        </row>
        <row r="639">
          <cell r="F639">
            <v>30</v>
          </cell>
          <cell r="Q639">
            <v>38</v>
          </cell>
          <cell r="S639" t="str">
            <v>S/R</v>
          </cell>
          <cell r="U639" t="str">
            <v>S/R</v>
          </cell>
          <cell r="W639" t="str">
            <v>S/R</v>
          </cell>
          <cell r="Y639" t="str">
            <v>S/R</v>
          </cell>
          <cell r="Z639" t="str">
            <v>S/R</v>
          </cell>
          <cell r="AB639" t="str">
            <v>S/R</v>
          </cell>
          <cell r="AE639" t="str">
            <v>S/R</v>
          </cell>
        </row>
        <row r="640">
          <cell r="F640">
            <v>30</v>
          </cell>
          <cell r="Q640">
            <v>14</v>
          </cell>
          <cell r="S640" t="str">
            <v>S/R</v>
          </cell>
          <cell r="U640" t="str">
            <v>S/R</v>
          </cell>
          <cell r="W640" t="str">
            <v>S/R</v>
          </cell>
          <cell r="Y640" t="str">
            <v>S/R</v>
          </cell>
          <cell r="Z640" t="str">
            <v>S/R</v>
          </cell>
          <cell r="AB640" t="str">
            <v>S/R</v>
          </cell>
          <cell r="AE640" t="str">
            <v>S/R</v>
          </cell>
        </row>
        <row r="641">
          <cell r="F641">
            <v>30</v>
          </cell>
          <cell r="Q641">
            <v>21</v>
          </cell>
          <cell r="S641" t="str">
            <v>S/R</v>
          </cell>
          <cell r="U641" t="str">
            <v>S/R</v>
          </cell>
          <cell r="W641" t="str">
            <v>S/R</v>
          </cell>
          <cell r="Y641" t="str">
            <v>S/R</v>
          </cell>
          <cell r="Z641" t="str">
            <v>S/R</v>
          </cell>
          <cell r="AB641" t="str">
            <v>S/R</v>
          </cell>
          <cell r="AE641" t="str">
            <v>S/R</v>
          </cell>
        </row>
        <row r="642">
          <cell r="F642">
            <v>30</v>
          </cell>
          <cell r="Q642">
            <v>17</v>
          </cell>
          <cell r="S642" t="str">
            <v>S/R</v>
          </cell>
          <cell r="U642" t="str">
            <v>S/R</v>
          </cell>
          <cell r="W642" t="str">
            <v>S/R</v>
          </cell>
          <cell r="Y642" t="str">
            <v>S/R</v>
          </cell>
          <cell r="Z642" t="str">
            <v>S/R</v>
          </cell>
          <cell r="AB642" t="str">
            <v>S/R</v>
          </cell>
          <cell r="AE642" t="str">
            <v>S/R</v>
          </cell>
        </row>
        <row r="643">
          <cell r="F643">
            <v>7</v>
          </cell>
          <cell r="Q643">
            <v>50</v>
          </cell>
          <cell r="S643" t="str">
            <v>Intradomiciliario</v>
          </cell>
          <cell r="U643" t="str">
            <v>Sí</v>
          </cell>
          <cell r="W643" t="str">
            <v>No</v>
          </cell>
          <cell r="Y643" t="str">
            <v>No</v>
          </cell>
          <cell r="Z643" t="str">
            <v>S/R</v>
          </cell>
          <cell r="AB643" t="str">
            <v>No</v>
          </cell>
          <cell r="AE643" t="str">
            <v>No</v>
          </cell>
        </row>
        <row r="644">
          <cell r="F644">
            <v>16</v>
          </cell>
          <cell r="Q644">
            <v>3</v>
          </cell>
          <cell r="S644" t="str">
            <v>S/R</v>
          </cell>
          <cell r="U644" t="str">
            <v>S/R</v>
          </cell>
          <cell r="W644" t="str">
            <v>S/R</v>
          </cell>
          <cell r="Y644" t="str">
            <v>S/R</v>
          </cell>
          <cell r="Z644" t="str">
            <v>S/R</v>
          </cell>
          <cell r="AB644" t="str">
            <v>S/R</v>
          </cell>
          <cell r="AE644" t="str">
            <v>S/R</v>
          </cell>
        </row>
        <row r="645">
          <cell r="F645">
            <v>16</v>
          </cell>
          <cell r="Q645">
            <v>35</v>
          </cell>
          <cell r="S645" t="str">
            <v>S/R</v>
          </cell>
          <cell r="U645" t="str">
            <v>S/R</v>
          </cell>
          <cell r="W645" t="str">
            <v>S/R</v>
          </cell>
          <cell r="Y645" t="str">
            <v>S/R</v>
          </cell>
          <cell r="Z645" t="str">
            <v>S/R</v>
          </cell>
          <cell r="AB645" t="str">
            <v>S/R</v>
          </cell>
          <cell r="AE645" t="str">
            <v>S/R</v>
          </cell>
        </row>
        <row r="646">
          <cell r="F646">
            <v>16</v>
          </cell>
          <cell r="Q646">
            <v>66</v>
          </cell>
          <cell r="S646" t="str">
            <v>S/R</v>
          </cell>
          <cell r="U646" t="str">
            <v>S/R</v>
          </cell>
          <cell r="W646" t="str">
            <v>S/R</v>
          </cell>
          <cell r="Y646" t="str">
            <v>S/R</v>
          </cell>
          <cell r="Z646" t="str">
            <v>S/R</v>
          </cell>
          <cell r="AB646" t="str">
            <v>S/R</v>
          </cell>
          <cell r="AE646" t="str">
            <v>S/R</v>
          </cell>
        </row>
        <row r="647">
          <cell r="F647">
            <v>16</v>
          </cell>
          <cell r="Q647">
            <v>39</v>
          </cell>
          <cell r="S647" t="str">
            <v>S/R</v>
          </cell>
          <cell r="U647" t="str">
            <v>S/R</v>
          </cell>
          <cell r="W647" t="str">
            <v>S/R</v>
          </cell>
          <cell r="Y647" t="str">
            <v>S/R</v>
          </cell>
          <cell r="Z647" t="str">
            <v>S/R</v>
          </cell>
          <cell r="AB647" t="str">
            <v>S/R</v>
          </cell>
          <cell r="AE647" t="str">
            <v>S/R</v>
          </cell>
        </row>
        <row r="648">
          <cell r="F648">
            <v>16</v>
          </cell>
          <cell r="Q648">
            <v>8</v>
          </cell>
          <cell r="S648" t="str">
            <v>S/R</v>
          </cell>
          <cell r="U648" t="str">
            <v>S/R</v>
          </cell>
          <cell r="W648" t="str">
            <v>S/R</v>
          </cell>
          <cell r="Y648" t="str">
            <v>S/R</v>
          </cell>
          <cell r="Z648" t="str">
            <v>S/R</v>
          </cell>
          <cell r="AB648" t="str">
            <v>S/R</v>
          </cell>
          <cell r="AE648" t="str">
            <v>S/R</v>
          </cell>
        </row>
        <row r="649">
          <cell r="F649">
            <v>16</v>
          </cell>
          <cell r="Q649">
            <v>55</v>
          </cell>
          <cell r="S649" t="str">
            <v>Intradomiciliario</v>
          </cell>
          <cell r="U649" t="str">
            <v>Sí</v>
          </cell>
          <cell r="W649" t="str">
            <v>No</v>
          </cell>
          <cell r="Y649" t="str">
            <v>No</v>
          </cell>
          <cell r="Z649" t="str">
            <v>S/R</v>
          </cell>
          <cell r="AB649" t="str">
            <v>S/R</v>
          </cell>
          <cell r="AE649" t="str">
            <v>S/R</v>
          </cell>
        </row>
        <row r="650">
          <cell r="F650">
            <v>13</v>
          </cell>
          <cell r="Q650">
            <v>15</v>
          </cell>
          <cell r="S650" t="str">
            <v>S/R</v>
          </cell>
          <cell r="U650" t="str">
            <v>S/R</v>
          </cell>
          <cell r="W650" t="str">
            <v>S/R</v>
          </cell>
          <cell r="Y650" t="str">
            <v>S/R</v>
          </cell>
          <cell r="Z650" t="str">
            <v>S/R</v>
          </cell>
          <cell r="AB650" t="str">
            <v>S/R</v>
          </cell>
          <cell r="AE650" t="str">
            <v>S/R</v>
          </cell>
        </row>
        <row r="651">
          <cell r="F651">
            <v>13</v>
          </cell>
          <cell r="Q651">
            <v>35</v>
          </cell>
          <cell r="S651" t="str">
            <v>S/R</v>
          </cell>
          <cell r="U651" t="str">
            <v>S/R</v>
          </cell>
          <cell r="W651" t="str">
            <v>S/R</v>
          </cell>
          <cell r="Y651" t="str">
            <v>S/R</v>
          </cell>
          <cell r="Z651" t="str">
            <v>S/R</v>
          </cell>
          <cell r="AB651" t="str">
            <v>S/R</v>
          </cell>
          <cell r="AE651" t="str">
            <v>S/R</v>
          </cell>
        </row>
        <row r="652">
          <cell r="F652">
            <v>16</v>
          </cell>
          <cell r="Q652">
            <v>58</v>
          </cell>
          <cell r="S652" t="str">
            <v>Intradomiciliario</v>
          </cell>
          <cell r="U652" t="str">
            <v>Sí</v>
          </cell>
          <cell r="W652" t="str">
            <v>No</v>
          </cell>
          <cell r="Y652" t="str">
            <v>No</v>
          </cell>
          <cell r="Z652" t="str">
            <v>S/R</v>
          </cell>
          <cell r="AB652" t="str">
            <v>No</v>
          </cell>
          <cell r="AE652" t="str">
            <v>No</v>
          </cell>
        </row>
        <row r="653">
          <cell r="F653">
            <v>16</v>
          </cell>
          <cell r="Q653">
            <v>58</v>
          </cell>
          <cell r="S653" t="str">
            <v>Intradomiciliario</v>
          </cell>
          <cell r="U653" t="str">
            <v>Sí</v>
          </cell>
          <cell r="W653" t="str">
            <v>No</v>
          </cell>
          <cell r="Y653" t="str">
            <v>No</v>
          </cell>
          <cell r="Z653" t="str">
            <v>No</v>
          </cell>
          <cell r="AB653" t="str">
            <v>S/R</v>
          </cell>
          <cell r="AE653" t="str">
            <v>S/R</v>
          </cell>
        </row>
        <row r="654">
          <cell r="F654">
            <v>16</v>
          </cell>
          <cell r="Q654">
            <v>13</v>
          </cell>
          <cell r="S654" t="str">
            <v>Intradomiciliario</v>
          </cell>
          <cell r="U654" t="str">
            <v>Sí</v>
          </cell>
          <cell r="W654" t="str">
            <v>No</v>
          </cell>
          <cell r="Y654" t="str">
            <v>No</v>
          </cell>
          <cell r="Z654" t="str">
            <v>S/R</v>
          </cell>
          <cell r="AB654" t="str">
            <v>S/R</v>
          </cell>
          <cell r="AE654" t="str">
            <v>S/R</v>
          </cell>
        </row>
        <row r="655">
          <cell r="F655">
            <v>16</v>
          </cell>
          <cell r="Q655">
            <v>14</v>
          </cell>
          <cell r="S655" t="str">
            <v>Intradomiciliario</v>
          </cell>
          <cell r="U655" t="str">
            <v>Sí</v>
          </cell>
          <cell r="W655" t="str">
            <v>No</v>
          </cell>
          <cell r="Y655" t="str">
            <v>No</v>
          </cell>
          <cell r="Z655" t="str">
            <v>S/R</v>
          </cell>
          <cell r="AB655" t="str">
            <v>S/R</v>
          </cell>
          <cell r="AE655" t="str">
            <v>S/R</v>
          </cell>
        </row>
        <row r="656">
          <cell r="F656">
            <v>24</v>
          </cell>
          <cell r="Q656">
            <v>66</v>
          </cell>
          <cell r="S656" t="str">
            <v>Intradomiciliario</v>
          </cell>
          <cell r="U656" t="str">
            <v>Sí</v>
          </cell>
          <cell r="W656" t="str">
            <v>No</v>
          </cell>
          <cell r="Y656" t="str">
            <v>No</v>
          </cell>
          <cell r="Z656" t="str">
            <v>S/R</v>
          </cell>
          <cell r="AB656" t="str">
            <v>No</v>
          </cell>
          <cell r="AE656" t="str">
            <v>No</v>
          </cell>
        </row>
        <row r="657">
          <cell r="F657">
            <v>24</v>
          </cell>
          <cell r="Q657">
            <v>19</v>
          </cell>
          <cell r="S657" t="str">
            <v>Intradomiciliario</v>
          </cell>
          <cell r="U657" t="str">
            <v>Sí</v>
          </cell>
          <cell r="W657" t="str">
            <v>No</v>
          </cell>
          <cell r="Y657" t="str">
            <v>No</v>
          </cell>
          <cell r="Z657" t="str">
            <v>S/R</v>
          </cell>
          <cell r="AB657" t="str">
            <v>No</v>
          </cell>
          <cell r="AE657" t="str">
            <v>No</v>
          </cell>
        </row>
        <row r="658">
          <cell r="F658">
            <v>24</v>
          </cell>
          <cell r="Q658">
            <v>18</v>
          </cell>
          <cell r="S658" t="str">
            <v>Intradomiciliario</v>
          </cell>
          <cell r="U658" t="str">
            <v>Sí</v>
          </cell>
          <cell r="W658" t="str">
            <v>No</v>
          </cell>
          <cell r="Y658" t="str">
            <v>No</v>
          </cell>
          <cell r="Z658" t="str">
            <v>S/R</v>
          </cell>
          <cell r="AB658" t="str">
            <v>No</v>
          </cell>
          <cell r="AE658" t="str">
            <v>No</v>
          </cell>
        </row>
        <row r="659">
          <cell r="F659">
            <v>24</v>
          </cell>
          <cell r="Q659">
            <v>71</v>
          </cell>
          <cell r="S659" t="str">
            <v>Intradomiciliario</v>
          </cell>
          <cell r="U659" t="str">
            <v>Sí</v>
          </cell>
          <cell r="W659" t="str">
            <v>No</v>
          </cell>
          <cell r="Y659" t="str">
            <v>No</v>
          </cell>
          <cell r="Z659" t="str">
            <v>S/R</v>
          </cell>
          <cell r="AB659" t="str">
            <v>No</v>
          </cell>
          <cell r="AE659" t="str">
            <v>No</v>
          </cell>
        </row>
        <row r="660">
          <cell r="F660">
            <v>24</v>
          </cell>
          <cell r="Q660">
            <v>17</v>
          </cell>
          <cell r="S660" t="str">
            <v>Intradomiciliario</v>
          </cell>
          <cell r="U660" t="str">
            <v>Sí</v>
          </cell>
          <cell r="W660" t="str">
            <v>No</v>
          </cell>
          <cell r="Y660" t="str">
            <v>No</v>
          </cell>
          <cell r="Z660" t="str">
            <v>S/R</v>
          </cell>
          <cell r="AB660" t="str">
            <v>No</v>
          </cell>
          <cell r="AE660" t="str">
            <v>No</v>
          </cell>
        </row>
        <row r="661">
          <cell r="F661">
            <v>13</v>
          </cell>
          <cell r="Q661">
            <v>44</v>
          </cell>
          <cell r="S661" t="str">
            <v>Intradomiciliario</v>
          </cell>
          <cell r="U661" t="str">
            <v>Sí</v>
          </cell>
          <cell r="W661" t="str">
            <v>No</v>
          </cell>
          <cell r="Y661" t="str">
            <v>No</v>
          </cell>
          <cell r="Z661" t="str">
            <v>S/R</v>
          </cell>
          <cell r="AB661" t="str">
            <v>S/R</v>
          </cell>
          <cell r="AE661" t="str">
            <v>S/R</v>
          </cell>
        </row>
        <row r="662">
          <cell r="F662">
            <v>13</v>
          </cell>
          <cell r="Q662">
            <v>25</v>
          </cell>
          <cell r="S662" t="str">
            <v>Intradomiciliario</v>
          </cell>
          <cell r="U662" t="str">
            <v>Sí</v>
          </cell>
          <cell r="W662" t="str">
            <v>No</v>
          </cell>
          <cell r="Y662" t="str">
            <v>No</v>
          </cell>
          <cell r="Z662" t="str">
            <v>S/R</v>
          </cell>
          <cell r="AB662" t="str">
            <v>S/R</v>
          </cell>
          <cell r="AE662" t="str">
            <v>S/R</v>
          </cell>
        </row>
        <row r="663">
          <cell r="F663">
            <v>13</v>
          </cell>
          <cell r="Q663">
            <v>20</v>
          </cell>
          <cell r="S663" t="str">
            <v>Intradomiciliario</v>
          </cell>
          <cell r="U663" t="str">
            <v>Sí</v>
          </cell>
          <cell r="W663" t="str">
            <v>No</v>
          </cell>
          <cell r="Y663" t="str">
            <v>No</v>
          </cell>
          <cell r="Z663" t="str">
            <v>S/R</v>
          </cell>
          <cell r="AB663" t="str">
            <v>S/R</v>
          </cell>
          <cell r="AE663" t="str">
            <v>S/R</v>
          </cell>
        </row>
        <row r="664">
          <cell r="F664">
            <v>9</v>
          </cell>
          <cell r="Q664">
            <v>65</v>
          </cell>
          <cell r="S664" t="str">
            <v>S/R</v>
          </cell>
          <cell r="U664" t="str">
            <v>S/R</v>
          </cell>
          <cell r="W664" t="str">
            <v>S/R</v>
          </cell>
          <cell r="Y664" t="str">
            <v>S/R</v>
          </cell>
          <cell r="Z664" t="str">
            <v>S/R</v>
          </cell>
          <cell r="AB664" t="str">
            <v>S/R</v>
          </cell>
          <cell r="AE664" t="str">
            <v>S/R</v>
          </cell>
        </row>
        <row r="665">
          <cell r="F665">
            <v>25</v>
          </cell>
          <cell r="Q665">
            <v>12</v>
          </cell>
          <cell r="S665" t="str">
            <v>Intradomiciliario</v>
          </cell>
          <cell r="U665" t="str">
            <v>Sí</v>
          </cell>
          <cell r="W665" t="str">
            <v>No</v>
          </cell>
          <cell r="Y665" t="str">
            <v>No</v>
          </cell>
          <cell r="Z665" t="str">
            <v>S/R</v>
          </cell>
          <cell r="AB665" t="str">
            <v>No</v>
          </cell>
          <cell r="AE665" t="str">
            <v>S/R</v>
          </cell>
        </row>
        <row r="666">
          <cell r="F666">
            <v>25</v>
          </cell>
          <cell r="Q666">
            <v>52</v>
          </cell>
          <cell r="S666" t="str">
            <v>Intradomiciliario</v>
          </cell>
          <cell r="U666" t="str">
            <v>Sí</v>
          </cell>
          <cell r="W666" t="str">
            <v>No</v>
          </cell>
          <cell r="Y666" t="str">
            <v>No</v>
          </cell>
          <cell r="Z666" t="str">
            <v>S/R</v>
          </cell>
          <cell r="AB666" t="str">
            <v>No</v>
          </cell>
          <cell r="AE666" t="str">
            <v>S/R</v>
          </cell>
        </row>
        <row r="667">
          <cell r="F667">
            <v>118</v>
          </cell>
          <cell r="Q667">
            <v>12</v>
          </cell>
          <cell r="S667" t="str">
            <v>Intradomiciliario</v>
          </cell>
          <cell r="U667" t="str">
            <v>Sí</v>
          </cell>
          <cell r="W667" t="str">
            <v>No</v>
          </cell>
          <cell r="Y667" t="str">
            <v>Sí</v>
          </cell>
          <cell r="Z667" t="str">
            <v>Si</v>
          </cell>
          <cell r="AB667" t="str">
            <v>S/R</v>
          </cell>
          <cell r="AE667" t="str">
            <v>S/R</v>
          </cell>
        </row>
        <row r="668">
          <cell r="F668">
            <v>118</v>
          </cell>
          <cell r="Q668">
            <v>60</v>
          </cell>
          <cell r="S668" t="str">
            <v>Intradomiciliario</v>
          </cell>
          <cell r="U668" t="str">
            <v>Sí</v>
          </cell>
          <cell r="W668" t="str">
            <v>Sí</v>
          </cell>
          <cell r="Y668" t="str">
            <v>S/R</v>
          </cell>
          <cell r="Z668" t="str">
            <v>S/R</v>
          </cell>
          <cell r="AB668" t="str">
            <v>S/R</v>
          </cell>
          <cell r="AE668" t="str">
            <v>S/R</v>
          </cell>
        </row>
        <row r="669">
          <cell r="F669">
            <v>24</v>
          </cell>
          <cell r="Q669">
            <v>49</v>
          </cell>
          <cell r="S669" t="str">
            <v>Intradomiciliario</v>
          </cell>
          <cell r="U669" t="str">
            <v>Sí</v>
          </cell>
          <cell r="W669" t="str">
            <v>No</v>
          </cell>
          <cell r="Y669" t="str">
            <v>No</v>
          </cell>
          <cell r="Z669" t="str">
            <v>S/R</v>
          </cell>
          <cell r="AB669" t="str">
            <v>S/R</v>
          </cell>
          <cell r="AE669" t="str">
            <v>S/R</v>
          </cell>
        </row>
        <row r="670">
          <cell r="F670">
            <v>25</v>
          </cell>
          <cell r="Q670">
            <v>44</v>
          </cell>
          <cell r="S670" t="str">
            <v>Intradomiciliario</v>
          </cell>
          <cell r="U670" t="str">
            <v>Sí</v>
          </cell>
          <cell r="W670" t="str">
            <v>No</v>
          </cell>
          <cell r="Y670" t="str">
            <v>No</v>
          </cell>
          <cell r="Z670" t="str">
            <v>S/R</v>
          </cell>
          <cell r="AB670" t="str">
            <v>S/R</v>
          </cell>
          <cell r="AE670" t="str">
            <v>S/R</v>
          </cell>
        </row>
        <row r="671">
          <cell r="F671">
            <v>51</v>
          </cell>
          <cell r="Q671">
            <v>35</v>
          </cell>
          <cell r="S671" t="str">
            <v>Intradomiciliario</v>
          </cell>
          <cell r="U671" t="str">
            <v>Sí</v>
          </cell>
          <cell r="W671" t="str">
            <v>No</v>
          </cell>
          <cell r="Y671" t="str">
            <v>No</v>
          </cell>
          <cell r="Z671" t="str">
            <v>S/R</v>
          </cell>
          <cell r="AB671" t="str">
            <v>No</v>
          </cell>
          <cell r="AE671" t="str">
            <v>No</v>
          </cell>
        </row>
        <row r="672">
          <cell r="F672">
            <v>51</v>
          </cell>
          <cell r="Q672">
            <v>80</v>
          </cell>
          <cell r="S672" t="str">
            <v>Intradomiciliario</v>
          </cell>
          <cell r="U672" t="str">
            <v>Sí</v>
          </cell>
          <cell r="W672" t="str">
            <v>No</v>
          </cell>
          <cell r="Y672" t="str">
            <v>No</v>
          </cell>
          <cell r="Z672" t="str">
            <v>S/R</v>
          </cell>
          <cell r="AB672" t="str">
            <v>No</v>
          </cell>
          <cell r="AE672" t="str">
            <v>No</v>
          </cell>
        </row>
        <row r="673">
          <cell r="F673">
            <v>51</v>
          </cell>
          <cell r="Q673">
            <v>27</v>
          </cell>
          <cell r="S673" t="str">
            <v>Intradomiciliario</v>
          </cell>
          <cell r="U673" t="str">
            <v>Sí</v>
          </cell>
          <cell r="W673" t="str">
            <v>No</v>
          </cell>
          <cell r="Y673" t="str">
            <v>No</v>
          </cell>
          <cell r="Z673" t="str">
            <v>S/R</v>
          </cell>
          <cell r="AB673" t="str">
            <v>No</v>
          </cell>
          <cell r="AE673" t="str">
            <v>No</v>
          </cell>
        </row>
        <row r="674">
          <cell r="F674">
            <v>51</v>
          </cell>
          <cell r="Q674">
            <v>28</v>
          </cell>
          <cell r="S674" t="str">
            <v>Intradomiciliario</v>
          </cell>
          <cell r="U674" t="str">
            <v>Sí</v>
          </cell>
          <cell r="W674" t="str">
            <v>No</v>
          </cell>
          <cell r="Y674" t="str">
            <v>No</v>
          </cell>
          <cell r="Z674" t="str">
            <v>S/R</v>
          </cell>
          <cell r="AB674" t="str">
            <v>No</v>
          </cell>
          <cell r="AE674" t="str">
            <v>No</v>
          </cell>
        </row>
        <row r="675">
          <cell r="F675">
            <v>51</v>
          </cell>
          <cell r="Q675">
            <v>7</v>
          </cell>
          <cell r="S675" t="str">
            <v>Intradomiciliario</v>
          </cell>
          <cell r="U675" t="str">
            <v>Sí</v>
          </cell>
          <cell r="W675" t="str">
            <v>No</v>
          </cell>
          <cell r="Y675" t="str">
            <v>No</v>
          </cell>
          <cell r="Z675" t="str">
            <v>S/R</v>
          </cell>
          <cell r="AB675" t="str">
            <v>No</v>
          </cell>
          <cell r="AE675" t="str">
            <v>No</v>
          </cell>
        </row>
        <row r="676">
          <cell r="F676">
            <v>275</v>
          </cell>
          <cell r="Q676">
            <v>18</v>
          </cell>
          <cell r="S676" t="str">
            <v>Intradomiciliario</v>
          </cell>
          <cell r="U676" t="str">
            <v>Sí</v>
          </cell>
          <cell r="W676" t="str">
            <v>No</v>
          </cell>
          <cell r="Y676" t="str">
            <v>No</v>
          </cell>
          <cell r="Z676" t="str">
            <v>S/R</v>
          </cell>
          <cell r="AB676" t="str">
            <v>S/R</v>
          </cell>
          <cell r="AE676" t="str">
            <v>S/R</v>
          </cell>
        </row>
        <row r="677">
          <cell r="F677">
            <v>275</v>
          </cell>
          <cell r="Q677">
            <v>34</v>
          </cell>
          <cell r="S677" t="str">
            <v>Intradomiciliario</v>
          </cell>
          <cell r="U677" t="str">
            <v>Sí</v>
          </cell>
          <cell r="W677" t="str">
            <v>No</v>
          </cell>
          <cell r="Y677" t="str">
            <v>No</v>
          </cell>
          <cell r="Z677" t="str">
            <v>S/R</v>
          </cell>
          <cell r="AB677" t="str">
            <v>S/R</v>
          </cell>
          <cell r="AE677" t="str">
            <v>S/R</v>
          </cell>
        </row>
        <row r="678">
          <cell r="F678">
            <v>275</v>
          </cell>
          <cell r="Q678">
            <v>15</v>
          </cell>
          <cell r="S678" t="str">
            <v>Intradomiciliario</v>
          </cell>
          <cell r="U678" t="str">
            <v>Sí</v>
          </cell>
          <cell r="W678" t="str">
            <v>No</v>
          </cell>
          <cell r="Y678" t="str">
            <v>No</v>
          </cell>
          <cell r="Z678" t="str">
            <v>S/R</v>
          </cell>
          <cell r="AB678" t="str">
            <v>S/R</v>
          </cell>
          <cell r="AE678" t="str">
            <v>S/R</v>
          </cell>
        </row>
        <row r="679">
          <cell r="F679">
            <v>275</v>
          </cell>
          <cell r="Q679">
            <v>6</v>
          </cell>
          <cell r="S679" t="str">
            <v>Intradomiciliario</v>
          </cell>
          <cell r="U679" t="str">
            <v>Sí</v>
          </cell>
          <cell r="W679" t="str">
            <v>No</v>
          </cell>
          <cell r="Y679" t="str">
            <v>No</v>
          </cell>
          <cell r="Z679" t="str">
            <v>S/R</v>
          </cell>
          <cell r="AB679" t="str">
            <v>S/R</v>
          </cell>
          <cell r="AE679" t="str">
            <v>S/R</v>
          </cell>
        </row>
        <row r="680">
          <cell r="F680">
            <v>51</v>
          </cell>
          <cell r="Q680">
            <v>67</v>
          </cell>
          <cell r="S680" t="str">
            <v>Intradomiciliario</v>
          </cell>
          <cell r="U680" t="str">
            <v>Sí</v>
          </cell>
          <cell r="W680" t="str">
            <v>No</v>
          </cell>
          <cell r="Y680" t="str">
            <v>No</v>
          </cell>
          <cell r="Z680" t="str">
            <v>S/R</v>
          </cell>
          <cell r="AB680" t="str">
            <v>No</v>
          </cell>
          <cell r="AE680" t="str">
            <v>S/R</v>
          </cell>
        </row>
        <row r="681">
          <cell r="F681">
            <v>51</v>
          </cell>
          <cell r="Q681">
            <v>39</v>
          </cell>
          <cell r="S681" t="str">
            <v>Intradomiciliario</v>
          </cell>
          <cell r="U681" t="str">
            <v>Sí</v>
          </cell>
          <cell r="W681" t="str">
            <v>No</v>
          </cell>
          <cell r="Y681" t="str">
            <v>No</v>
          </cell>
          <cell r="Z681" t="str">
            <v>S/R</v>
          </cell>
          <cell r="AB681" t="str">
            <v>No</v>
          </cell>
          <cell r="AE681" t="str">
            <v>S/R</v>
          </cell>
        </row>
        <row r="682">
          <cell r="F682">
            <v>51</v>
          </cell>
          <cell r="Q682">
            <v>93</v>
          </cell>
          <cell r="S682" t="str">
            <v>Intradomiciliario</v>
          </cell>
          <cell r="U682" t="str">
            <v>Sí</v>
          </cell>
          <cell r="W682" t="str">
            <v>No</v>
          </cell>
          <cell r="Y682" t="str">
            <v>No</v>
          </cell>
          <cell r="Z682" t="str">
            <v>S/R</v>
          </cell>
          <cell r="AB682" t="str">
            <v>No</v>
          </cell>
          <cell r="AE682" t="str">
            <v>S/R</v>
          </cell>
        </row>
        <row r="683">
          <cell r="F683">
            <v>51</v>
          </cell>
          <cell r="Q683">
            <v>64</v>
          </cell>
          <cell r="S683" t="str">
            <v>Intradomiciliario</v>
          </cell>
          <cell r="U683" t="str">
            <v>Sí</v>
          </cell>
          <cell r="W683" t="str">
            <v>No</v>
          </cell>
          <cell r="Y683" t="str">
            <v>No</v>
          </cell>
          <cell r="Z683" t="str">
            <v>S/R</v>
          </cell>
          <cell r="AB683" t="str">
            <v>No</v>
          </cell>
          <cell r="AE683" t="str">
            <v>S/R</v>
          </cell>
        </row>
        <row r="684">
          <cell r="F684">
            <v>51</v>
          </cell>
          <cell r="Q684">
            <v>26</v>
          </cell>
          <cell r="S684" t="str">
            <v>Intradomiciliario</v>
          </cell>
          <cell r="U684" t="str">
            <v>Sí</v>
          </cell>
          <cell r="W684" t="str">
            <v>No</v>
          </cell>
          <cell r="Y684" t="str">
            <v>No</v>
          </cell>
          <cell r="Z684" t="str">
            <v>S/R</v>
          </cell>
          <cell r="AB684" t="str">
            <v>No</v>
          </cell>
          <cell r="AE684" t="str">
            <v>S/R</v>
          </cell>
        </row>
        <row r="685">
          <cell r="F685">
            <v>51</v>
          </cell>
          <cell r="Q685">
            <v>4</v>
          </cell>
          <cell r="S685" t="str">
            <v>Intradomiciliario</v>
          </cell>
          <cell r="U685" t="str">
            <v>Sí</v>
          </cell>
          <cell r="W685" t="str">
            <v>No</v>
          </cell>
          <cell r="Y685" t="str">
            <v>Sí</v>
          </cell>
          <cell r="Z685" t="str">
            <v>Si</v>
          </cell>
          <cell r="AB685" t="str">
            <v>No</v>
          </cell>
          <cell r="AE685" t="str">
            <v>S/R</v>
          </cell>
        </row>
        <row r="686">
          <cell r="F686">
            <v>51</v>
          </cell>
          <cell r="Q686">
            <v>2</v>
          </cell>
          <cell r="S686" t="str">
            <v>Intradomiciliario</v>
          </cell>
          <cell r="U686" t="str">
            <v>Sí</v>
          </cell>
          <cell r="W686" t="str">
            <v>No</v>
          </cell>
          <cell r="Y686" t="str">
            <v>Sí</v>
          </cell>
          <cell r="Z686" t="str">
            <v>Si</v>
          </cell>
          <cell r="AB686" t="str">
            <v>No</v>
          </cell>
          <cell r="AE686" t="str">
            <v>S/R</v>
          </cell>
        </row>
        <row r="687">
          <cell r="F687">
            <v>13</v>
          </cell>
          <cell r="Q687">
            <v>40</v>
          </cell>
          <cell r="S687" t="str">
            <v>Intradomiciliario</v>
          </cell>
          <cell r="U687" t="str">
            <v>Sí</v>
          </cell>
          <cell r="W687" t="str">
            <v>No</v>
          </cell>
          <cell r="Y687" t="str">
            <v>No</v>
          </cell>
          <cell r="Z687" t="str">
            <v>S/R</v>
          </cell>
          <cell r="AB687" t="str">
            <v>No</v>
          </cell>
          <cell r="AE687" t="str">
            <v>S/R</v>
          </cell>
        </row>
        <row r="688">
          <cell r="F688">
            <v>13</v>
          </cell>
          <cell r="Q688">
            <v>21</v>
          </cell>
          <cell r="S688" t="str">
            <v>Intradomiciliario</v>
          </cell>
          <cell r="U688" t="str">
            <v>Sí</v>
          </cell>
          <cell r="W688" t="str">
            <v>No</v>
          </cell>
          <cell r="Y688" t="str">
            <v>No</v>
          </cell>
          <cell r="Z688" t="str">
            <v>S/R</v>
          </cell>
          <cell r="AB688" t="str">
            <v>No</v>
          </cell>
          <cell r="AE688" t="str">
            <v>S/R</v>
          </cell>
        </row>
        <row r="689">
          <cell r="F689">
            <v>13</v>
          </cell>
          <cell r="Q689">
            <v>16</v>
          </cell>
          <cell r="S689" t="str">
            <v>Intradomiciliario</v>
          </cell>
          <cell r="U689" t="str">
            <v>Sí</v>
          </cell>
          <cell r="W689" t="str">
            <v>No</v>
          </cell>
          <cell r="Y689" t="str">
            <v>No</v>
          </cell>
          <cell r="Z689" t="str">
            <v>S/R</v>
          </cell>
          <cell r="AB689" t="str">
            <v>No</v>
          </cell>
          <cell r="AE689" t="str">
            <v>S/R</v>
          </cell>
        </row>
        <row r="690">
          <cell r="F690">
            <v>13</v>
          </cell>
          <cell r="Q690">
            <v>39</v>
          </cell>
          <cell r="S690" t="str">
            <v>Intradomiciliario</v>
          </cell>
          <cell r="U690" t="str">
            <v>Sí</v>
          </cell>
          <cell r="W690" t="str">
            <v>No</v>
          </cell>
          <cell r="Y690" t="str">
            <v>No</v>
          </cell>
          <cell r="Z690" t="str">
            <v>S/R</v>
          </cell>
          <cell r="AB690" t="str">
            <v>No</v>
          </cell>
          <cell r="AE690" t="str">
            <v>No</v>
          </cell>
        </row>
        <row r="691">
          <cell r="F691">
            <v>13</v>
          </cell>
          <cell r="Q691">
            <v>6</v>
          </cell>
          <cell r="S691" t="str">
            <v>Intradomiciliario</v>
          </cell>
          <cell r="U691" t="str">
            <v>Sí</v>
          </cell>
          <cell r="W691" t="str">
            <v>No</v>
          </cell>
          <cell r="Y691" t="str">
            <v>No</v>
          </cell>
          <cell r="Z691" t="str">
            <v>S/R</v>
          </cell>
          <cell r="AB691" t="str">
            <v>No</v>
          </cell>
          <cell r="AE691" t="str">
            <v>No</v>
          </cell>
        </row>
        <row r="692">
          <cell r="F692">
            <v>13</v>
          </cell>
          <cell r="Q692">
            <v>26</v>
          </cell>
          <cell r="S692" t="str">
            <v>Intradomiciliario</v>
          </cell>
          <cell r="U692" t="str">
            <v>Sí</v>
          </cell>
          <cell r="W692" t="str">
            <v>No</v>
          </cell>
          <cell r="Y692" t="str">
            <v>No</v>
          </cell>
          <cell r="Z692" t="str">
            <v>S/R</v>
          </cell>
          <cell r="AB692" t="str">
            <v>No</v>
          </cell>
          <cell r="AE692" t="str">
            <v>S/R</v>
          </cell>
        </row>
        <row r="693">
          <cell r="F693">
            <v>13</v>
          </cell>
          <cell r="Q693">
            <v>71</v>
          </cell>
          <cell r="S693" t="str">
            <v>Intradomiciliario</v>
          </cell>
          <cell r="U693" t="str">
            <v>Sí</v>
          </cell>
          <cell r="W693" t="str">
            <v>No</v>
          </cell>
          <cell r="Y693" t="str">
            <v>No</v>
          </cell>
          <cell r="Z693" t="str">
            <v>S/R</v>
          </cell>
          <cell r="AB693" t="str">
            <v>No</v>
          </cell>
          <cell r="AE693" t="str">
            <v>S/R</v>
          </cell>
        </row>
        <row r="694">
          <cell r="F694">
            <v>16</v>
          </cell>
          <cell r="Q694">
            <v>17</v>
          </cell>
          <cell r="S694" t="str">
            <v>Intradomiciliario</v>
          </cell>
          <cell r="U694" t="str">
            <v>Sí</v>
          </cell>
          <cell r="W694" t="str">
            <v>No</v>
          </cell>
          <cell r="Y694" t="str">
            <v>No</v>
          </cell>
          <cell r="Z694" t="str">
            <v>S/R</v>
          </cell>
          <cell r="AB694" t="str">
            <v>S/R</v>
          </cell>
          <cell r="AE694" t="str">
            <v>S/R</v>
          </cell>
        </row>
        <row r="695">
          <cell r="F695">
            <v>16</v>
          </cell>
          <cell r="Q695">
            <v>13</v>
          </cell>
          <cell r="S695" t="str">
            <v>Intradomiciliario</v>
          </cell>
          <cell r="U695" t="str">
            <v>Sí</v>
          </cell>
          <cell r="W695" t="str">
            <v>No</v>
          </cell>
          <cell r="Y695" t="str">
            <v>No</v>
          </cell>
          <cell r="Z695" t="str">
            <v>S/R</v>
          </cell>
          <cell r="AB695" t="str">
            <v>S/R</v>
          </cell>
          <cell r="AE695" t="str">
            <v>S/R</v>
          </cell>
        </row>
        <row r="696">
          <cell r="F696">
            <v>32</v>
          </cell>
          <cell r="Q696">
            <v>52</v>
          </cell>
          <cell r="S696" t="str">
            <v>Intradomiciliario</v>
          </cell>
          <cell r="U696" t="str">
            <v>Sí</v>
          </cell>
          <cell r="W696" t="str">
            <v>No</v>
          </cell>
          <cell r="Y696" t="str">
            <v>No</v>
          </cell>
          <cell r="Z696" t="str">
            <v>S/R</v>
          </cell>
          <cell r="AB696" t="str">
            <v>S/R</v>
          </cell>
          <cell r="AE696" t="str">
            <v>S/R</v>
          </cell>
        </row>
        <row r="697">
          <cell r="F697">
            <v>32</v>
          </cell>
          <cell r="Q697">
            <v>28</v>
          </cell>
          <cell r="S697" t="str">
            <v>Intradomiciliario</v>
          </cell>
          <cell r="U697" t="str">
            <v>Sí</v>
          </cell>
          <cell r="W697" t="str">
            <v>No</v>
          </cell>
          <cell r="Y697" t="str">
            <v>No</v>
          </cell>
          <cell r="Z697" t="str">
            <v>S/R</v>
          </cell>
          <cell r="AB697" t="str">
            <v>S/R</v>
          </cell>
          <cell r="AE697" t="str">
            <v>S/R</v>
          </cell>
        </row>
        <row r="698">
          <cell r="F698">
            <v>32</v>
          </cell>
          <cell r="Q698">
            <v>2</v>
          </cell>
          <cell r="S698" t="str">
            <v>Intradomiciliario</v>
          </cell>
          <cell r="U698" t="str">
            <v>Sí</v>
          </cell>
          <cell r="W698" t="str">
            <v>No</v>
          </cell>
          <cell r="Y698" t="str">
            <v>No</v>
          </cell>
          <cell r="Z698" t="str">
            <v>S/R</v>
          </cell>
          <cell r="AB698" t="str">
            <v>S/R</v>
          </cell>
          <cell r="AE698" t="str">
            <v>S/R</v>
          </cell>
        </row>
        <row r="699">
          <cell r="F699">
            <v>32</v>
          </cell>
          <cell r="Q699">
            <v>57</v>
          </cell>
          <cell r="S699" t="str">
            <v>Intradomiciliario</v>
          </cell>
          <cell r="U699" t="str">
            <v>Sí</v>
          </cell>
          <cell r="W699" t="str">
            <v>No</v>
          </cell>
          <cell r="Y699" t="str">
            <v>No</v>
          </cell>
          <cell r="Z699" t="str">
            <v>S/R</v>
          </cell>
          <cell r="AB699" t="str">
            <v>S/R</v>
          </cell>
          <cell r="AE699" t="str">
            <v>S/R</v>
          </cell>
        </row>
        <row r="700">
          <cell r="F700">
            <v>40</v>
          </cell>
          <cell r="Q700">
            <v>63</v>
          </cell>
          <cell r="S700" t="str">
            <v>S/R</v>
          </cell>
          <cell r="U700" t="str">
            <v>S/R</v>
          </cell>
          <cell r="W700" t="str">
            <v>S/R</v>
          </cell>
          <cell r="Y700" t="str">
            <v>S/R</v>
          </cell>
          <cell r="Z700" t="str">
            <v>S/R</v>
          </cell>
          <cell r="AB700" t="str">
            <v>S/R</v>
          </cell>
          <cell r="AE700" t="str">
            <v>S/R</v>
          </cell>
        </row>
        <row r="701">
          <cell r="F701">
            <v>40</v>
          </cell>
          <cell r="Q701">
            <v>21</v>
          </cell>
          <cell r="S701" t="str">
            <v>S/R</v>
          </cell>
          <cell r="U701" t="str">
            <v>S/R</v>
          </cell>
          <cell r="W701" t="str">
            <v>S/R</v>
          </cell>
          <cell r="Y701" t="str">
            <v>S/R</v>
          </cell>
          <cell r="Z701" t="str">
            <v>S/R</v>
          </cell>
          <cell r="AB701" t="str">
            <v>S/R</v>
          </cell>
          <cell r="AE701" t="str">
            <v>S/R</v>
          </cell>
        </row>
        <row r="702">
          <cell r="F702">
            <v>13</v>
          </cell>
          <cell r="Q702">
            <v>34</v>
          </cell>
          <cell r="S702" t="str">
            <v>Intradomiciliario</v>
          </cell>
          <cell r="U702" t="str">
            <v>Sí</v>
          </cell>
          <cell r="W702" t="str">
            <v>No</v>
          </cell>
          <cell r="Y702" t="str">
            <v>No</v>
          </cell>
          <cell r="Z702" t="str">
            <v>S/R</v>
          </cell>
          <cell r="AB702" t="str">
            <v>No</v>
          </cell>
          <cell r="AE702" t="str">
            <v>S/R</v>
          </cell>
        </row>
        <row r="703">
          <cell r="F703">
            <v>13</v>
          </cell>
          <cell r="Q703">
            <v>7</v>
          </cell>
          <cell r="S703" t="str">
            <v>Intradomiciliario</v>
          </cell>
          <cell r="U703" t="str">
            <v>Sí</v>
          </cell>
          <cell r="W703" t="str">
            <v>No</v>
          </cell>
          <cell r="Y703" t="str">
            <v>No</v>
          </cell>
          <cell r="Z703" t="str">
            <v>S/R</v>
          </cell>
          <cell r="AB703" t="str">
            <v>No</v>
          </cell>
          <cell r="AE703" t="str">
            <v>S/R</v>
          </cell>
        </row>
        <row r="704">
          <cell r="F704">
            <v>13</v>
          </cell>
          <cell r="Q704">
            <v>55</v>
          </cell>
          <cell r="S704" t="str">
            <v>Intradomiciliario</v>
          </cell>
          <cell r="U704" t="str">
            <v>Sí</v>
          </cell>
          <cell r="W704" t="str">
            <v>No</v>
          </cell>
          <cell r="Y704" t="str">
            <v>No</v>
          </cell>
          <cell r="Z704" t="str">
            <v>S/R</v>
          </cell>
          <cell r="AB704" t="str">
            <v>No</v>
          </cell>
          <cell r="AE704" t="str">
            <v>S/R</v>
          </cell>
        </row>
        <row r="705">
          <cell r="F705">
            <v>13</v>
          </cell>
          <cell r="Q705">
            <v>52</v>
          </cell>
          <cell r="S705" t="str">
            <v>Intradomiciliario</v>
          </cell>
          <cell r="U705" t="str">
            <v>Sí</v>
          </cell>
          <cell r="W705" t="str">
            <v>No</v>
          </cell>
          <cell r="Y705" t="str">
            <v>No</v>
          </cell>
          <cell r="Z705" t="str">
            <v>S/R</v>
          </cell>
          <cell r="AB705" t="str">
            <v>No</v>
          </cell>
          <cell r="AE705" t="str">
            <v>S/R</v>
          </cell>
        </row>
        <row r="706">
          <cell r="F706">
            <v>9</v>
          </cell>
          <cell r="Q706">
            <v>27</v>
          </cell>
          <cell r="S706" t="str">
            <v>Intradomiciliario</v>
          </cell>
          <cell r="U706" t="str">
            <v>Sí</v>
          </cell>
          <cell r="W706" t="str">
            <v>No</v>
          </cell>
          <cell r="Y706" t="str">
            <v>No</v>
          </cell>
          <cell r="Z706" t="str">
            <v>S/R</v>
          </cell>
          <cell r="AB706" t="str">
            <v>No</v>
          </cell>
          <cell r="AE706" t="str">
            <v>S/R</v>
          </cell>
        </row>
        <row r="707">
          <cell r="F707">
            <v>9</v>
          </cell>
          <cell r="Q707">
            <v>76</v>
          </cell>
          <cell r="S707" t="str">
            <v>Intradomiciliario</v>
          </cell>
          <cell r="U707" t="str">
            <v>Sí</v>
          </cell>
          <cell r="W707" t="str">
            <v>No</v>
          </cell>
          <cell r="Y707" t="str">
            <v>No</v>
          </cell>
          <cell r="Z707" t="str">
            <v>S/R</v>
          </cell>
          <cell r="AB707" t="str">
            <v>No</v>
          </cell>
          <cell r="AE707" t="str">
            <v>S/R</v>
          </cell>
        </row>
        <row r="708">
          <cell r="F708">
            <v>8</v>
          </cell>
          <cell r="Q708">
            <v>48</v>
          </cell>
          <cell r="S708" t="str">
            <v>Intradomiciliario</v>
          </cell>
          <cell r="U708" t="str">
            <v>Sí</v>
          </cell>
          <cell r="W708" t="str">
            <v>No</v>
          </cell>
          <cell r="Y708" t="str">
            <v>No</v>
          </cell>
          <cell r="Z708" t="str">
            <v>S/R</v>
          </cell>
          <cell r="AB708" t="str">
            <v>No</v>
          </cell>
          <cell r="AE708" t="str">
            <v>No</v>
          </cell>
        </row>
        <row r="709">
          <cell r="F709">
            <v>8</v>
          </cell>
          <cell r="Q709">
            <v>54</v>
          </cell>
          <cell r="S709" t="str">
            <v>Intradomiciliario</v>
          </cell>
          <cell r="U709" t="str">
            <v>Sí</v>
          </cell>
          <cell r="W709" t="str">
            <v>No</v>
          </cell>
          <cell r="Y709" t="str">
            <v>No</v>
          </cell>
          <cell r="Z709" t="str">
            <v>S/R</v>
          </cell>
          <cell r="AB709" t="str">
            <v>No</v>
          </cell>
          <cell r="AE709" t="str">
            <v>No</v>
          </cell>
        </row>
        <row r="710">
          <cell r="F710">
            <v>8</v>
          </cell>
          <cell r="Q710">
            <v>17</v>
          </cell>
          <cell r="S710" t="str">
            <v>Intradomiciliario</v>
          </cell>
          <cell r="U710" t="str">
            <v>Sí</v>
          </cell>
          <cell r="W710" t="str">
            <v>No</v>
          </cell>
          <cell r="Y710" t="str">
            <v>No</v>
          </cell>
          <cell r="Z710" t="str">
            <v>S/R</v>
          </cell>
          <cell r="AB710" t="str">
            <v>No</v>
          </cell>
          <cell r="AE710" t="str">
            <v>No</v>
          </cell>
        </row>
        <row r="711">
          <cell r="F711">
            <v>8</v>
          </cell>
          <cell r="Q711">
            <v>43</v>
          </cell>
          <cell r="S711" t="str">
            <v>Intradomiciliario</v>
          </cell>
          <cell r="U711" t="str">
            <v>Sí</v>
          </cell>
          <cell r="W711" t="str">
            <v>No</v>
          </cell>
          <cell r="Y711" t="str">
            <v>No</v>
          </cell>
          <cell r="Z711" t="str">
            <v>S/R</v>
          </cell>
          <cell r="AB711" t="str">
            <v>No</v>
          </cell>
          <cell r="AE711" t="str">
            <v>No</v>
          </cell>
        </row>
        <row r="712">
          <cell r="F712">
            <v>25</v>
          </cell>
          <cell r="Q712">
            <v>35</v>
          </cell>
          <cell r="S712" t="str">
            <v>Intradomiciliario</v>
          </cell>
          <cell r="U712" t="str">
            <v>Sí</v>
          </cell>
          <cell r="W712" t="str">
            <v>No</v>
          </cell>
          <cell r="Y712" t="str">
            <v>No</v>
          </cell>
          <cell r="Z712" t="str">
            <v>S/R</v>
          </cell>
          <cell r="AB712" t="str">
            <v>No</v>
          </cell>
          <cell r="AE712" t="str">
            <v>No</v>
          </cell>
        </row>
        <row r="713">
          <cell r="F713">
            <v>25</v>
          </cell>
          <cell r="Q713">
            <v>8</v>
          </cell>
          <cell r="S713" t="str">
            <v>Intradomiciliario</v>
          </cell>
          <cell r="U713" t="str">
            <v>Sí</v>
          </cell>
          <cell r="W713" t="str">
            <v>No</v>
          </cell>
          <cell r="Y713" t="str">
            <v>No</v>
          </cell>
          <cell r="Z713" t="str">
            <v>S/R</v>
          </cell>
          <cell r="AB713" t="str">
            <v>No</v>
          </cell>
          <cell r="AE713" t="str">
            <v>No</v>
          </cell>
        </row>
        <row r="714">
          <cell r="F714">
            <v>25</v>
          </cell>
          <cell r="Q714">
            <v>54</v>
          </cell>
          <cell r="S714" t="str">
            <v>Intradomiciliario</v>
          </cell>
          <cell r="U714" t="str">
            <v>Sí</v>
          </cell>
          <cell r="W714" t="str">
            <v>No</v>
          </cell>
          <cell r="Y714" t="str">
            <v>No</v>
          </cell>
          <cell r="Z714" t="str">
            <v>S/R</v>
          </cell>
          <cell r="AB714" t="str">
            <v>S/R</v>
          </cell>
          <cell r="AE714" t="str">
            <v>S/R</v>
          </cell>
        </row>
        <row r="715">
          <cell r="F715">
            <v>25</v>
          </cell>
          <cell r="Q715">
            <v>5</v>
          </cell>
          <cell r="S715" t="str">
            <v>Intradomiciliario</v>
          </cell>
          <cell r="U715" t="str">
            <v>Sí</v>
          </cell>
          <cell r="W715" t="str">
            <v>No</v>
          </cell>
          <cell r="Y715" t="str">
            <v>Sí</v>
          </cell>
          <cell r="Z715" t="str">
            <v>Si</v>
          </cell>
          <cell r="AB715" t="str">
            <v>No</v>
          </cell>
          <cell r="AE715" t="str">
            <v>No</v>
          </cell>
        </row>
        <row r="716">
          <cell r="F716">
            <v>25</v>
          </cell>
          <cell r="Q716">
            <v>33</v>
          </cell>
          <cell r="S716" t="str">
            <v>Intradomiciliario</v>
          </cell>
          <cell r="U716" t="str">
            <v>Sí</v>
          </cell>
          <cell r="W716" t="str">
            <v>No</v>
          </cell>
          <cell r="Y716" t="str">
            <v>No</v>
          </cell>
          <cell r="Z716" t="str">
            <v>S/R</v>
          </cell>
          <cell r="AB716" t="str">
            <v>No</v>
          </cell>
          <cell r="AE716" t="str">
            <v>No</v>
          </cell>
        </row>
        <row r="717">
          <cell r="F717">
            <v>26</v>
          </cell>
          <cell r="Q717">
            <v>47</v>
          </cell>
          <cell r="S717" t="str">
            <v>Intradomiciliario</v>
          </cell>
          <cell r="U717" t="str">
            <v>Sí</v>
          </cell>
          <cell r="W717" t="str">
            <v>No</v>
          </cell>
          <cell r="Y717" t="str">
            <v>No</v>
          </cell>
          <cell r="Z717" t="str">
            <v>S/R</v>
          </cell>
          <cell r="AB717" t="str">
            <v>No</v>
          </cell>
          <cell r="AE717" t="str">
            <v>No</v>
          </cell>
        </row>
        <row r="718">
          <cell r="F718">
            <v>26</v>
          </cell>
          <cell r="Q718">
            <v>14</v>
          </cell>
          <cell r="S718" t="str">
            <v>Intradomiciliario</v>
          </cell>
          <cell r="U718" t="str">
            <v>Sí</v>
          </cell>
          <cell r="W718" t="str">
            <v>No</v>
          </cell>
          <cell r="Y718" t="str">
            <v>No</v>
          </cell>
          <cell r="Z718" t="str">
            <v>S/R</v>
          </cell>
          <cell r="AB718" t="str">
            <v>No</v>
          </cell>
          <cell r="AE718" t="str">
            <v>No</v>
          </cell>
        </row>
        <row r="719">
          <cell r="F719">
            <v>26</v>
          </cell>
          <cell r="Q719">
            <v>51</v>
          </cell>
          <cell r="S719" t="str">
            <v>Intradomiciliario</v>
          </cell>
          <cell r="U719" t="str">
            <v>Sí</v>
          </cell>
          <cell r="W719" t="str">
            <v>No</v>
          </cell>
          <cell r="Y719" t="str">
            <v>No</v>
          </cell>
          <cell r="Z719" t="str">
            <v>S/R</v>
          </cell>
          <cell r="AB719" t="str">
            <v>No</v>
          </cell>
          <cell r="AE719" t="str">
            <v>No</v>
          </cell>
        </row>
        <row r="720">
          <cell r="F720">
            <v>27</v>
          </cell>
          <cell r="Q720">
            <v>82</v>
          </cell>
          <cell r="S720" t="str">
            <v>Intradomiciliario</v>
          </cell>
          <cell r="U720" t="str">
            <v>Sí</v>
          </cell>
          <cell r="W720" t="str">
            <v>No</v>
          </cell>
          <cell r="Y720" t="str">
            <v>No</v>
          </cell>
          <cell r="Z720" t="str">
            <v>S/R</v>
          </cell>
          <cell r="AB720" t="str">
            <v>No</v>
          </cell>
          <cell r="AE720" t="str">
            <v>S/R</v>
          </cell>
        </row>
        <row r="721">
          <cell r="F721">
            <v>27</v>
          </cell>
          <cell r="Q721">
            <v>27</v>
          </cell>
          <cell r="S721" t="str">
            <v>Intradomiciliario</v>
          </cell>
          <cell r="U721" t="str">
            <v>Sí</v>
          </cell>
          <cell r="W721" t="str">
            <v>No</v>
          </cell>
          <cell r="Y721" t="str">
            <v>No</v>
          </cell>
          <cell r="Z721" t="str">
            <v>S/R</v>
          </cell>
          <cell r="AB721" t="str">
            <v>No</v>
          </cell>
          <cell r="AE721" t="str">
            <v>No</v>
          </cell>
        </row>
        <row r="722">
          <cell r="F722">
            <v>27</v>
          </cell>
          <cell r="Q722">
            <v>24</v>
          </cell>
          <cell r="S722" t="str">
            <v>Intradomiciliario</v>
          </cell>
          <cell r="U722" t="str">
            <v>Sí</v>
          </cell>
          <cell r="W722" t="str">
            <v>No</v>
          </cell>
          <cell r="Y722" t="str">
            <v>No</v>
          </cell>
          <cell r="Z722" t="str">
            <v>S/R</v>
          </cell>
          <cell r="AB722" t="str">
            <v>No</v>
          </cell>
          <cell r="AE722" t="str">
            <v>No</v>
          </cell>
        </row>
        <row r="723">
          <cell r="F723">
            <v>27</v>
          </cell>
          <cell r="Q723">
            <v>22</v>
          </cell>
          <cell r="S723" t="str">
            <v>Intradomiciliario</v>
          </cell>
          <cell r="U723" t="str">
            <v>Sí</v>
          </cell>
          <cell r="W723" t="str">
            <v>No</v>
          </cell>
          <cell r="Y723" t="str">
            <v>No</v>
          </cell>
          <cell r="Z723" t="str">
            <v>S/R</v>
          </cell>
          <cell r="AB723" t="str">
            <v>No</v>
          </cell>
          <cell r="AE723" t="str">
            <v>No</v>
          </cell>
        </row>
        <row r="724">
          <cell r="F724">
            <v>27</v>
          </cell>
          <cell r="Q724">
            <v>56</v>
          </cell>
          <cell r="S724" t="str">
            <v>Intradomiciliario</v>
          </cell>
          <cell r="U724" t="str">
            <v>Sí</v>
          </cell>
          <cell r="W724" t="str">
            <v>No</v>
          </cell>
          <cell r="Y724" t="str">
            <v>No</v>
          </cell>
          <cell r="Z724" t="str">
            <v>S/R</v>
          </cell>
          <cell r="AB724" t="str">
            <v>No</v>
          </cell>
          <cell r="AE724" t="str">
            <v>No</v>
          </cell>
        </row>
        <row r="725">
          <cell r="F725">
            <v>8</v>
          </cell>
          <cell r="Q725">
            <v>46</v>
          </cell>
          <cell r="S725" t="str">
            <v>Intradomiciliario</v>
          </cell>
          <cell r="U725" t="str">
            <v>Sí</v>
          </cell>
          <cell r="W725" t="str">
            <v>No</v>
          </cell>
          <cell r="Y725" t="str">
            <v>No</v>
          </cell>
          <cell r="Z725" t="str">
            <v>S/R</v>
          </cell>
          <cell r="AB725" t="str">
            <v>No</v>
          </cell>
          <cell r="AE725" t="str">
            <v>S/R</v>
          </cell>
        </row>
        <row r="726">
          <cell r="F726">
            <v>8</v>
          </cell>
          <cell r="Q726">
            <v>2</v>
          </cell>
          <cell r="S726" t="str">
            <v>Intradomiciliario</v>
          </cell>
          <cell r="U726" t="str">
            <v>Sí</v>
          </cell>
          <cell r="W726" t="str">
            <v>No</v>
          </cell>
          <cell r="Y726" t="str">
            <v>Sí</v>
          </cell>
          <cell r="Z726" t="str">
            <v>Si</v>
          </cell>
          <cell r="AB726" t="str">
            <v>No</v>
          </cell>
          <cell r="AE726" t="str">
            <v>S/R</v>
          </cell>
        </row>
        <row r="727">
          <cell r="F727">
            <v>26</v>
          </cell>
          <cell r="Q727">
            <v>52</v>
          </cell>
          <cell r="S727" t="str">
            <v>Intradomiciliario</v>
          </cell>
          <cell r="U727" t="str">
            <v>Sí</v>
          </cell>
          <cell r="W727" t="str">
            <v>No</v>
          </cell>
          <cell r="Y727" t="str">
            <v>No</v>
          </cell>
          <cell r="Z727" t="str">
            <v>S/R</v>
          </cell>
          <cell r="AB727" t="str">
            <v>No</v>
          </cell>
          <cell r="AE727" t="str">
            <v>No</v>
          </cell>
        </row>
        <row r="728">
          <cell r="F728">
            <v>26</v>
          </cell>
          <cell r="Q728">
            <v>4</v>
          </cell>
          <cell r="S728" t="str">
            <v>Intradomiciliario</v>
          </cell>
          <cell r="U728" t="str">
            <v>Sí</v>
          </cell>
          <cell r="W728" t="str">
            <v>No</v>
          </cell>
          <cell r="Y728" t="str">
            <v>Sí</v>
          </cell>
          <cell r="Z728" t="str">
            <v>Si</v>
          </cell>
          <cell r="AB728" t="str">
            <v>No</v>
          </cell>
          <cell r="AE728" t="str">
            <v>No</v>
          </cell>
        </row>
        <row r="729">
          <cell r="F729">
            <v>26</v>
          </cell>
          <cell r="Q729">
            <v>11</v>
          </cell>
          <cell r="S729" t="str">
            <v>Intradomiciliario</v>
          </cell>
          <cell r="U729" t="str">
            <v>Sí</v>
          </cell>
          <cell r="W729" t="str">
            <v>No</v>
          </cell>
          <cell r="Y729" t="str">
            <v>No</v>
          </cell>
          <cell r="Z729" t="str">
            <v>S/R</v>
          </cell>
          <cell r="AB729" t="str">
            <v>No</v>
          </cell>
          <cell r="AE729" t="str">
            <v>No</v>
          </cell>
        </row>
        <row r="730">
          <cell r="F730">
            <v>26</v>
          </cell>
          <cell r="Q730">
            <v>26</v>
          </cell>
          <cell r="S730" t="str">
            <v>Intradomiciliario</v>
          </cell>
          <cell r="U730" t="str">
            <v>Sí</v>
          </cell>
          <cell r="W730" t="str">
            <v>No</v>
          </cell>
          <cell r="Y730" t="str">
            <v>No</v>
          </cell>
          <cell r="Z730" t="str">
            <v>S/R</v>
          </cell>
          <cell r="AB730" t="str">
            <v>No</v>
          </cell>
          <cell r="AE730" t="str">
            <v>No</v>
          </cell>
        </row>
        <row r="731">
          <cell r="F731">
            <v>26</v>
          </cell>
          <cell r="Q731">
            <v>27</v>
          </cell>
          <cell r="S731" t="str">
            <v>Intradomiciliario</v>
          </cell>
          <cell r="U731" t="str">
            <v>Sí</v>
          </cell>
          <cell r="W731" t="str">
            <v>No</v>
          </cell>
          <cell r="Y731" t="str">
            <v>No</v>
          </cell>
          <cell r="Z731" t="str">
            <v>S/R</v>
          </cell>
          <cell r="AB731" t="str">
            <v>No</v>
          </cell>
          <cell r="AE731" t="str">
            <v>No</v>
          </cell>
        </row>
        <row r="732">
          <cell r="F732">
            <v>150</v>
          </cell>
          <cell r="Q732">
            <v>40</v>
          </cell>
          <cell r="S732" t="str">
            <v>Intradomiciliario</v>
          </cell>
          <cell r="U732" t="str">
            <v>Sí</v>
          </cell>
          <cell r="W732" t="str">
            <v>No</v>
          </cell>
          <cell r="Y732" t="str">
            <v>No</v>
          </cell>
          <cell r="Z732" t="str">
            <v>S/R</v>
          </cell>
          <cell r="AB732" t="str">
            <v>S/R</v>
          </cell>
          <cell r="AE732" t="str">
            <v>S/R</v>
          </cell>
        </row>
        <row r="733">
          <cell r="F733">
            <v>162</v>
          </cell>
          <cell r="Q733">
            <v>16</v>
          </cell>
          <cell r="S733" t="str">
            <v>S/R</v>
          </cell>
          <cell r="U733" t="str">
            <v>S/R</v>
          </cell>
          <cell r="W733" t="str">
            <v>S/R</v>
          </cell>
          <cell r="Y733" t="str">
            <v>S/R</v>
          </cell>
          <cell r="Z733" t="str">
            <v>S/R</v>
          </cell>
          <cell r="AB733" t="str">
            <v>S/R</v>
          </cell>
          <cell r="AE733" t="str">
            <v>S/R</v>
          </cell>
        </row>
        <row r="734">
          <cell r="F734">
            <v>8</v>
          </cell>
          <cell r="Q734">
            <v>56</v>
          </cell>
          <cell r="S734" t="str">
            <v>Intradomiciliario</v>
          </cell>
          <cell r="U734" t="str">
            <v>Sí</v>
          </cell>
          <cell r="W734" t="str">
            <v>No</v>
          </cell>
          <cell r="Y734" t="str">
            <v>No</v>
          </cell>
          <cell r="Z734" t="str">
            <v>S/R</v>
          </cell>
          <cell r="AB734" t="str">
            <v>No</v>
          </cell>
          <cell r="AE734" t="str">
            <v>No</v>
          </cell>
        </row>
        <row r="735">
          <cell r="F735">
            <v>8</v>
          </cell>
          <cell r="Q735">
            <v>26</v>
          </cell>
          <cell r="S735" t="str">
            <v>Intradomiciliario</v>
          </cell>
          <cell r="U735" t="str">
            <v>Sí</v>
          </cell>
          <cell r="W735" t="str">
            <v>No</v>
          </cell>
          <cell r="Y735" t="str">
            <v>No</v>
          </cell>
          <cell r="Z735" t="str">
            <v>S/R</v>
          </cell>
          <cell r="AB735" t="str">
            <v>No</v>
          </cell>
          <cell r="AE735" t="str">
            <v>No</v>
          </cell>
        </row>
        <row r="736">
          <cell r="F736">
            <v>8</v>
          </cell>
          <cell r="Q736">
            <v>29</v>
          </cell>
          <cell r="S736" t="str">
            <v>Intradomiciliario</v>
          </cell>
          <cell r="U736" t="str">
            <v>Sí</v>
          </cell>
          <cell r="W736" t="str">
            <v>No</v>
          </cell>
          <cell r="Y736" t="str">
            <v>No</v>
          </cell>
          <cell r="Z736" t="str">
            <v>S/R</v>
          </cell>
          <cell r="AB736" t="str">
            <v>No</v>
          </cell>
          <cell r="AE736" t="str">
            <v>No</v>
          </cell>
        </row>
        <row r="737">
          <cell r="F737">
            <v>8</v>
          </cell>
          <cell r="Q737">
            <v>32</v>
          </cell>
          <cell r="S737" t="str">
            <v>Intradomiciliario</v>
          </cell>
          <cell r="U737" t="str">
            <v>Sí</v>
          </cell>
          <cell r="W737" t="str">
            <v>No</v>
          </cell>
          <cell r="Y737" t="str">
            <v>No</v>
          </cell>
          <cell r="Z737" t="str">
            <v>S/R</v>
          </cell>
          <cell r="AB737" t="str">
            <v>No</v>
          </cell>
          <cell r="AE737" t="str">
            <v>No</v>
          </cell>
        </row>
        <row r="738">
          <cell r="F738">
            <v>8</v>
          </cell>
          <cell r="Q738">
            <v>5</v>
          </cell>
          <cell r="S738" t="str">
            <v>Intradomiciliario</v>
          </cell>
          <cell r="U738" t="str">
            <v>Sí</v>
          </cell>
          <cell r="W738" t="str">
            <v>No</v>
          </cell>
          <cell r="Y738" t="str">
            <v>Sí</v>
          </cell>
          <cell r="Z738" t="str">
            <v>Si</v>
          </cell>
          <cell r="AB738" t="str">
            <v>No</v>
          </cell>
          <cell r="AE738" t="str">
            <v>No</v>
          </cell>
        </row>
        <row r="739">
          <cell r="F739">
            <v>8</v>
          </cell>
          <cell r="Q739">
            <v>1</v>
          </cell>
          <cell r="S739" t="str">
            <v>Intradomiciliario</v>
          </cell>
          <cell r="U739" t="str">
            <v>Sí</v>
          </cell>
          <cell r="W739" t="str">
            <v>No</v>
          </cell>
          <cell r="Y739" t="str">
            <v>Sí</v>
          </cell>
          <cell r="Z739" t="str">
            <v>Si</v>
          </cell>
          <cell r="AB739" t="str">
            <v>No</v>
          </cell>
          <cell r="AE739" t="str">
            <v>No</v>
          </cell>
        </row>
        <row r="740">
          <cell r="F740">
            <v>16</v>
          </cell>
          <cell r="Q740">
            <v>35</v>
          </cell>
          <cell r="S740" t="str">
            <v>S/R</v>
          </cell>
          <cell r="U740" t="str">
            <v>S/R</v>
          </cell>
          <cell r="W740" t="str">
            <v>S/R</v>
          </cell>
          <cell r="Y740" t="str">
            <v>S/R</v>
          </cell>
          <cell r="Z740" t="str">
            <v>S/R</v>
          </cell>
          <cell r="AB740" t="str">
            <v>S/R</v>
          </cell>
          <cell r="AE740" t="str">
            <v>S/R</v>
          </cell>
        </row>
        <row r="741">
          <cell r="F741">
            <v>16</v>
          </cell>
          <cell r="Q741">
            <v>23</v>
          </cell>
          <cell r="S741" t="str">
            <v>S/R</v>
          </cell>
          <cell r="U741" t="str">
            <v>S/R</v>
          </cell>
          <cell r="W741" t="str">
            <v>S/R</v>
          </cell>
          <cell r="Y741" t="str">
            <v>S/R</v>
          </cell>
          <cell r="Z741" t="str">
            <v>S/R</v>
          </cell>
          <cell r="AB741" t="str">
            <v>S/R</v>
          </cell>
          <cell r="AE741" t="str">
            <v>S/R</v>
          </cell>
        </row>
        <row r="742">
          <cell r="F742">
            <v>16</v>
          </cell>
          <cell r="Q742">
            <v>6</v>
          </cell>
          <cell r="S742" t="str">
            <v>S/R</v>
          </cell>
          <cell r="U742" t="str">
            <v>S/R</v>
          </cell>
          <cell r="W742" t="str">
            <v>S/R</v>
          </cell>
          <cell r="Y742" t="str">
            <v>S/R</v>
          </cell>
          <cell r="Z742" t="str">
            <v>S/R</v>
          </cell>
          <cell r="AB742" t="str">
            <v>S/R</v>
          </cell>
          <cell r="AE742" t="str">
            <v>S/R</v>
          </cell>
        </row>
        <row r="743">
          <cell r="F743">
            <v>10</v>
          </cell>
          <cell r="Q743">
            <v>52</v>
          </cell>
          <cell r="S743" t="str">
            <v>Intradomiciliario</v>
          </cell>
          <cell r="U743" t="str">
            <v>Sí</v>
          </cell>
          <cell r="W743" t="str">
            <v>No</v>
          </cell>
          <cell r="Y743" t="str">
            <v>No</v>
          </cell>
          <cell r="Z743" t="str">
            <v>S/R</v>
          </cell>
          <cell r="AB743" t="str">
            <v>No</v>
          </cell>
          <cell r="AE743" t="str">
            <v>S/R</v>
          </cell>
        </row>
        <row r="744">
          <cell r="F744">
            <v>10</v>
          </cell>
          <cell r="Q744">
            <v>2</v>
          </cell>
          <cell r="S744" t="str">
            <v>Intradomiciliario</v>
          </cell>
          <cell r="U744" t="str">
            <v>Sí</v>
          </cell>
          <cell r="W744" t="str">
            <v>No</v>
          </cell>
          <cell r="Y744" t="str">
            <v>Sí</v>
          </cell>
          <cell r="Z744" t="str">
            <v>Si</v>
          </cell>
          <cell r="AB744" t="str">
            <v>No</v>
          </cell>
          <cell r="AE744" t="str">
            <v>S/R</v>
          </cell>
        </row>
        <row r="745">
          <cell r="F745">
            <v>16</v>
          </cell>
          <cell r="Q745">
            <v>31</v>
          </cell>
          <cell r="S745" t="str">
            <v>Extradomiciliario</v>
          </cell>
          <cell r="U745" t="str">
            <v>Sí</v>
          </cell>
          <cell r="W745" t="str">
            <v>No</v>
          </cell>
          <cell r="Y745" t="str">
            <v>No</v>
          </cell>
          <cell r="Z745" t="str">
            <v>S/R</v>
          </cell>
          <cell r="AB745" t="str">
            <v>S/R</v>
          </cell>
          <cell r="AE745" t="str">
            <v>S/R</v>
          </cell>
        </row>
        <row r="746">
          <cell r="F746">
            <v>16</v>
          </cell>
          <cell r="Q746">
            <v>8</v>
          </cell>
          <cell r="S746" t="str">
            <v>Extradomiciliario</v>
          </cell>
          <cell r="U746" t="str">
            <v>Sí</v>
          </cell>
          <cell r="W746" t="str">
            <v>No</v>
          </cell>
          <cell r="Y746" t="str">
            <v>No</v>
          </cell>
          <cell r="Z746" t="str">
            <v>S/R</v>
          </cell>
          <cell r="AB746" t="str">
            <v>S/R</v>
          </cell>
          <cell r="AE746" t="str">
            <v>S/R</v>
          </cell>
        </row>
        <row r="747">
          <cell r="F747">
            <v>16</v>
          </cell>
          <cell r="Q747">
            <v>11</v>
          </cell>
          <cell r="S747" t="str">
            <v>Extradomiciliario</v>
          </cell>
          <cell r="U747" t="str">
            <v>Sí</v>
          </cell>
          <cell r="W747" t="str">
            <v>No</v>
          </cell>
          <cell r="Y747" t="str">
            <v>No</v>
          </cell>
          <cell r="Z747" t="str">
            <v>S/R</v>
          </cell>
          <cell r="AB747" t="str">
            <v>S/R</v>
          </cell>
          <cell r="AE747" t="str">
            <v>S/R</v>
          </cell>
        </row>
        <row r="748">
          <cell r="F748">
            <v>16</v>
          </cell>
          <cell r="Q748">
            <v>4</v>
          </cell>
          <cell r="S748" t="str">
            <v>Extradomiciliario</v>
          </cell>
          <cell r="U748" t="str">
            <v>Sí</v>
          </cell>
          <cell r="W748" t="str">
            <v>No</v>
          </cell>
          <cell r="Y748" t="str">
            <v>Sí</v>
          </cell>
          <cell r="Z748" t="str">
            <v>Si</v>
          </cell>
          <cell r="AB748" t="str">
            <v>S/R</v>
          </cell>
          <cell r="AE748" t="str">
            <v>S/R</v>
          </cell>
        </row>
        <row r="749">
          <cell r="F749">
            <v>16</v>
          </cell>
          <cell r="Q749">
            <v>1</v>
          </cell>
          <cell r="S749" t="str">
            <v>Extradomiciliario</v>
          </cell>
          <cell r="U749" t="str">
            <v>Sí</v>
          </cell>
          <cell r="W749" t="str">
            <v>No</v>
          </cell>
          <cell r="Y749" t="str">
            <v>Sí</v>
          </cell>
          <cell r="Z749" t="str">
            <v>Si</v>
          </cell>
          <cell r="AB749" t="str">
            <v>S/R</v>
          </cell>
          <cell r="AE749" t="str">
            <v>S/R</v>
          </cell>
        </row>
        <row r="750">
          <cell r="F750">
            <v>16</v>
          </cell>
          <cell r="Q750">
            <v>26</v>
          </cell>
          <cell r="S750" t="str">
            <v>Intradomiciliario</v>
          </cell>
          <cell r="U750" t="str">
            <v>Sí</v>
          </cell>
          <cell r="W750" t="str">
            <v>No</v>
          </cell>
          <cell r="Y750" t="str">
            <v>No</v>
          </cell>
          <cell r="Z750" t="str">
            <v>S/R</v>
          </cell>
          <cell r="AB750" t="str">
            <v>S/R</v>
          </cell>
          <cell r="AE750" t="str">
            <v>S/R</v>
          </cell>
        </row>
        <row r="751">
          <cell r="F751">
            <v>51</v>
          </cell>
          <cell r="Q751">
            <v>63</v>
          </cell>
          <cell r="S751" t="str">
            <v>Intradomiciliario</v>
          </cell>
          <cell r="U751" t="str">
            <v>Sí</v>
          </cell>
          <cell r="W751" t="str">
            <v>No</v>
          </cell>
          <cell r="Y751" t="str">
            <v>No</v>
          </cell>
          <cell r="Z751" t="str">
            <v>S/R</v>
          </cell>
          <cell r="AB751" t="str">
            <v>No</v>
          </cell>
          <cell r="AE751" t="str">
            <v>S/R</v>
          </cell>
        </row>
        <row r="752">
          <cell r="F752">
            <v>8</v>
          </cell>
          <cell r="Q752">
            <v>56</v>
          </cell>
          <cell r="S752" t="str">
            <v>Intradomiciliario</v>
          </cell>
          <cell r="U752" t="str">
            <v>Sí</v>
          </cell>
          <cell r="W752" t="str">
            <v>No</v>
          </cell>
          <cell r="Y752" t="str">
            <v>No</v>
          </cell>
          <cell r="Z752" t="str">
            <v>S/R</v>
          </cell>
          <cell r="AB752" t="str">
            <v>S/R</v>
          </cell>
          <cell r="AE752" t="str">
            <v>S/R</v>
          </cell>
        </row>
        <row r="753">
          <cell r="F753">
            <v>8</v>
          </cell>
          <cell r="Q753">
            <v>49</v>
          </cell>
          <cell r="S753" t="str">
            <v>Intradomiciliario</v>
          </cell>
          <cell r="U753" t="str">
            <v>Sí</v>
          </cell>
          <cell r="W753" t="str">
            <v>No</v>
          </cell>
          <cell r="Y753" t="str">
            <v>No</v>
          </cell>
          <cell r="Z753" t="str">
            <v>S/R</v>
          </cell>
          <cell r="AB753" t="str">
            <v>S/R</v>
          </cell>
          <cell r="AE753" t="str">
            <v>S/R</v>
          </cell>
        </row>
        <row r="754">
          <cell r="F754">
            <v>8</v>
          </cell>
          <cell r="Q754">
            <v>31</v>
          </cell>
          <cell r="S754" t="str">
            <v>Intradomiciliario</v>
          </cell>
          <cell r="U754" t="str">
            <v>Sí</v>
          </cell>
          <cell r="W754" t="str">
            <v>No</v>
          </cell>
          <cell r="Y754" t="str">
            <v>No</v>
          </cell>
          <cell r="Z754" t="str">
            <v>S/R</v>
          </cell>
          <cell r="AB754" t="str">
            <v>S/R</v>
          </cell>
          <cell r="AE754" t="str">
            <v>S/R</v>
          </cell>
        </row>
        <row r="755">
          <cell r="F755">
            <v>275</v>
          </cell>
          <cell r="Q755">
            <v>26</v>
          </cell>
          <cell r="S755" t="str">
            <v>Intradomiciliario</v>
          </cell>
          <cell r="U755" t="str">
            <v>Sí</v>
          </cell>
          <cell r="W755" t="str">
            <v>Sí</v>
          </cell>
          <cell r="Y755" t="str">
            <v>S/R</v>
          </cell>
          <cell r="Z755" t="str">
            <v>S/R</v>
          </cell>
          <cell r="AB755" t="str">
            <v>No</v>
          </cell>
          <cell r="AE755" t="str">
            <v>No</v>
          </cell>
        </row>
        <row r="756">
          <cell r="F756">
            <v>275</v>
          </cell>
          <cell r="Q756">
            <v>68</v>
          </cell>
          <cell r="S756" t="str">
            <v>Intradomiciliario</v>
          </cell>
          <cell r="U756" t="str">
            <v>Sí</v>
          </cell>
          <cell r="W756" t="str">
            <v>No</v>
          </cell>
          <cell r="Y756" t="str">
            <v>No</v>
          </cell>
          <cell r="Z756" t="str">
            <v>S/R</v>
          </cell>
          <cell r="AB756" t="str">
            <v>No</v>
          </cell>
          <cell r="AE756" t="str">
            <v>No</v>
          </cell>
        </row>
        <row r="757">
          <cell r="F757">
            <v>275</v>
          </cell>
          <cell r="Q757">
            <v>27</v>
          </cell>
          <cell r="S757" t="str">
            <v>Intradomiciliario</v>
          </cell>
          <cell r="U757" t="str">
            <v>Sí</v>
          </cell>
          <cell r="W757" t="str">
            <v>No</v>
          </cell>
          <cell r="Y757" t="str">
            <v>No</v>
          </cell>
          <cell r="Z757" t="str">
            <v>S/R</v>
          </cell>
          <cell r="AB757" t="str">
            <v>No</v>
          </cell>
          <cell r="AE757" t="str">
            <v>No</v>
          </cell>
        </row>
        <row r="758">
          <cell r="F758">
            <v>275</v>
          </cell>
          <cell r="Q758">
            <v>4</v>
          </cell>
          <cell r="S758" t="str">
            <v>Intradomiciliario</v>
          </cell>
          <cell r="U758" t="str">
            <v>Sí</v>
          </cell>
          <cell r="W758" t="str">
            <v>No</v>
          </cell>
          <cell r="Y758" t="str">
            <v>Sí</v>
          </cell>
          <cell r="Z758" t="str">
            <v>Si</v>
          </cell>
          <cell r="AB758" t="str">
            <v>No</v>
          </cell>
          <cell r="AE758" t="str">
            <v>No</v>
          </cell>
        </row>
        <row r="759">
          <cell r="F759">
            <v>275</v>
          </cell>
          <cell r="Q759">
            <v>55</v>
          </cell>
          <cell r="S759" t="str">
            <v>Intradomiciliario</v>
          </cell>
          <cell r="U759" t="str">
            <v>Sí</v>
          </cell>
          <cell r="W759" t="str">
            <v>No</v>
          </cell>
          <cell r="Y759" t="str">
            <v>No</v>
          </cell>
          <cell r="Z759" t="str">
            <v>S/R</v>
          </cell>
          <cell r="AB759" t="str">
            <v>No</v>
          </cell>
          <cell r="AE759" t="str">
            <v>No</v>
          </cell>
        </row>
        <row r="760">
          <cell r="F760">
            <v>275</v>
          </cell>
          <cell r="Q760">
            <v>17</v>
          </cell>
          <cell r="S760" t="str">
            <v>Intradomiciliario</v>
          </cell>
          <cell r="U760" t="str">
            <v>Sí</v>
          </cell>
          <cell r="W760" t="str">
            <v>No</v>
          </cell>
          <cell r="Y760" t="str">
            <v>No</v>
          </cell>
          <cell r="Z760" t="str">
            <v>S/R</v>
          </cell>
          <cell r="AB760" t="str">
            <v>No</v>
          </cell>
          <cell r="AE760" t="str">
            <v>No</v>
          </cell>
        </row>
        <row r="761">
          <cell r="F761">
            <v>275</v>
          </cell>
          <cell r="Q761">
            <v>51</v>
          </cell>
          <cell r="S761" t="str">
            <v>Intradomiciliario</v>
          </cell>
          <cell r="U761" t="str">
            <v>Sí</v>
          </cell>
          <cell r="W761" t="str">
            <v>No</v>
          </cell>
          <cell r="Y761" t="str">
            <v>No</v>
          </cell>
          <cell r="Z761" t="str">
            <v>S/R</v>
          </cell>
          <cell r="AB761" t="str">
            <v>No</v>
          </cell>
          <cell r="AE761" t="str">
            <v>No</v>
          </cell>
        </row>
        <row r="762">
          <cell r="F762">
            <v>275</v>
          </cell>
          <cell r="Q762">
            <v>64</v>
          </cell>
          <cell r="S762" t="str">
            <v>Intradomiciliario</v>
          </cell>
          <cell r="U762" t="str">
            <v>Sí</v>
          </cell>
          <cell r="W762" t="str">
            <v>No</v>
          </cell>
          <cell r="Y762" t="str">
            <v>No</v>
          </cell>
          <cell r="Z762" t="str">
            <v>S/R</v>
          </cell>
          <cell r="AB762" t="str">
            <v>No</v>
          </cell>
          <cell r="AE762" t="str">
            <v>No</v>
          </cell>
        </row>
        <row r="763">
          <cell r="F763">
            <v>275</v>
          </cell>
          <cell r="Q763">
            <v>31</v>
          </cell>
          <cell r="S763" t="str">
            <v>Intradomiciliario</v>
          </cell>
          <cell r="U763" t="str">
            <v>Sí</v>
          </cell>
          <cell r="W763" t="str">
            <v>No</v>
          </cell>
          <cell r="Y763" t="str">
            <v>No</v>
          </cell>
          <cell r="Z763" t="str">
            <v>S/R</v>
          </cell>
          <cell r="AB763" t="str">
            <v>No</v>
          </cell>
          <cell r="AE763" t="str">
            <v>No</v>
          </cell>
        </row>
        <row r="764">
          <cell r="F764">
            <v>275</v>
          </cell>
          <cell r="Q764">
            <v>29</v>
          </cell>
          <cell r="S764" t="str">
            <v>Intradomiciliario</v>
          </cell>
          <cell r="U764" t="str">
            <v>Sí</v>
          </cell>
          <cell r="W764" t="str">
            <v>No</v>
          </cell>
          <cell r="Y764" t="str">
            <v>No</v>
          </cell>
          <cell r="Z764" t="str">
            <v>S/R</v>
          </cell>
          <cell r="AB764" t="str">
            <v>No</v>
          </cell>
          <cell r="AE764" t="str">
            <v>No</v>
          </cell>
        </row>
        <row r="765">
          <cell r="F765">
            <v>51</v>
          </cell>
          <cell r="Q765">
            <v>28</v>
          </cell>
          <cell r="S765" t="str">
            <v>Intradomiciliario</v>
          </cell>
          <cell r="U765" t="str">
            <v>No</v>
          </cell>
          <cell r="W765" t="str">
            <v>No</v>
          </cell>
          <cell r="Y765" t="str">
            <v>No</v>
          </cell>
          <cell r="Z765" t="str">
            <v>S/R</v>
          </cell>
          <cell r="AB765" t="str">
            <v>No</v>
          </cell>
          <cell r="AE765" t="str">
            <v>S/R</v>
          </cell>
        </row>
        <row r="766">
          <cell r="F766">
            <v>51</v>
          </cell>
          <cell r="Q766">
            <v>66</v>
          </cell>
          <cell r="S766" t="str">
            <v>Intradomiciliario</v>
          </cell>
          <cell r="U766" t="str">
            <v>No</v>
          </cell>
          <cell r="W766" t="str">
            <v>No</v>
          </cell>
          <cell r="Y766" t="str">
            <v>No</v>
          </cell>
          <cell r="Z766" t="str">
            <v>S/R</v>
          </cell>
          <cell r="AB766" t="str">
            <v>No</v>
          </cell>
          <cell r="AE766" t="str">
            <v>S/R</v>
          </cell>
        </row>
        <row r="767">
          <cell r="F767">
            <v>51</v>
          </cell>
          <cell r="Q767">
            <v>63</v>
          </cell>
          <cell r="S767" t="str">
            <v>Intradomiciliario</v>
          </cell>
          <cell r="U767" t="str">
            <v>No</v>
          </cell>
          <cell r="W767" t="str">
            <v>No</v>
          </cell>
          <cell r="Y767" t="str">
            <v>No</v>
          </cell>
          <cell r="Z767" t="str">
            <v>S/R</v>
          </cell>
          <cell r="AB767" t="str">
            <v>No</v>
          </cell>
          <cell r="AE767" t="str">
            <v>No</v>
          </cell>
        </row>
        <row r="768">
          <cell r="F768">
            <v>16</v>
          </cell>
          <cell r="Q768">
            <v>40</v>
          </cell>
          <cell r="S768" t="str">
            <v>Intradomiciliario</v>
          </cell>
          <cell r="U768" t="str">
            <v>Sí</v>
          </cell>
          <cell r="W768" t="str">
            <v>No</v>
          </cell>
          <cell r="Y768" t="str">
            <v>No</v>
          </cell>
          <cell r="Z768" t="str">
            <v>S/R</v>
          </cell>
          <cell r="AB768" t="str">
            <v>S/R</v>
          </cell>
          <cell r="AE768" t="str">
            <v>S/R</v>
          </cell>
        </row>
        <row r="769">
          <cell r="F769">
            <v>16</v>
          </cell>
          <cell r="Q769">
            <v>15</v>
          </cell>
          <cell r="S769" t="str">
            <v>Extradomiciliario</v>
          </cell>
          <cell r="U769" t="str">
            <v>Sí</v>
          </cell>
          <cell r="W769" t="str">
            <v>No</v>
          </cell>
          <cell r="Y769" t="str">
            <v>No</v>
          </cell>
          <cell r="Z769" t="str">
            <v>S/R</v>
          </cell>
          <cell r="AB769" t="str">
            <v>S/R</v>
          </cell>
          <cell r="AE769" t="str">
            <v>S/R</v>
          </cell>
        </row>
        <row r="770">
          <cell r="F770">
            <v>16</v>
          </cell>
          <cell r="Q770">
            <v>12</v>
          </cell>
          <cell r="S770" t="str">
            <v>Extradomiciliario</v>
          </cell>
          <cell r="U770" t="str">
            <v>Sí</v>
          </cell>
          <cell r="W770" t="str">
            <v>No</v>
          </cell>
          <cell r="Y770" t="str">
            <v>No</v>
          </cell>
          <cell r="Z770" t="str">
            <v>S/R</v>
          </cell>
          <cell r="AB770" t="str">
            <v>S/R</v>
          </cell>
          <cell r="AE770" t="str">
            <v>S/R</v>
          </cell>
        </row>
        <row r="771">
          <cell r="F771">
            <v>16</v>
          </cell>
          <cell r="Q771">
            <v>40</v>
          </cell>
          <cell r="S771" t="str">
            <v>Extradomiciliario</v>
          </cell>
          <cell r="U771" t="str">
            <v>Sí</v>
          </cell>
          <cell r="W771" t="str">
            <v>No</v>
          </cell>
          <cell r="Y771" t="str">
            <v>No</v>
          </cell>
          <cell r="Z771" t="str">
            <v>S/R</v>
          </cell>
          <cell r="AB771" t="str">
            <v>S/R</v>
          </cell>
          <cell r="AE771" t="str">
            <v>S/R</v>
          </cell>
        </row>
        <row r="772">
          <cell r="F772">
            <v>16</v>
          </cell>
          <cell r="Q772">
            <v>43</v>
          </cell>
          <cell r="S772" t="str">
            <v>Extradomiciliario</v>
          </cell>
          <cell r="U772" t="str">
            <v>Sí</v>
          </cell>
          <cell r="W772" t="str">
            <v>No</v>
          </cell>
          <cell r="Y772" t="str">
            <v>No</v>
          </cell>
          <cell r="Z772" t="str">
            <v>S/R</v>
          </cell>
          <cell r="AB772" t="str">
            <v>S/R</v>
          </cell>
          <cell r="AE772" t="str">
            <v>S/R</v>
          </cell>
        </row>
        <row r="773">
          <cell r="F773">
            <v>16</v>
          </cell>
          <cell r="Q773">
            <v>36</v>
          </cell>
          <cell r="S773" t="str">
            <v>Extradomiciliario</v>
          </cell>
          <cell r="U773" t="str">
            <v>Sí</v>
          </cell>
          <cell r="W773" t="str">
            <v>No</v>
          </cell>
          <cell r="Y773" t="str">
            <v>No</v>
          </cell>
          <cell r="Z773" t="str">
            <v>S/R</v>
          </cell>
          <cell r="AB773" t="str">
            <v>S/R</v>
          </cell>
          <cell r="AE773" t="str">
            <v>S/R</v>
          </cell>
        </row>
        <row r="774">
          <cell r="F774">
            <v>16</v>
          </cell>
          <cell r="Q774">
            <v>13</v>
          </cell>
          <cell r="S774" t="str">
            <v>Extradomiciliario</v>
          </cell>
          <cell r="U774" t="str">
            <v>Sí</v>
          </cell>
          <cell r="W774" t="str">
            <v>No</v>
          </cell>
          <cell r="Y774" t="str">
            <v>No</v>
          </cell>
          <cell r="Z774" t="str">
            <v>S/R</v>
          </cell>
          <cell r="AB774" t="str">
            <v>S/R</v>
          </cell>
          <cell r="AE774" t="str">
            <v>S/R</v>
          </cell>
        </row>
        <row r="775">
          <cell r="F775">
            <v>24</v>
          </cell>
          <cell r="Q775">
            <v>14</v>
          </cell>
          <cell r="S775" t="str">
            <v>Intradomiciliario</v>
          </cell>
          <cell r="U775" t="str">
            <v>Sí</v>
          </cell>
          <cell r="W775" t="str">
            <v>No</v>
          </cell>
          <cell r="Y775" t="str">
            <v>No</v>
          </cell>
          <cell r="Z775" t="str">
            <v>S/R</v>
          </cell>
          <cell r="AB775" t="str">
            <v>No</v>
          </cell>
          <cell r="AE775" t="str">
            <v>S/R</v>
          </cell>
        </row>
        <row r="776">
          <cell r="F776">
            <v>24</v>
          </cell>
          <cell r="Q776">
            <v>53</v>
          </cell>
          <cell r="S776" t="str">
            <v>Intradomiciliario</v>
          </cell>
          <cell r="U776" t="str">
            <v>Sí</v>
          </cell>
          <cell r="W776" t="str">
            <v>No</v>
          </cell>
          <cell r="Y776" t="str">
            <v>No</v>
          </cell>
          <cell r="Z776" t="str">
            <v>S/R</v>
          </cell>
          <cell r="AB776" t="str">
            <v>No</v>
          </cell>
          <cell r="AE776" t="str">
            <v>S/R</v>
          </cell>
        </row>
        <row r="777">
          <cell r="F777">
            <v>24</v>
          </cell>
          <cell r="Q777">
            <v>32</v>
          </cell>
          <cell r="S777" t="str">
            <v>Intradomiciliario</v>
          </cell>
          <cell r="U777" t="str">
            <v>Sí</v>
          </cell>
          <cell r="W777" t="str">
            <v>No</v>
          </cell>
          <cell r="Y777" t="str">
            <v>No</v>
          </cell>
          <cell r="Z777" t="str">
            <v>S/R</v>
          </cell>
          <cell r="AB777" t="str">
            <v>No</v>
          </cell>
          <cell r="AE777" t="str">
            <v>S/R</v>
          </cell>
        </row>
        <row r="778">
          <cell r="F778">
            <v>24</v>
          </cell>
          <cell r="Q778">
            <v>8</v>
          </cell>
          <cell r="S778" t="str">
            <v>Intradomiciliario</v>
          </cell>
          <cell r="U778" t="str">
            <v>Sí</v>
          </cell>
          <cell r="W778" t="str">
            <v>No</v>
          </cell>
          <cell r="Y778" t="str">
            <v>No</v>
          </cell>
          <cell r="Z778" t="str">
            <v>S/R</v>
          </cell>
          <cell r="AB778" t="str">
            <v>No</v>
          </cell>
          <cell r="AE778" t="str">
            <v>S/R</v>
          </cell>
        </row>
        <row r="779">
          <cell r="F779">
            <v>16</v>
          </cell>
          <cell r="Q779">
            <v>2</v>
          </cell>
          <cell r="S779" t="str">
            <v>Intradomiciliario</v>
          </cell>
          <cell r="U779" t="str">
            <v>Sí</v>
          </cell>
          <cell r="W779" t="str">
            <v>No</v>
          </cell>
          <cell r="Y779" t="str">
            <v>Sí</v>
          </cell>
          <cell r="Z779" t="str">
            <v>Si</v>
          </cell>
          <cell r="AB779" t="str">
            <v>S/R</v>
          </cell>
          <cell r="AE779" t="str">
            <v>S/R</v>
          </cell>
        </row>
        <row r="780">
          <cell r="F780">
            <v>275</v>
          </cell>
          <cell r="Q780">
            <v>27</v>
          </cell>
          <cell r="S780" t="str">
            <v>Intradomiciliario</v>
          </cell>
          <cell r="U780" t="str">
            <v>Sí</v>
          </cell>
          <cell r="W780" t="str">
            <v>No</v>
          </cell>
          <cell r="Y780" t="str">
            <v>No</v>
          </cell>
          <cell r="Z780" t="str">
            <v>S/R</v>
          </cell>
          <cell r="AB780" t="str">
            <v>No</v>
          </cell>
          <cell r="AE780" t="str">
            <v>No</v>
          </cell>
        </row>
        <row r="781">
          <cell r="F781">
            <v>275</v>
          </cell>
          <cell r="Q781">
            <v>3</v>
          </cell>
          <cell r="S781" t="str">
            <v>Intradomiciliario</v>
          </cell>
          <cell r="U781" t="str">
            <v>Sí</v>
          </cell>
          <cell r="W781" t="str">
            <v>No</v>
          </cell>
          <cell r="Y781" t="str">
            <v>Sí</v>
          </cell>
          <cell r="Z781" t="str">
            <v>Si</v>
          </cell>
          <cell r="AB781" t="str">
            <v>No</v>
          </cell>
          <cell r="AE781" t="str">
            <v>No</v>
          </cell>
        </row>
        <row r="782">
          <cell r="F782">
            <v>275</v>
          </cell>
          <cell r="Q782">
            <v>0</v>
          </cell>
          <cell r="S782" t="str">
            <v>Intradomiciliario</v>
          </cell>
          <cell r="U782" t="str">
            <v>Sí</v>
          </cell>
          <cell r="W782" t="str">
            <v>No</v>
          </cell>
          <cell r="Y782" t="str">
            <v>No</v>
          </cell>
          <cell r="Z782" t="str">
            <v>S/R</v>
          </cell>
          <cell r="AB782" t="str">
            <v>Sí</v>
          </cell>
          <cell r="AE782" t="str">
            <v>No</v>
          </cell>
        </row>
        <row r="783">
          <cell r="F783">
            <v>162</v>
          </cell>
          <cell r="Q783">
            <v>1</v>
          </cell>
          <cell r="S783" t="str">
            <v>Intradomiciliario</v>
          </cell>
          <cell r="U783" t="str">
            <v>Sí</v>
          </cell>
          <cell r="W783" t="str">
            <v>No</v>
          </cell>
          <cell r="Y783" t="str">
            <v>No</v>
          </cell>
          <cell r="Z783" t="str">
            <v>S/R</v>
          </cell>
          <cell r="AB783" t="str">
            <v>S/R</v>
          </cell>
          <cell r="AE783" t="str">
            <v>S/R</v>
          </cell>
        </row>
        <row r="784">
          <cell r="F784">
            <v>162</v>
          </cell>
          <cell r="Q784">
            <v>57</v>
          </cell>
          <cell r="S784" t="str">
            <v>Intradomiciliario</v>
          </cell>
          <cell r="U784" t="str">
            <v>Sí</v>
          </cell>
          <cell r="W784" t="str">
            <v>No</v>
          </cell>
          <cell r="Y784" t="str">
            <v>No</v>
          </cell>
          <cell r="Z784" t="str">
            <v>S/R</v>
          </cell>
          <cell r="AB784" t="str">
            <v>S/R</v>
          </cell>
          <cell r="AE784" t="str">
            <v>S/R</v>
          </cell>
        </row>
        <row r="785">
          <cell r="F785">
            <v>162</v>
          </cell>
          <cell r="Q785">
            <v>18</v>
          </cell>
          <cell r="S785" t="str">
            <v>Intradomiciliario</v>
          </cell>
          <cell r="U785" t="str">
            <v>Sí</v>
          </cell>
          <cell r="W785" t="str">
            <v>No</v>
          </cell>
          <cell r="Y785" t="str">
            <v>No</v>
          </cell>
          <cell r="Z785" t="str">
            <v>S/R</v>
          </cell>
          <cell r="AB785" t="str">
            <v>S/R</v>
          </cell>
          <cell r="AE785" t="str">
            <v>S/R</v>
          </cell>
        </row>
        <row r="786">
          <cell r="F786">
            <v>63</v>
          </cell>
          <cell r="Q786">
            <v>3</v>
          </cell>
          <cell r="S786" t="str">
            <v>Intradomiciliario</v>
          </cell>
          <cell r="U786" t="str">
            <v>Sí</v>
          </cell>
          <cell r="W786" t="str">
            <v>No</v>
          </cell>
          <cell r="Y786" t="str">
            <v>Sí</v>
          </cell>
          <cell r="Z786" t="str">
            <v>Si</v>
          </cell>
          <cell r="AB786" t="str">
            <v>S/R</v>
          </cell>
          <cell r="AE786" t="str">
            <v>S/R</v>
          </cell>
        </row>
        <row r="787">
          <cell r="F787">
            <v>63</v>
          </cell>
          <cell r="Q787">
            <v>11</v>
          </cell>
          <cell r="S787" t="str">
            <v>Intradomiciliario</v>
          </cell>
          <cell r="U787" t="str">
            <v>Sí</v>
          </cell>
          <cell r="W787" t="str">
            <v>No</v>
          </cell>
          <cell r="Y787" t="str">
            <v>No</v>
          </cell>
          <cell r="Z787" t="str">
            <v>S/R</v>
          </cell>
          <cell r="AB787" t="str">
            <v>S/R</v>
          </cell>
          <cell r="AE787" t="str">
            <v>S/R</v>
          </cell>
        </row>
        <row r="788">
          <cell r="F788">
            <v>63</v>
          </cell>
          <cell r="Q788">
            <v>28</v>
          </cell>
          <cell r="S788" t="str">
            <v>Intradomiciliario</v>
          </cell>
          <cell r="U788" t="str">
            <v>Sí</v>
          </cell>
          <cell r="W788" t="str">
            <v>No</v>
          </cell>
          <cell r="Y788" t="str">
            <v>No</v>
          </cell>
          <cell r="Z788" t="str">
            <v>S/R</v>
          </cell>
          <cell r="AB788" t="str">
            <v>S/R</v>
          </cell>
          <cell r="AE788" t="str">
            <v>S/R</v>
          </cell>
        </row>
        <row r="789">
          <cell r="F789">
            <v>25</v>
          </cell>
          <cell r="Q789">
            <v>30</v>
          </cell>
          <cell r="S789" t="str">
            <v>Intradomiciliario</v>
          </cell>
          <cell r="U789" t="str">
            <v>Sí</v>
          </cell>
          <cell r="W789" t="str">
            <v>No</v>
          </cell>
          <cell r="Y789" t="str">
            <v>No</v>
          </cell>
          <cell r="Z789" t="str">
            <v>S/R</v>
          </cell>
          <cell r="AB789" t="str">
            <v>S/R</v>
          </cell>
          <cell r="AE789" t="str">
            <v>S/R</v>
          </cell>
        </row>
        <row r="790">
          <cell r="F790">
            <v>25</v>
          </cell>
          <cell r="Q790">
            <v>13</v>
          </cell>
          <cell r="S790" t="str">
            <v>Intradomiciliario</v>
          </cell>
          <cell r="U790" t="str">
            <v>Sí</v>
          </cell>
          <cell r="W790" t="str">
            <v>No</v>
          </cell>
          <cell r="Y790" t="str">
            <v>No</v>
          </cell>
          <cell r="Z790" t="str">
            <v>S/R</v>
          </cell>
          <cell r="AB790" t="str">
            <v>S/R</v>
          </cell>
          <cell r="AE790" t="str">
            <v>S/R</v>
          </cell>
        </row>
        <row r="791">
          <cell r="F791">
            <v>25</v>
          </cell>
          <cell r="Q791">
            <v>36</v>
          </cell>
          <cell r="S791" t="str">
            <v>Intradomiciliario</v>
          </cell>
          <cell r="U791" t="str">
            <v>Sí</v>
          </cell>
          <cell r="W791" t="str">
            <v>No</v>
          </cell>
          <cell r="Y791" t="str">
            <v>No</v>
          </cell>
          <cell r="Z791" t="str">
            <v>S/R</v>
          </cell>
          <cell r="AB791" t="str">
            <v>S/R</v>
          </cell>
          <cell r="AE791" t="str">
            <v>S/R</v>
          </cell>
        </row>
        <row r="792">
          <cell r="F792">
            <v>25</v>
          </cell>
          <cell r="Q792">
            <v>2</v>
          </cell>
          <cell r="S792" t="str">
            <v>Intradomiciliario</v>
          </cell>
          <cell r="U792" t="str">
            <v>Sí</v>
          </cell>
          <cell r="W792" t="str">
            <v>No</v>
          </cell>
          <cell r="Y792" t="str">
            <v>Sí</v>
          </cell>
          <cell r="Z792" t="str">
            <v>Si</v>
          </cell>
          <cell r="AB792" t="str">
            <v>S/R</v>
          </cell>
          <cell r="AE792" t="str">
            <v>S/R</v>
          </cell>
        </row>
        <row r="793">
          <cell r="F793">
            <v>25</v>
          </cell>
          <cell r="Q793">
            <v>6</v>
          </cell>
          <cell r="S793" t="str">
            <v>Intradomiciliario</v>
          </cell>
          <cell r="U793" t="str">
            <v>Sí</v>
          </cell>
          <cell r="W793" t="str">
            <v>No</v>
          </cell>
          <cell r="Y793" t="str">
            <v>No</v>
          </cell>
          <cell r="Z793" t="str">
            <v>S/R</v>
          </cell>
          <cell r="AB793" t="str">
            <v>S/R</v>
          </cell>
          <cell r="AE793" t="str">
            <v>S/R</v>
          </cell>
        </row>
        <row r="794">
          <cell r="F794">
            <v>27</v>
          </cell>
          <cell r="Q794">
            <v>57</v>
          </cell>
          <cell r="S794" t="str">
            <v>Intradomiciliario</v>
          </cell>
          <cell r="U794" t="str">
            <v>Sí</v>
          </cell>
          <cell r="W794" t="str">
            <v>No</v>
          </cell>
          <cell r="Y794" t="str">
            <v>No</v>
          </cell>
          <cell r="Z794" t="str">
            <v>S/R</v>
          </cell>
          <cell r="AB794" t="str">
            <v>No</v>
          </cell>
          <cell r="AE794" t="str">
            <v>No</v>
          </cell>
        </row>
        <row r="795">
          <cell r="F795">
            <v>27</v>
          </cell>
          <cell r="Q795">
            <v>51</v>
          </cell>
          <cell r="S795" t="str">
            <v>Intradomiciliario</v>
          </cell>
          <cell r="U795" t="str">
            <v>Sí</v>
          </cell>
          <cell r="W795" t="str">
            <v>No</v>
          </cell>
          <cell r="Y795" t="str">
            <v>No</v>
          </cell>
          <cell r="Z795" t="str">
            <v>S/R</v>
          </cell>
          <cell r="AB795" t="str">
            <v>No</v>
          </cell>
          <cell r="AE795" t="str">
            <v>No</v>
          </cell>
        </row>
        <row r="796">
          <cell r="F796">
            <v>27</v>
          </cell>
          <cell r="Q796">
            <v>13</v>
          </cell>
          <cell r="S796" t="str">
            <v>Intradomiciliario</v>
          </cell>
          <cell r="U796" t="str">
            <v>Sí</v>
          </cell>
          <cell r="W796" t="str">
            <v>No</v>
          </cell>
          <cell r="Y796" t="str">
            <v>No</v>
          </cell>
          <cell r="Z796" t="str">
            <v>S/R</v>
          </cell>
          <cell r="AB796" t="str">
            <v>No</v>
          </cell>
          <cell r="AE796" t="str">
            <v>No</v>
          </cell>
        </row>
        <row r="797">
          <cell r="F797">
            <v>24</v>
          </cell>
          <cell r="Q797">
            <v>19</v>
          </cell>
          <cell r="S797" t="str">
            <v>Intradomiciliario</v>
          </cell>
          <cell r="U797" t="str">
            <v>Sí</v>
          </cell>
          <cell r="W797" t="str">
            <v>No</v>
          </cell>
          <cell r="Y797" t="str">
            <v>No</v>
          </cell>
          <cell r="Z797" t="str">
            <v>S/R</v>
          </cell>
          <cell r="AB797" t="str">
            <v>No</v>
          </cell>
          <cell r="AE797" t="str">
            <v>No</v>
          </cell>
        </row>
        <row r="798">
          <cell r="F798">
            <v>24</v>
          </cell>
          <cell r="Q798">
            <v>42</v>
          </cell>
          <cell r="S798" t="str">
            <v>Intradomiciliario</v>
          </cell>
          <cell r="U798" t="str">
            <v>Sí</v>
          </cell>
          <cell r="W798" t="str">
            <v>No</v>
          </cell>
          <cell r="Y798" t="str">
            <v>No</v>
          </cell>
          <cell r="Z798" t="str">
            <v>S/R</v>
          </cell>
          <cell r="AB798" t="str">
            <v>No</v>
          </cell>
          <cell r="AE798" t="str">
            <v>No</v>
          </cell>
        </row>
        <row r="799">
          <cell r="F799">
            <v>13</v>
          </cell>
          <cell r="Q799">
            <v>48</v>
          </cell>
          <cell r="S799" t="str">
            <v>Intradomiciliario</v>
          </cell>
          <cell r="U799" t="str">
            <v>Sí</v>
          </cell>
          <cell r="W799" t="str">
            <v>No</v>
          </cell>
          <cell r="Y799" t="str">
            <v>No</v>
          </cell>
          <cell r="Z799" t="str">
            <v>S/R</v>
          </cell>
          <cell r="AB799" t="str">
            <v>S/R</v>
          </cell>
          <cell r="AE799" t="str">
            <v>S/R</v>
          </cell>
        </row>
        <row r="800">
          <cell r="F800">
            <v>13</v>
          </cell>
          <cell r="Q800">
            <v>49</v>
          </cell>
          <cell r="S800" t="str">
            <v>Intradomiciliario</v>
          </cell>
          <cell r="U800" t="str">
            <v>Sí</v>
          </cell>
          <cell r="W800" t="str">
            <v>No</v>
          </cell>
          <cell r="Y800" t="str">
            <v>No</v>
          </cell>
          <cell r="Z800" t="str">
            <v>S/R</v>
          </cell>
          <cell r="AB800" t="str">
            <v>S/R</v>
          </cell>
          <cell r="AE800" t="str">
            <v>S/R</v>
          </cell>
        </row>
        <row r="801">
          <cell r="F801">
            <v>9</v>
          </cell>
          <cell r="Q801">
            <v>62</v>
          </cell>
          <cell r="S801" t="str">
            <v>Intradomiciliario</v>
          </cell>
          <cell r="U801" t="str">
            <v>Sí</v>
          </cell>
          <cell r="W801" t="str">
            <v>No</v>
          </cell>
          <cell r="Y801" t="str">
            <v>No</v>
          </cell>
          <cell r="Z801" t="str">
            <v>S/R</v>
          </cell>
          <cell r="AB801" t="str">
            <v>No</v>
          </cell>
          <cell r="AE801" t="str">
            <v>S/R</v>
          </cell>
        </row>
        <row r="802">
          <cell r="F802">
            <v>7</v>
          </cell>
          <cell r="Q802">
            <v>2</v>
          </cell>
          <cell r="S802" t="str">
            <v>Intradomiciliario</v>
          </cell>
          <cell r="U802" t="str">
            <v>Sí</v>
          </cell>
          <cell r="W802" t="str">
            <v>Sí</v>
          </cell>
          <cell r="Y802" t="str">
            <v>S/R</v>
          </cell>
          <cell r="Z802" t="str">
            <v>S/R</v>
          </cell>
          <cell r="AB802" t="str">
            <v>Sí</v>
          </cell>
          <cell r="AE802" t="str">
            <v>S/R</v>
          </cell>
        </row>
        <row r="803">
          <cell r="F803">
            <v>7</v>
          </cell>
          <cell r="Q803">
            <v>44</v>
          </cell>
          <cell r="S803" t="str">
            <v>Intradomiciliario</v>
          </cell>
          <cell r="U803" t="str">
            <v>No</v>
          </cell>
          <cell r="W803" t="str">
            <v>No</v>
          </cell>
          <cell r="Y803" t="str">
            <v>No</v>
          </cell>
          <cell r="Z803" t="str">
            <v>S/R</v>
          </cell>
          <cell r="AB803" t="str">
            <v>No</v>
          </cell>
          <cell r="AE803" t="str">
            <v>S/R</v>
          </cell>
        </row>
        <row r="804">
          <cell r="F804">
            <v>7</v>
          </cell>
          <cell r="Q804">
            <v>71</v>
          </cell>
          <cell r="S804" t="str">
            <v>Intradomiciliario</v>
          </cell>
          <cell r="U804" t="str">
            <v>No</v>
          </cell>
          <cell r="W804" t="str">
            <v>No</v>
          </cell>
          <cell r="Y804" t="str">
            <v>No</v>
          </cell>
          <cell r="Z804" t="str">
            <v>S/R</v>
          </cell>
          <cell r="AB804" t="str">
            <v>No</v>
          </cell>
          <cell r="AE804" t="str">
            <v>S/R</v>
          </cell>
        </row>
        <row r="805">
          <cell r="F805">
            <v>7</v>
          </cell>
          <cell r="Q805">
            <v>8</v>
          </cell>
          <cell r="S805" t="str">
            <v>Intradomiciliario</v>
          </cell>
          <cell r="U805" t="str">
            <v>No</v>
          </cell>
          <cell r="W805" t="str">
            <v>No</v>
          </cell>
          <cell r="Y805" t="str">
            <v>No</v>
          </cell>
          <cell r="Z805" t="str">
            <v>S/R</v>
          </cell>
          <cell r="AB805" t="str">
            <v>No</v>
          </cell>
          <cell r="AE805" t="str">
            <v>S/R</v>
          </cell>
        </row>
        <row r="806">
          <cell r="F806">
            <v>7</v>
          </cell>
          <cell r="Q806">
            <v>23</v>
          </cell>
          <cell r="S806" t="str">
            <v>Intradomiciliario</v>
          </cell>
          <cell r="U806" t="str">
            <v>No</v>
          </cell>
          <cell r="W806" t="str">
            <v>No</v>
          </cell>
          <cell r="Y806" t="str">
            <v>No</v>
          </cell>
          <cell r="Z806" t="str">
            <v>S/R</v>
          </cell>
          <cell r="AB806" t="str">
            <v>No</v>
          </cell>
          <cell r="AE806" t="str">
            <v>S/R</v>
          </cell>
        </row>
        <row r="807">
          <cell r="F807">
            <v>24</v>
          </cell>
          <cell r="Q807">
            <v>9</v>
          </cell>
          <cell r="S807" t="str">
            <v>Intradomiciliario</v>
          </cell>
          <cell r="U807" t="str">
            <v>Sí</v>
          </cell>
          <cell r="W807" t="str">
            <v>No</v>
          </cell>
          <cell r="Y807" t="str">
            <v>No</v>
          </cell>
          <cell r="Z807" t="str">
            <v>S/R</v>
          </cell>
          <cell r="AB807" t="str">
            <v>No</v>
          </cell>
          <cell r="AE807" t="str">
            <v>S/R</v>
          </cell>
        </row>
        <row r="808">
          <cell r="F808">
            <v>24</v>
          </cell>
          <cell r="Q808">
            <v>9</v>
          </cell>
          <cell r="S808" t="str">
            <v>Intradomiciliario</v>
          </cell>
          <cell r="U808" t="str">
            <v>Sí</v>
          </cell>
          <cell r="W808" t="str">
            <v>No</v>
          </cell>
          <cell r="Y808" t="str">
            <v>No</v>
          </cell>
          <cell r="Z808" t="str">
            <v>S/R</v>
          </cell>
          <cell r="AB808" t="str">
            <v>No</v>
          </cell>
          <cell r="AE808" t="str">
            <v>S/R</v>
          </cell>
        </row>
        <row r="809">
          <cell r="F809">
            <v>24</v>
          </cell>
          <cell r="Q809">
            <v>1</v>
          </cell>
          <cell r="S809" t="str">
            <v>Intradomiciliario</v>
          </cell>
          <cell r="U809" t="str">
            <v>Sí</v>
          </cell>
          <cell r="W809" t="str">
            <v>No</v>
          </cell>
          <cell r="Y809" t="str">
            <v>Sí</v>
          </cell>
          <cell r="Z809" t="str">
            <v>Si</v>
          </cell>
          <cell r="AB809" t="str">
            <v>S/R</v>
          </cell>
          <cell r="AE809" t="str">
            <v>S/R</v>
          </cell>
        </row>
        <row r="810">
          <cell r="F810">
            <v>24</v>
          </cell>
          <cell r="Q810">
            <v>16</v>
          </cell>
          <cell r="S810" t="str">
            <v>Intradomiciliario</v>
          </cell>
          <cell r="U810" t="str">
            <v>Sí</v>
          </cell>
          <cell r="W810" t="str">
            <v>No</v>
          </cell>
          <cell r="Y810" t="str">
            <v>No</v>
          </cell>
          <cell r="Z810" t="str">
            <v>S/R</v>
          </cell>
          <cell r="AB810" t="str">
            <v>No</v>
          </cell>
          <cell r="AE810" t="str">
            <v>S/R</v>
          </cell>
        </row>
        <row r="811">
          <cell r="F811">
            <v>24</v>
          </cell>
          <cell r="Q811">
            <v>27</v>
          </cell>
          <cell r="S811" t="str">
            <v>Intradomiciliario</v>
          </cell>
          <cell r="U811" t="str">
            <v>Sí</v>
          </cell>
          <cell r="W811" t="str">
            <v>No</v>
          </cell>
          <cell r="Y811" t="str">
            <v>No</v>
          </cell>
          <cell r="Z811" t="str">
            <v>S/R</v>
          </cell>
          <cell r="AB811" t="str">
            <v>No</v>
          </cell>
          <cell r="AE811" t="str">
            <v>S/R</v>
          </cell>
        </row>
        <row r="812">
          <cell r="F812">
            <v>24</v>
          </cell>
          <cell r="Q812">
            <v>28</v>
          </cell>
          <cell r="S812" t="str">
            <v>Intradomiciliario</v>
          </cell>
          <cell r="U812" t="str">
            <v>Sí</v>
          </cell>
          <cell r="W812" t="str">
            <v>No</v>
          </cell>
          <cell r="Y812" t="str">
            <v>No</v>
          </cell>
          <cell r="Z812" t="str">
            <v>S/R</v>
          </cell>
          <cell r="AB812" t="str">
            <v>No</v>
          </cell>
          <cell r="AE812" t="str">
            <v>S/R</v>
          </cell>
        </row>
        <row r="813">
          <cell r="F813">
            <v>24</v>
          </cell>
          <cell r="Q813">
            <v>1</v>
          </cell>
          <cell r="S813" t="str">
            <v>Intradomiciliario</v>
          </cell>
          <cell r="U813" t="str">
            <v>Sí</v>
          </cell>
          <cell r="W813" t="str">
            <v>No</v>
          </cell>
          <cell r="Y813" t="str">
            <v>Sí</v>
          </cell>
          <cell r="Z813" t="str">
            <v>Si</v>
          </cell>
          <cell r="AB813" t="str">
            <v>S/R</v>
          </cell>
          <cell r="AE813" t="str">
            <v>S/R</v>
          </cell>
        </row>
        <row r="814">
          <cell r="F814">
            <v>271</v>
          </cell>
          <cell r="Q814">
            <v>42</v>
          </cell>
          <cell r="S814" t="str">
            <v>Intradomiciliario</v>
          </cell>
          <cell r="U814" t="str">
            <v>Sí</v>
          </cell>
          <cell r="W814" t="str">
            <v>No</v>
          </cell>
          <cell r="Y814" t="str">
            <v>No</v>
          </cell>
          <cell r="Z814" t="str">
            <v>S/R</v>
          </cell>
          <cell r="AB814" t="str">
            <v>S/R</v>
          </cell>
          <cell r="AE814" t="str">
            <v>S/R</v>
          </cell>
        </row>
        <row r="815">
          <cell r="F815">
            <v>271</v>
          </cell>
          <cell r="Q815">
            <v>10</v>
          </cell>
          <cell r="S815" t="str">
            <v>Intradomiciliario</v>
          </cell>
          <cell r="U815" t="str">
            <v>Sí</v>
          </cell>
          <cell r="W815" t="str">
            <v>No</v>
          </cell>
          <cell r="Y815" t="str">
            <v>No</v>
          </cell>
          <cell r="Z815" t="str">
            <v>S/R</v>
          </cell>
          <cell r="AB815" t="str">
            <v>S/R</v>
          </cell>
          <cell r="AE815" t="str">
            <v>S/R</v>
          </cell>
        </row>
        <row r="816">
          <cell r="F816">
            <v>51</v>
          </cell>
          <cell r="Q816">
            <v>81</v>
          </cell>
          <cell r="S816" t="str">
            <v>Intradomiciliario</v>
          </cell>
          <cell r="U816" t="str">
            <v>Sí</v>
          </cell>
          <cell r="W816" t="str">
            <v>No</v>
          </cell>
          <cell r="Y816" t="str">
            <v>No</v>
          </cell>
          <cell r="Z816" t="str">
            <v>S/R</v>
          </cell>
          <cell r="AB816" t="str">
            <v>No</v>
          </cell>
          <cell r="AE816" t="str">
            <v>S/R</v>
          </cell>
        </row>
        <row r="817">
          <cell r="F817">
            <v>51</v>
          </cell>
          <cell r="Q817">
            <v>42</v>
          </cell>
          <cell r="S817" t="str">
            <v>Intradomiciliario</v>
          </cell>
          <cell r="U817" t="str">
            <v>Sí</v>
          </cell>
          <cell r="W817" t="str">
            <v>No</v>
          </cell>
          <cell r="Y817" t="str">
            <v>No</v>
          </cell>
          <cell r="Z817" t="str">
            <v>S/R</v>
          </cell>
          <cell r="AB817" t="str">
            <v>No</v>
          </cell>
          <cell r="AE817" t="str">
            <v>S/R</v>
          </cell>
        </row>
        <row r="818">
          <cell r="F818">
            <v>16</v>
          </cell>
          <cell r="Q818">
            <v>46</v>
          </cell>
          <cell r="S818" t="str">
            <v>Intradomiciliario</v>
          </cell>
          <cell r="U818" t="str">
            <v>Sí</v>
          </cell>
          <cell r="W818" t="str">
            <v>No</v>
          </cell>
          <cell r="Y818" t="str">
            <v>No</v>
          </cell>
          <cell r="Z818" t="str">
            <v>S/R</v>
          </cell>
          <cell r="AB818" t="str">
            <v>S/R</v>
          </cell>
          <cell r="AE818" t="str">
            <v>S/R</v>
          </cell>
        </row>
        <row r="819">
          <cell r="F819">
            <v>16</v>
          </cell>
          <cell r="Q819">
            <v>14</v>
          </cell>
          <cell r="S819" t="str">
            <v>S/R</v>
          </cell>
          <cell r="U819" t="str">
            <v>S/R</v>
          </cell>
          <cell r="W819" t="str">
            <v>S/R</v>
          </cell>
          <cell r="Y819" t="str">
            <v>S/R</v>
          </cell>
          <cell r="Z819" t="str">
            <v>S/R</v>
          </cell>
          <cell r="AB819" t="str">
            <v>S/R</v>
          </cell>
          <cell r="AE819" t="str">
            <v>S/R</v>
          </cell>
        </row>
        <row r="820">
          <cell r="F820">
            <v>8</v>
          </cell>
          <cell r="Q820">
            <v>54</v>
          </cell>
          <cell r="S820" t="str">
            <v>Intradomiciliario</v>
          </cell>
          <cell r="U820" t="str">
            <v>Sí</v>
          </cell>
          <cell r="W820" t="str">
            <v>No</v>
          </cell>
          <cell r="Y820" t="str">
            <v>No</v>
          </cell>
          <cell r="Z820" t="str">
            <v>S/R</v>
          </cell>
          <cell r="AB820" t="str">
            <v>No</v>
          </cell>
          <cell r="AE820" t="str">
            <v>S/R</v>
          </cell>
        </row>
        <row r="821">
          <cell r="F821">
            <v>8</v>
          </cell>
          <cell r="Q821">
            <v>58</v>
          </cell>
          <cell r="S821" t="str">
            <v>Intradomiciliario</v>
          </cell>
          <cell r="U821" t="str">
            <v>Sí</v>
          </cell>
          <cell r="W821" t="str">
            <v>No</v>
          </cell>
          <cell r="Y821" t="str">
            <v>No</v>
          </cell>
          <cell r="Z821" t="str">
            <v>S/R</v>
          </cell>
          <cell r="AB821" t="str">
            <v>No</v>
          </cell>
          <cell r="AE821" t="str">
            <v>S/R</v>
          </cell>
        </row>
        <row r="822">
          <cell r="F822">
            <v>8</v>
          </cell>
          <cell r="Q822">
            <v>76</v>
          </cell>
          <cell r="S822" t="str">
            <v>Intradomiciliario</v>
          </cell>
          <cell r="U822" t="str">
            <v>Sí</v>
          </cell>
          <cell r="W822" t="str">
            <v>No</v>
          </cell>
          <cell r="Y822" t="str">
            <v>No</v>
          </cell>
          <cell r="Z822" t="str">
            <v>S/R</v>
          </cell>
          <cell r="AB822" t="str">
            <v>No</v>
          </cell>
          <cell r="AE822" t="str">
            <v>S/R</v>
          </cell>
        </row>
        <row r="823">
          <cell r="F823">
            <v>8</v>
          </cell>
          <cell r="Q823">
            <v>30</v>
          </cell>
          <cell r="S823" t="str">
            <v>Intradomiciliario</v>
          </cell>
          <cell r="U823" t="str">
            <v>Sí</v>
          </cell>
          <cell r="W823" t="str">
            <v>No</v>
          </cell>
          <cell r="Y823" t="str">
            <v>No</v>
          </cell>
          <cell r="Z823" t="str">
            <v>S/R</v>
          </cell>
          <cell r="AB823" t="str">
            <v>No</v>
          </cell>
          <cell r="AE823" t="str">
            <v>S/R</v>
          </cell>
        </row>
        <row r="824">
          <cell r="F824">
            <v>25</v>
          </cell>
          <cell r="Q824">
            <v>27</v>
          </cell>
          <cell r="S824" t="str">
            <v>Intradomiciliario</v>
          </cell>
          <cell r="U824" t="str">
            <v>Sí</v>
          </cell>
          <cell r="W824" t="str">
            <v>No</v>
          </cell>
          <cell r="Y824" t="str">
            <v>No</v>
          </cell>
          <cell r="Z824" t="str">
            <v>S/R</v>
          </cell>
          <cell r="AB824" t="str">
            <v>S/R</v>
          </cell>
          <cell r="AE824" t="str">
            <v>S/R</v>
          </cell>
        </row>
        <row r="825">
          <cell r="F825">
            <v>25</v>
          </cell>
          <cell r="Q825">
            <v>5</v>
          </cell>
          <cell r="S825" t="str">
            <v>Intradomiciliario</v>
          </cell>
          <cell r="U825" t="str">
            <v>Sí</v>
          </cell>
          <cell r="W825" t="str">
            <v>No</v>
          </cell>
          <cell r="Y825" t="str">
            <v>No</v>
          </cell>
          <cell r="Z825" t="str">
            <v>S/R</v>
          </cell>
          <cell r="AB825" t="str">
            <v>S/R</v>
          </cell>
          <cell r="AE825" t="str">
            <v>S/R</v>
          </cell>
        </row>
        <row r="826">
          <cell r="F826">
            <v>25</v>
          </cell>
          <cell r="Q826">
            <v>7</v>
          </cell>
          <cell r="S826" t="str">
            <v>Intradomiciliario</v>
          </cell>
          <cell r="U826" t="str">
            <v>Sí</v>
          </cell>
          <cell r="W826" t="str">
            <v>No</v>
          </cell>
          <cell r="Y826" t="str">
            <v>No</v>
          </cell>
          <cell r="Z826" t="str">
            <v>S/R</v>
          </cell>
          <cell r="AB826" t="str">
            <v>S/R</v>
          </cell>
          <cell r="AE826" t="str">
            <v>S/R</v>
          </cell>
        </row>
        <row r="827">
          <cell r="F827">
            <v>25</v>
          </cell>
          <cell r="Q827">
            <v>9</v>
          </cell>
          <cell r="S827" t="str">
            <v>Intradomiciliario</v>
          </cell>
          <cell r="U827" t="str">
            <v>Sí</v>
          </cell>
          <cell r="W827" t="str">
            <v>No</v>
          </cell>
          <cell r="Y827" t="str">
            <v>No</v>
          </cell>
          <cell r="Z827" t="str">
            <v>S/R</v>
          </cell>
          <cell r="AB827" t="str">
            <v>S/R</v>
          </cell>
          <cell r="AE827" t="str">
            <v>S/R</v>
          </cell>
        </row>
        <row r="828">
          <cell r="F828">
            <v>23</v>
          </cell>
          <cell r="Q828">
            <v>65</v>
          </cell>
          <cell r="S828" t="str">
            <v>Intradomiciliario</v>
          </cell>
          <cell r="U828" t="str">
            <v>Sí</v>
          </cell>
          <cell r="W828" t="str">
            <v>No</v>
          </cell>
          <cell r="Y828" t="str">
            <v>No</v>
          </cell>
          <cell r="Z828" t="str">
            <v>S/R</v>
          </cell>
          <cell r="AB828" t="str">
            <v>No</v>
          </cell>
          <cell r="AE828" t="str">
            <v>S/R</v>
          </cell>
        </row>
        <row r="829">
          <cell r="F829">
            <v>23</v>
          </cell>
          <cell r="Q829">
            <v>64</v>
          </cell>
          <cell r="S829" t="str">
            <v>Intradomiciliario</v>
          </cell>
          <cell r="U829" t="str">
            <v>Sí</v>
          </cell>
          <cell r="W829" t="str">
            <v>No</v>
          </cell>
          <cell r="Y829" t="str">
            <v>No</v>
          </cell>
          <cell r="Z829" t="str">
            <v>S/R</v>
          </cell>
          <cell r="AB829" t="str">
            <v>No</v>
          </cell>
          <cell r="AE829" t="str">
            <v>S/R</v>
          </cell>
        </row>
        <row r="830">
          <cell r="F830">
            <v>91</v>
          </cell>
          <cell r="Q830">
            <v>33</v>
          </cell>
          <cell r="S830" t="str">
            <v>S/R</v>
          </cell>
          <cell r="U830" t="str">
            <v>S/R</v>
          </cell>
          <cell r="W830" t="str">
            <v>S/R</v>
          </cell>
          <cell r="Y830" t="str">
            <v>S/R</v>
          </cell>
          <cell r="Z830" t="str">
            <v>S/R</v>
          </cell>
          <cell r="AB830" t="str">
            <v>S/R</v>
          </cell>
          <cell r="AE830" t="str">
            <v>S/R</v>
          </cell>
        </row>
        <row r="831">
          <cell r="F831">
            <v>91</v>
          </cell>
          <cell r="Q831">
            <v>5</v>
          </cell>
          <cell r="S831" t="str">
            <v>S/R</v>
          </cell>
          <cell r="U831" t="str">
            <v>S/R</v>
          </cell>
          <cell r="W831" t="str">
            <v>S/R</v>
          </cell>
          <cell r="Y831" t="str">
            <v>S/R</v>
          </cell>
          <cell r="Z831" t="str">
            <v>S/R</v>
          </cell>
          <cell r="AB831" t="str">
            <v>S/R</v>
          </cell>
          <cell r="AE831" t="str">
            <v>S/R</v>
          </cell>
        </row>
        <row r="832">
          <cell r="F832">
            <v>91</v>
          </cell>
          <cell r="Q832">
            <v>9</v>
          </cell>
          <cell r="S832" t="str">
            <v>S/R</v>
          </cell>
          <cell r="U832" t="str">
            <v>S/R</v>
          </cell>
          <cell r="W832" t="str">
            <v>S/R</v>
          </cell>
          <cell r="Y832" t="str">
            <v>S/R</v>
          </cell>
          <cell r="Z832" t="str">
            <v>S/R</v>
          </cell>
          <cell r="AB832" t="str">
            <v>S/R</v>
          </cell>
          <cell r="AE832" t="str">
            <v>S/R</v>
          </cell>
        </row>
        <row r="833">
          <cell r="F833">
            <v>91</v>
          </cell>
          <cell r="Q833">
            <v>6</v>
          </cell>
          <cell r="S833" t="str">
            <v>S/R</v>
          </cell>
          <cell r="U833" t="str">
            <v>S/R</v>
          </cell>
          <cell r="W833" t="str">
            <v>S/R</v>
          </cell>
          <cell r="Y833" t="str">
            <v>S/R</v>
          </cell>
          <cell r="Z833" t="str">
            <v>S/R</v>
          </cell>
          <cell r="AB833" t="str">
            <v>S/R</v>
          </cell>
          <cell r="AE833" t="str">
            <v>S/R</v>
          </cell>
        </row>
        <row r="834">
          <cell r="F834">
            <v>91</v>
          </cell>
          <cell r="Q834">
            <v>9</v>
          </cell>
          <cell r="S834" t="str">
            <v>S/R</v>
          </cell>
          <cell r="U834" t="str">
            <v>S/R</v>
          </cell>
          <cell r="W834" t="str">
            <v>S/R</v>
          </cell>
          <cell r="Y834" t="str">
            <v>S/R</v>
          </cell>
          <cell r="Z834" t="str">
            <v>S/R</v>
          </cell>
          <cell r="AB834" t="str">
            <v>S/R</v>
          </cell>
          <cell r="AE834" t="str">
            <v>S/R</v>
          </cell>
        </row>
        <row r="835">
          <cell r="F835">
            <v>91</v>
          </cell>
          <cell r="Q835">
            <v>1</v>
          </cell>
          <cell r="S835" t="str">
            <v>Intradomiciliario</v>
          </cell>
          <cell r="U835" t="str">
            <v>No</v>
          </cell>
          <cell r="W835" t="str">
            <v>No</v>
          </cell>
          <cell r="Y835" t="str">
            <v>Sí</v>
          </cell>
          <cell r="Z835" t="str">
            <v>Si</v>
          </cell>
          <cell r="AB835" t="str">
            <v>S/R</v>
          </cell>
          <cell r="AE835" t="str">
            <v>S/R</v>
          </cell>
        </row>
        <row r="836">
          <cell r="F836">
            <v>91</v>
          </cell>
          <cell r="Q836">
            <v>28</v>
          </cell>
          <cell r="S836" t="str">
            <v>S/R</v>
          </cell>
          <cell r="U836" t="str">
            <v>S/R</v>
          </cell>
          <cell r="W836" t="str">
            <v>S/R</v>
          </cell>
          <cell r="Y836" t="str">
            <v>S/R</v>
          </cell>
          <cell r="Z836" t="str">
            <v>S/R</v>
          </cell>
          <cell r="AB836" t="str">
            <v>S/R</v>
          </cell>
          <cell r="AE836" t="str">
            <v>S/R</v>
          </cell>
        </row>
        <row r="837">
          <cell r="F837">
            <v>64</v>
          </cell>
          <cell r="Q837">
            <v>56</v>
          </cell>
          <cell r="S837" t="str">
            <v>S/R</v>
          </cell>
          <cell r="U837" t="str">
            <v>S/R</v>
          </cell>
          <cell r="W837" t="str">
            <v>S/R</v>
          </cell>
          <cell r="Y837" t="str">
            <v>S/R</v>
          </cell>
          <cell r="Z837" t="str">
            <v>S/R</v>
          </cell>
          <cell r="AB837" t="str">
            <v>S/R</v>
          </cell>
          <cell r="AE837" t="str">
            <v>S/R</v>
          </cell>
        </row>
        <row r="838">
          <cell r="F838">
            <v>6693</v>
          </cell>
          <cell r="Q838">
            <v>70</v>
          </cell>
          <cell r="S838" t="str">
            <v>Intradomiciliario</v>
          </cell>
          <cell r="U838" t="str">
            <v>Sí</v>
          </cell>
          <cell r="W838" t="str">
            <v>No</v>
          </cell>
          <cell r="Y838" t="str">
            <v>No</v>
          </cell>
          <cell r="Z838" t="str">
            <v>S/R</v>
          </cell>
          <cell r="AB838" t="str">
            <v>No</v>
          </cell>
          <cell r="AE838" t="str">
            <v>S/R</v>
          </cell>
        </row>
        <row r="839">
          <cell r="F839">
            <v>6693</v>
          </cell>
          <cell r="Q839">
            <v>14</v>
          </cell>
          <cell r="S839" t="str">
            <v>Intradomiciliario</v>
          </cell>
          <cell r="U839" t="str">
            <v>Sí</v>
          </cell>
          <cell r="W839" t="str">
            <v>No</v>
          </cell>
          <cell r="Y839" t="str">
            <v>No</v>
          </cell>
          <cell r="Z839" t="str">
            <v>S/R</v>
          </cell>
          <cell r="AB839" t="str">
            <v>No</v>
          </cell>
          <cell r="AE839" t="str">
            <v>S/R</v>
          </cell>
        </row>
        <row r="840">
          <cell r="F840">
            <v>6693</v>
          </cell>
          <cell r="Q840">
            <v>7</v>
          </cell>
          <cell r="S840" t="str">
            <v>Intradomiciliario</v>
          </cell>
          <cell r="U840" t="str">
            <v>Sí</v>
          </cell>
          <cell r="W840" t="str">
            <v>No</v>
          </cell>
          <cell r="Y840" t="str">
            <v>No</v>
          </cell>
          <cell r="Z840" t="str">
            <v>S/R</v>
          </cell>
          <cell r="AB840" t="str">
            <v>No</v>
          </cell>
          <cell r="AE840" t="str">
            <v>S/R</v>
          </cell>
        </row>
        <row r="841">
          <cell r="F841">
            <v>6693</v>
          </cell>
          <cell r="Q841">
            <v>41</v>
          </cell>
          <cell r="S841" t="str">
            <v>Intradomiciliario</v>
          </cell>
          <cell r="U841" t="str">
            <v>Sí</v>
          </cell>
          <cell r="W841" t="str">
            <v>No</v>
          </cell>
          <cell r="Y841" t="str">
            <v>No</v>
          </cell>
          <cell r="Z841" t="str">
            <v>S/R</v>
          </cell>
          <cell r="AB841" t="str">
            <v>No</v>
          </cell>
          <cell r="AE841" t="str">
            <v>S/R</v>
          </cell>
        </row>
        <row r="842">
          <cell r="F842">
            <v>51</v>
          </cell>
          <cell r="Q842">
            <v>59</v>
          </cell>
          <cell r="S842" t="str">
            <v>Intradomiciliario</v>
          </cell>
          <cell r="U842" t="str">
            <v>No</v>
          </cell>
          <cell r="W842" t="str">
            <v>No</v>
          </cell>
          <cell r="Y842" t="str">
            <v>No</v>
          </cell>
          <cell r="Z842" t="str">
            <v>S/R</v>
          </cell>
          <cell r="AB842" t="str">
            <v>No</v>
          </cell>
          <cell r="AE842" t="str">
            <v>S/R</v>
          </cell>
        </row>
        <row r="843">
          <cell r="F843">
            <v>23</v>
          </cell>
          <cell r="Q843">
            <v>54</v>
          </cell>
          <cell r="S843" t="str">
            <v>Intradomiciliario</v>
          </cell>
          <cell r="U843" t="str">
            <v>Sí</v>
          </cell>
          <cell r="W843" t="str">
            <v>No</v>
          </cell>
          <cell r="Y843" t="str">
            <v>No</v>
          </cell>
          <cell r="Z843" t="str">
            <v>S/R</v>
          </cell>
          <cell r="AB843" t="str">
            <v>No</v>
          </cell>
          <cell r="AE843" t="str">
            <v>S/R</v>
          </cell>
        </row>
        <row r="844">
          <cell r="F844">
            <v>13</v>
          </cell>
          <cell r="Q844">
            <v>72</v>
          </cell>
          <cell r="S844" t="str">
            <v>Intradomiciliario</v>
          </cell>
          <cell r="U844" t="str">
            <v>Sí</v>
          </cell>
          <cell r="W844" t="str">
            <v>No</v>
          </cell>
          <cell r="Y844" t="str">
            <v>No</v>
          </cell>
          <cell r="Z844" t="str">
            <v>S/R</v>
          </cell>
          <cell r="AB844" t="str">
            <v>No</v>
          </cell>
          <cell r="AE844" t="str">
            <v>S/R</v>
          </cell>
        </row>
        <row r="845">
          <cell r="F845">
            <v>13</v>
          </cell>
          <cell r="Q845">
            <v>47</v>
          </cell>
          <cell r="S845" t="str">
            <v>Intradomiciliario</v>
          </cell>
          <cell r="U845" t="str">
            <v>Sí</v>
          </cell>
          <cell r="W845" t="str">
            <v>No</v>
          </cell>
          <cell r="Y845" t="str">
            <v>No</v>
          </cell>
          <cell r="Z845" t="str">
            <v>S/R</v>
          </cell>
          <cell r="AB845" t="str">
            <v>No</v>
          </cell>
          <cell r="AE845" t="str">
            <v>S/R</v>
          </cell>
        </row>
        <row r="846">
          <cell r="F846">
            <v>13</v>
          </cell>
          <cell r="Q846">
            <v>34</v>
          </cell>
          <cell r="S846" t="str">
            <v>Intradomiciliario</v>
          </cell>
          <cell r="U846" t="str">
            <v>Sí</v>
          </cell>
          <cell r="W846" t="str">
            <v>No</v>
          </cell>
          <cell r="Y846" t="str">
            <v>No</v>
          </cell>
          <cell r="Z846" t="str">
            <v>S/R</v>
          </cell>
          <cell r="AB846" t="str">
            <v>No</v>
          </cell>
          <cell r="AE846" t="str">
            <v>S/R</v>
          </cell>
        </row>
        <row r="847">
          <cell r="F847">
            <v>13</v>
          </cell>
          <cell r="Q847">
            <v>3</v>
          </cell>
          <cell r="S847" t="str">
            <v>Intradomiciliario</v>
          </cell>
          <cell r="U847" t="str">
            <v>Sí</v>
          </cell>
          <cell r="W847" t="str">
            <v>No</v>
          </cell>
          <cell r="Y847" t="str">
            <v>Sí</v>
          </cell>
          <cell r="Z847" t="str">
            <v>Si</v>
          </cell>
          <cell r="AB847" t="str">
            <v>No</v>
          </cell>
          <cell r="AE847" t="str">
            <v>S/R</v>
          </cell>
        </row>
        <row r="848">
          <cell r="F848">
            <v>26</v>
          </cell>
          <cell r="Q848">
            <v>5</v>
          </cell>
          <cell r="S848" t="str">
            <v>Extradomiciliario</v>
          </cell>
          <cell r="U848" t="str">
            <v>Sí</v>
          </cell>
          <cell r="W848" t="str">
            <v>No</v>
          </cell>
          <cell r="Y848" t="str">
            <v>No</v>
          </cell>
          <cell r="Z848" t="str">
            <v>S/R</v>
          </cell>
          <cell r="AB848" t="str">
            <v>No</v>
          </cell>
          <cell r="AE848" t="str">
            <v>S/R</v>
          </cell>
        </row>
        <row r="849">
          <cell r="F849">
            <v>26</v>
          </cell>
          <cell r="Q849">
            <v>41</v>
          </cell>
          <cell r="S849" t="str">
            <v>Extradomiciliario</v>
          </cell>
          <cell r="U849" t="str">
            <v>Sí</v>
          </cell>
          <cell r="W849" t="str">
            <v>No</v>
          </cell>
          <cell r="Y849" t="str">
            <v>No</v>
          </cell>
          <cell r="Z849" t="str">
            <v>S/R</v>
          </cell>
          <cell r="AB849" t="str">
            <v>No</v>
          </cell>
          <cell r="AE849" t="str">
            <v>S/R</v>
          </cell>
        </row>
        <row r="850">
          <cell r="F850">
            <v>7</v>
          </cell>
          <cell r="Q850">
            <v>4</v>
          </cell>
          <cell r="S850" t="str">
            <v>Intradomiciliario</v>
          </cell>
          <cell r="U850" t="str">
            <v>No</v>
          </cell>
          <cell r="W850" t="str">
            <v>No</v>
          </cell>
          <cell r="Y850" t="str">
            <v>No</v>
          </cell>
          <cell r="Z850" t="str">
            <v>No</v>
          </cell>
          <cell r="AB850" t="str">
            <v>S/R</v>
          </cell>
          <cell r="AE850" t="str">
            <v>S/R</v>
          </cell>
        </row>
        <row r="851">
          <cell r="F851">
            <v>7</v>
          </cell>
          <cell r="Q851">
            <v>16</v>
          </cell>
          <cell r="S851" t="str">
            <v>Intradomiciliario</v>
          </cell>
          <cell r="U851" t="str">
            <v>No</v>
          </cell>
          <cell r="W851" t="str">
            <v>No</v>
          </cell>
          <cell r="Y851" t="str">
            <v>No</v>
          </cell>
          <cell r="Z851" t="str">
            <v>S/R</v>
          </cell>
          <cell r="AB851" t="str">
            <v>No</v>
          </cell>
          <cell r="AE851" t="str">
            <v>S/R</v>
          </cell>
        </row>
        <row r="852">
          <cell r="F852">
            <v>7</v>
          </cell>
          <cell r="Q852">
            <v>13</v>
          </cell>
          <cell r="S852" t="str">
            <v>Intradomiciliario</v>
          </cell>
          <cell r="U852" t="str">
            <v>No</v>
          </cell>
          <cell r="W852" t="str">
            <v>No</v>
          </cell>
          <cell r="Y852" t="str">
            <v>No</v>
          </cell>
          <cell r="Z852" t="str">
            <v>S/R</v>
          </cell>
          <cell r="AB852" t="str">
            <v>S/R</v>
          </cell>
          <cell r="AE852" t="str">
            <v>S/R</v>
          </cell>
        </row>
        <row r="853">
          <cell r="F853">
            <v>17</v>
          </cell>
          <cell r="Q853">
            <v>48</v>
          </cell>
          <cell r="S853" t="str">
            <v>S/R</v>
          </cell>
          <cell r="U853" t="str">
            <v>S/R</v>
          </cell>
          <cell r="W853" t="str">
            <v>S/R</v>
          </cell>
          <cell r="Y853" t="str">
            <v>S/R</v>
          </cell>
          <cell r="Z853" t="str">
            <v>S/R</v>
          </cell>
          <cell r="AB853" t="str">
            <v>S/R</v>
          </cell>
          <cell r="AE853" t="str">
            <v>S/R</v>
          </cell>
        </row>
        <row r="854">
          <cell r="F854">
            <v>17</v>
          </cell>
          <cell r="Q854">
            <v>20</v>
          </cell>
          <cell r="S854" t="str">
            <v>S/R</v>
          </cell>
          <cell r="U854" t="str">
            <v>S/R</v>
          </cell>
          <cell r="W854" t="str">
            <v>S/R</v>
          </cell>
          <cell r="Y854" t="str">
            <v>S/R</v>
          </cell>
          <cell r="Z854" t="str">
            <v>S/R</v>
          </cell>
          <cell r="AB854" t="str">
            <v>S/R</v>
          </cell>
          <cell r="AE854" t="str">
            <v>S/R</v>
          </cell>
        </row>
        <row r="855">
          <cell r="F855">
            <v>25</v>
          </cell>
          <cell r="Q855">
            <v>12</v>
          </cell>
          <cell r="S855" t="str">
            <v>Intradomiciliario</v>
          </cell>
          <cell r="U855" t="str">
            <v>Sí</v>
          </cell>
          <cell r="W855" t="str">
            <v>No</v>
          </cell>
          <cell r="Y855" t="str">
            <v>No</v>
          </cell>
          <cell r="Z855" t="str">
            <v>S/R</v>
          </cell>
          <cell r="AB855" t="str">
            <v>S/R</v>
          </cell>
          <cell r="AE855" t="str">
            <v>S/R</v>
          </cell>
        </row>
        <row r="856">
          <cell r="F856">
            <v>51</v>
          </cell>
          <cell r="Q856">
            <v>78</v>
          </cell>
          <cell r="S856" t="str">
            <v>Intradomiciliario</v>
          </cell>
          <cell r="U856" t="str">
            <v>Sí</v>
          </cell>
          <cell r="W856" t="str">
            <v>No</v>
          </cell>
          <cell r="Y856" t="str">
            <v>No</v>
          </cell>
          <cell r="Z856" t="str">
            <v>S/R</v>
          </cell>
          <cell r="AB856" t="str">
            <v>No</v>
          </cell>
          <cell r="AE856" t="str">
            <v>S/R</v>
          </cell>
        </row>
        <row r="857">
          <cell r="F857">
            <v>51</v>
          </cell>
          <cell r="Q857">
            <v>15</v>
          </cell>
          <cell r="S857" t="str">
            <v>Intradomiciliario</v>
          </cell>
          <cell r="U857" t="str">
            <v>Sí</v>
          </cell>
          <cell r="W857" t="str">
            <v>No</v>
          </cell>
          <cell r="Y857" t="str">
            <v>No</v>
          </cell>
          <cell r="Z857" t="str">
            <v>S/R</v>
          </cell>
          <cell r="AB857" t="str">
            <v>No</v>
          </cell>
          <cell r="AE857" t="str">
            <v>S/R</v>
          </cell>
        </row>
        <row r="858">
          <cell r="F858">
            <v>51</v>
          </cell>
          <cell r="Q858">
            <v>39</v>
          </cell>
          <cell r="S858" t="str">
            <v>Intradomiciliario</v>
          </cell>
          <cell r="U858" t="str">
            <v>Sí</v>
          </cell>
          <cell r="W858" t="str">
            <v>No</v>
          </cell>
          <cell r="Y858" t="str">
            <v>No</v>
          </cell>
          <cell r="Z858" t="str">
            <v>S/R</v>
          </cell>
          <cell r="AB858" t="str">
            <v>No</v>
          </cell>
          <cell r="AE858" t="str">
            <v>S/R</v>
          </cell>
        </row>
        <row r="859">
          <cell r="F859">
            <v>51</v>
          </cell>
          <cell r="Q859">
            <v>10</v>
          </cell>
          <cell r="S859" t="str">
            <v>Intradomiciliario</v>
          </cell>
          <cell r="U859" t="str">
            <v>Sí</v>
          </cell>
          <cell r="W859" t="str">
            <v>No</v>
          </cell>
          <cell r="Y859" t="str">
            <v>No</v>
          </cell>
          <cell r="Z859" t="str">
            <v>S/R</v>
          </cell>
          <cell r="AB859" t="str">
            <v>No</v>
          </cell>
          <cell r="AE859" t="str">
            <v>S/R</v>
          </cell>
        </row>
        <row r="860">
          <cell r="F860">
            <v>27</v>
          </cell>
          <cell r="Q860">
            <v>74</v>
          </cell>
          <cell r="S860" t="str">
            <v>Intradomiciliario</v>
          </cell>
          <cell r="U860" t="str">
            <v>Sí</v>
          </cell>
          <cell r="W860" t="str">
            <v>No</v>
          </cell>
          <cell r="Y860" t="str">
            <v>No</v>
          </cell>
          <cell r="Z860" t="str">
            <v>S/R</v>
          </cell>
          <cell r="AB860" t="str">
            <v>S/R</v>
          </cell>
          <cell r="AE860" t="str">
            <v>S/R</v>
          </cell>
        </row>
        <row r="861">
          <cell r="F861">
            <v>7</v>
          </cell>
          <cell r="Q861">
            <v>16</v>
          </cell>
          <cell r="S861" t="str">
            <v>Intradomiciliario</v>
          </cell>
          <cell r="U861" t="str">
            <v>Sí</v>
          </cell>
          <cell r="W861" t="str">
            <v>No</v>
          </cell>
          <cell r="Y861" t="str">
            <v>No</v>
          </cell>
          <cell r="Z861" t="str">
            <v>S/R</v>
          </cell>
          <cell r="AB861" t="str">
            <v>No</v>
          </cell>
          <cell r="AE861" t="str">
            <v>S/R</v>
          </cell>
        </row>
        <row r="862">
          <cell r="F862">
            <v>7</v>
          </cell>
          <cell r="Q862">
            <v>43</v>
          </cell>
          <cell r="S862" t="str">
            <v>Intradomiciliario</v>
          </cell>
          <cell r="U862" t="str">
            <v>Sí</v>
          </cell>
          <cell r="W862" t="str">
            <v>No</v>
          </cell>
          <cell r="Y862" t="str">
            <v>No</v>
          </cell>
          <cell r="Z862" t="str">
            <v>S/R</v>
          </cell>
          <cell r="AB862" t="str">
            <v>No</v>
          </cell>
          <cell r="AE862" t="str">
            <v>S/R</v>
          </cell>
        </row>
        <row r="863">
          <cell r="F863">
            <v>24</v>
          </cell>
          <cell r="Q863">
            <v>4</v>
          </cell>
          <cell r="S863" t="str">
            <v>Intradomiciliario</v>
          </cell>
          <cell r="U863" t="str">
            <v>Sí</v>
          </cell>
          <cell r="W863" t="str">
            <v>No</v>
          </cell>
          <cell r="Y863" t="str">
            <v>Sí</v>
          </cell>
          <cell r="Z863" t="str">
            <v>Si</v>
          </cell>
          <cell r="AB863" t="str">
            <v>S/R</v>
          </cell>
          <cell r="AE863" t="str">
            <v>S/R</v>
          </cell>
        </row>
        <row r="864">
          <cell r="F864">
            <v>24</v>
          </cell>
          <cell r="Q864">
            <v>10</v>
          </cell>
          <cell r="S864" t="str">
            <v>Intradomiciliario</v>
          </cell>
          <cell r="U864" t="str">
            <v>Sí</v>
          </cell>
          <cell r="W864" t="str">
            <v>No</v>
          </cell>
          <cell r="Y864" t="str">
            <v>No</v>
          </cell>
          <cell r="Z864" t="str">
            <v>S/R</v>
          </cell>
          <cell r="AB864" t="str">
            <v>S/R</v>
          </cell>
          <cell r="AE864" t="str">
            <v>S/R</v>
          </cell>
        </row>
        <row r="865">
          <cell r="F865">
            <v>24</v>
          </cell>
          <cell r="Q865">
            <v>7</v>
          </cell>
          <cell r="S865" t="str">
            <v>Intradomiciliario</v>
          </cell>
          <cell r="U865" t="str">
            <v>Sí</v>
          </cell>
          <cell r="W865" t="str">
            <v>No</v>
          </cell>
          <cell r="Y865" t="str">
            <v>No</v>
          </cell>
          <cell r="Z865" t="str">
            <v>S/R</v>
          </cell>
          <cell r="AB865" t="str">
            <v>S/R</v>
          </cell>
          <cell r="AE865" t="str">
            <v>S/R</v>
          </cell>
        </row>
        <row r="866">
          <cell r="F866">
            <v>24</v>
          </cell>
          <cell r="Q866">
            <v>47</v>
          </cell>
          <cell r="S866" t="str">
            <v>Intradomiciliario</v>
          </cell>
          <cell r="U866" t="str">
            <v>Sí</v>
          </cell>
          <cell r="W866" t="str">
            <v>No</v>
          </cell>
          <cell r="Y866" t="str">
            <v>No</v>
          </cell>
          <cell r="Z866" t="str">
            <v>S/R</v>
          </cell>
          <cell r="AB866" t="str">
            <v>S/R</v>
          </cell>
          <cell r="AE866" t="str">
            <v>S/R</v>
          </cell>
        </row>
        <row r="867">
          <cell r="F867">
            <v>24</v>
          </cell>
          <cell r="Q867">
            <v>25</v>
          </cell>
          <cell r="S867" t="str">
            <v>Intradomiciliario</v>
          </cell>
          <cell r="U867" t="str">
            <v>Sí</v>
          </cell>
          <cell r="W867" t="str">
            <v>No</v>
          </cell>
          <cell r="Y867" t="str">
            <v>No</v>
          </cell>
          <cell r="Z867" t="str">
            <v>S/R</v>
          </cell>
          <cell r="AB867" t="str">
            <v>S/R</v>
          </cell>
          <cell r="AE867" t="str">
            <v>S/R</v>
          </cell>
        </row>
        <row r="868">
          <cell r="F868">
            <v>24</v>
          </cell>
          <cell r="Q868">
            <v>8</v>
          </cell>
          <cell r="S868" t="str">
            <v>Intradomiciliario</v>
          </cell>
          <cell r="U868" t="str">
            <v>Sí</v>
          </cell>
          <cell r="W868" t="str">
            <v>No</v>
          </cell>
          <cell r="Y868" t="str">
            <v>No</v>
          </cell>
          <cell r="Z868" t="str">
            <v>S/R</v>
          </cell>
          <cell r="AB868" t="str">
            <v>S/R</v>
          </cell>
          <cell r="AE868" t="str">
            <v>S/R</v>
          </cell>
        </row>
        <row r="869">
          <cell r="F869">
            <v>24</v>
          </cell>
          <cell r="Q869">
            <v>34</v>
          </cell>
          <cell r="S869" t="str">
            <v>Intradomiciliario</v>
          </cell>
          <cell r="U869" t="str">
            <v>Sí</v>
          </cell>
          <cell r="W869" t="str">
            <v>No</v>
          </cell>
          <cell r="Y869" t="str">
            <v>No</v>
          </cell>
          <cell r="Z869" t="str">
            <v>S/R</v>
          </cell>
          <cell r="AB869" t="str">
            <v>S/R</v>
          </cell>
          <cell r="AE869" t="str">
            <v>S/R</v>
          </cell>
        </row>
        <row r="870">
          <cell r="F870">
            <v>24</v>
          </cell>
          <cell r="Q870">
            <v>29</v>
          </cell>
          <cell r="S870" t="str">
            <v>Intradomiciliario</v>
          </cell>
          <cell r="U870" t="str">
            <v>Sí</v>
          </cell>
          <cell r="W870" t="str">
            <v>No</v>
          </cell>
          <cell r="Y870" t="str">
            <v>No</v>
          </cell>
          <cell r="Z870" t="str">
            <v>S/R</v>
          </cell>
          <cell r="AB870" t="str">
            <v>S/R</v>
          </cell>
          <cell r="AE870" t="str">
            <v>S/R</v>
          </cell>
        </row>
        <row r="871">
          <cell r="F871">
            <v>24</v>
          </cell>
          <cell r="Q871">
            <v>7</v>
          </cell>
          <cell r="S871" t="str">
            <v>Intradomiciliario</v>
          </cell>
          <cell r="U871" t="str">
            <v>Sí</v>
          </cell>
          <cell r="W871" t="str">
            <v>No</v>
          </cell>
          <cell r="Y871" t="str">
            <v>No</v>
          </cell>
          <cell r="Z871" t="str">
            <v>S/R</v>
          </cell>
          <cell r="AB871" t="str">
            <v>S/R</v>
          </cell>
          <cell r="AE871" t="str">
            <v>S/R</v>
          </cell>
        </row>
        <row r="872">
          <cell r="F872">
            <v>8</v>
          </cell>
          <cell r="Q872">
            <v>71</v>
          </cell>
          <cell r="S872" t="str">
            <v>Intradomiciliario</v>
          </cell>
          <cell r="U872" t="str">
            <v>Sí</v>
          </cell>
          <cell r="W872" t="str">
            <v>No</v>
          </cell>
          <cell r="Y872" t="str">
            <v>No</v>
          </cell>
          <cell r="Z872" t="str">
            <v>S/R</v>
          </cell>
          <cell r="AB872" t="str">
            <v>No</v>
          </cell>
          <cell r="AE872" t="str">
            <v>S/R</v>
          </cell>
        </row>
        <row r="873">
          <cell r="F873">
            <v>8</v>
          </cell>
          <cell r="Q873">
            <v>54</v>
          </cell>
          <cell r="S873" t="str">
            <v>Intradomiciliario</v>
          </cell>
          <cell r="U873" t="str">
            <v>Sí</v>
          </cell>
          <cell r="W873" t="str">
            <v>No</v>
          </cell>
          <cell r="Y873" t="str">
            <v>No</v>
          </cell>
          <cell r="Z873" t="str">
            <v>S/R</v>
          </cell>
          <cell r="AB873" t="str">
            <v>No</v>
          </cell>
          <cell r="AE873" t="str">
            <v>S/R</v>
          </cell>
        </row>
        <row r="874">
          <cell r="F874">
            <v>8</v>
          </cell>
          <cell r="Q874">
            <v>45</v>
          </cell>
          <cell r="S874" t="str">
            <v>Intradomiciliario</v>
          </cell>
          <cell r="U874" t="str">
            <v>Sí</v>
          </cell>
          <cell r="W874" t="str">
            <v>No</v>
          </cell>
          <cell r="Y874" t="str">
            <v>No</v>
          </cell>
          <cell r="Z874" t="str">
            <v>S/R</v>
          </cell>
          <cell r="AB874" t="str">
            <v>No</v>
          </cell>
          <cell r="AE874" t="str">
            <v>S/R</v>
          </cell>
        </row>
        <row r="875">
          <cell r="F875">
            <v>35</v>
          </cell>
          <cell r="Q875">
            <v>4</v>
          </cell>
          <cell r="S875" t="str">
            <v>S/R</v>
          </cell>
          <cell r="U875" t="str">
            <v>S/R</v>
          </cell>
          <cell r="W875" t="str">
            <v>S/R</v>
          </cell>
          <cell r="Y875" t="str">
            <v>S/R</v>
          </cell>
          <cell r="Z875" t="str">
            <v>S/R</v>
          </cell>
          <cell r="AB875" t="str">
            <v>S/R</v>
          </cell>
          <cell r="AE875" t="str">
            <v>S/R</v>
          </cell>
        </row>
        <row r="876">
          <cell r="F876">
            <v>35</v>
          </cell>
          <cell r="Q876">
            <v>45</v>
          </cell>
          <cell r="S876" t="str">
            <v>S/R</v>
          </cell>
          <cell r="U876" t="str">
            <v>S/R</v>
          </cell>
          <cell r="W876" t="str">
            <v>S/R</v>
          </cell>
          <cell r="Y876" t="str">
            <v>S/R</v>
          </cell>
          <cell r="Z876" t="str">
            <v>S/R</v>
          </cell>
          <cell r="AB876" t="str">
            <v>S/R</v>
          </cell>
          <cell r="AE876" t="str">
            <v>S/R</v>
          </cell>
        </row>
        <row r="877">
          <cell r="F877">
            <v>35</v>
          </cell>
          <cell r="Q877">
            <v>11</v>
          </cell>
          <cell r="S877" t="str">
            <v>S/R</v>
          </cell>
          <cell r="U877" t="str">
            <v>S/R</v>
          </cell>
          <cell r="W877" t="str">
            <v>S/R</v>
          </cell>
          <cell r="Y877" t="str">
            <v>S/R</v>
          </cell>
          <cell r="Z877" t="str">
            <v>S/R</v>
          </cell>
          <cell r="AB877" t="str">
            <v>S/R</v>
          </cell>
          <cell r="AE877" t="str">
            <v>S/R</v>
          </cell>
        </row>
        <row r="878">
          <cell r="F878">
            <v>35</v>
          </cell>
          <cell r="Q878">
            <v>23</v>
          </cell>
          <cell r="S878" t="str">
            <v>S/R</v>
          </cell>
          <cell r="U878" t="str">
            <v>S/R</v>
          </cell>
          <cell r="W878" t="str">
            <v>S/R</v>
          </cell>
          <cell r="Y878" t="str">
            <v>S/R</v>
          </cell>
          <cell r="Z878" t="str">
            <v>S/R</v>
          </cell>
          <cell r="AB878" t="str">
            <v>S/R</v>
          </cell>
          <cell r="AE878" t="str">
            <v>S/R</v>
          </cell>
        </row>
        <row r="879">
          <cell r="F879">
            <v>25</v>
          </cell>
          <cell r="Q879">
            <v>18</v>
          </cell>
          <cell r="S879" t="str">
            <v>Intradomiciliario</v>
          </cell>
          <cell r="U879" t="str">
            <v>Sí</v>
          </cell>
          <cell r="W879" t="str">
            <v>No</v>
          </cell>
          <cell r="Y879" t="str">
            <v>No</v>
          </cell>
          <cell r="Z879" t="str">
            <v>S/R</v>
          </cell>
          <cell r="AB879" t="str">
            <v>S/R</v>
          </cell>
          <cell r="AE879" t="str">
            <v>S/R</v>
          </cell>
        </row>
        <row r="880">
          <cell r="F880">
            <v>25</v>
          </cell>
          <cell r="Q880">
            <v>13</v>
          </cell>
          <cell r="S880" t="str">
            <v>Intradomiciliario</v>
          </cell>
          <cell r="U880" t="str">
            <v>Sí</v>
          </cell>
          <cell r="W880" t="str">
            <v>No</v>
          </cell>
          <cell r="Y880" t="str">
            <v>No</v>
          </cell>
          <cell r="Z880" t="str">
            <v>S/R</v>
          </cell>
          <cell r="AB880" t="str">
            <v>S/R</v>
          </cell>
          <cell r="AE880" t="str">
            <v>S/R</v>
          </cell>
        </row>
        <row r="881">
          <cell r="F881">
            <v>25</v>
          </cell>
          <cell r="Q881">
            <v>9</v>
          </cell>
          <cell r="S881" t="str">
            <v>Intradomiciliario</v>
          </cell>
          <cell r="U881" t="str">
            <v>Sí</v>
          </cell>
          <cell r="W881" t="str">
            <v>No</v>
          </cell>
          <cell r="Y881" t="str">
            <v>No</v>
          </cell>
          <cell r="Z881" t="str">
            <v>S/R</v>
          </cell>
          <cell r="AB881" t="str">
            <v>S/R</v>
          </cell>
          <cell r="AE881" t="str">
            <v>S/R</v>
          </cell>
        </row>
        <row r="882">
          <cell r="F882">
            <v>25</v>
          </cell>
          <cell r="Q882">
            <v>20</v>
          </cell>
          <cell r="S882" t="str">
            <v>Intradomiciliario</v>
          </cell>
          <cell r="U882" t="str">
            <v>Sí</v>
          </cell>
          <cell r="W882" t="str">
            <v>No</v>
          </cell>
          <cell r="Y882" t="str">
            <v>No</v>
          </cell>
          <cell r="Z882" t="str">
            <v>S/R</v>
          </cell>
          <cell r="AB882" t="str">
            <v>S/R</v>
          </cell>
          <cell r="AE882" t="str">
            <v>S/R</v>
          </cell>
        </row>
        <row r="883">
          <cell r="F883">
            <v>7</v>
          </cell>
          <cell r="Q883">
            <v>33</v>
          </cell>
          <cell r="S883" t="str">
            <v>Intradomiciliario</v>
          </cell>
          <cell r="U883" t="str">
            <v>Sí</v>
          </cell>
          <cell r="W883" t="str">
            <v>No</v>
          </cell>
          <cell r="Y883" t="str">
            <v>No</v>
          </cell>
          <cell r="Z883" t="str">
            <v>S/R</v>
          </cell>
          <cell r="AB883" t="str">
            <v>S/R</v>
          </cell>
          <cell r="AE883" t="str">
            <v>S/R</v>
          </cell>
        </row>
        <row r="884">
          <cell r="F884">
            <v>91</v>
          </cell>
          <cell r="Q884">
            <v>11</v>
          </cell>
          <cell r="S884" t="str">
            <v>Intradomiciliario</v>
          </cell>
          <cell r="U884" t="str">
            <v>No</v>
          </cell>
          <cell r="W884" t="str">
            <v>No</v>
          </cell>
          <cell r="Y884" t="str">
            <v>No</v>
          </cell>
          <cell r="Z884" t="str">
            <v>S/R</v>
          </cell>
          <cell r="AB884" t="str">
            <v>S/R</v>
          </cell>
          <cell r="AE884" t="str">
            <v>S/R</v>
          </cell>
        </row>
        <row r="885">
          <cell r="F885">
            <v>91</v>
          </cell>
          <cell r="Q885">
            <v>2</v>
          </cell>
          <cell r="S885" t="str">
            <v>Intradomiciliario</v>
          </cell>
          <cell r="U885" t="str">
            <v>No</v>
          </cell>
          <cell r="W885" t="str">
            <v>No</v>
          </cell>
          <cell r="Y885" t="str">
            <v>Sí</v>
          </cell>
          <cell r="Z885" t="str">
            <v>Si</v>
          </cell>
          <cell r="AB885" t="str">
            <v>S/R</v>
          </cell>
          <cell r="AE885" t="str">
            <v>S/R</v>
          </cell>
        </row>
        <row r="886">
          <cell r="F886">
            <v>91</v>
          </cell>
          <cell r="Q886">
            <v>34</v>
          </cell>
          <cell r="S886" t="str">
            <v>Intradomiciliario</v>
          </cell>
          <cell r="U886" t="str">
            <v>No</v>
          </cell>
          <cell r="W886" t="str">
            <v>No</v>
          </cell>
          <cell r="Y886" t="str">
            <v>No</v>
          </cell>
          <cell r="Z886" t="str">
            <v>S/R</v>
          </cell>
          <cell r="AB886" t="str">
            <v>S/R</v>
          </cell>
          <cell r="AE886" t="str">
            <v>S/R</v>
          </cell>
        </row>
        <row r="887">
          <cell r="F887">
            <v>91</v>
          </cell>
          <cell r="Q887">
            <v>16</v>
          </cell>
          <cell r="S887" t="str">
            <v>Intradomiciliario</v>
          </cell>
          <cell r="U887" t="str">
            <v>No</v>
          </cell>
          <cell r="W887" t="str">
            <v>No</v>
          </cell>
          <cell r="Y887" t="str">
            <v>No</v>
          </cell>
          <cell r="Z887" t="str">
            <v>S/R</v>
          </cell>
          <cell r="AB887" t="str">
            <v>S/R</v>
          </cell>
          <cell r="AE887" t="str">
            <v>S/R</v>
          </cell>
        </row>
        <row r="888">
          <cell r="F888">
            <v>91</v>
          </cell>
          <cell r="Q888">
            <v>14</v>
          </cell>
          <cell r="S888" t="str">
            <v>Intradomiciliario</v>
          </cell>
          <cell r="U888" t="str">
            <v>No</v>
          </cell>
          <cell r="W888" t="str">
            <v>No</v>
          </cell>
          <cell r="Y888" t="str">
            <v>No</v>
          </cell>
          <cell r="Z888" t="str">
            <v>S/R</v>
          </cell>
          <cell r="AB888" t="str">
            <v>S/R</v>
          </cell>
          <cell r="AE888" t="str">
            <v>S/R</v>
          </cell>
        </row>
        <row r="889">
          <cell r="F889">
            <v>13</v>
          </cell>
          <cell r="Q889">
            <v>8</v>
          </cell>
          <cell r="S889" t="str">
            <v>Intradomiciliario</v>
          </cell>
          <cell r="U889" t="str">
            <v>Sí</v>
          </cell>
          <cell r="W889" t="str">
            <v>No</v>
          </cell>
          <cell r="Y889" t="str">
            <v>No</v>
          </cell>
          <cell r="Z889" t="str">
            <v>S/R</v>
          </cell>
          <cell r="AB889" t="str">
            <v>No</v>
          </cell>
          <cell r="AE889" t="str">
            <v>S/R</v>
          </cell>
        </row>
        <row r="890">
          <cell r="F890">
            <v>13</v>
          </cell>
          <cell r="Q890">
            <v>40</v>
          </cell>
          <cell r="S890" t="str">
            <v>Intradomiciliario</v>
          </cell>
          <cell r="U890" t="str">
            <v>Sí</v>
          </cell>
          <cell r="W890" t="str">
            <v>No</v>
          </cell>
          <cell r="Y890" t="str">
            <v>No</v>
          </cell>
          <cell r="Z890" t="str">
            <v>S/R</v>
          </cell>
          <cell r="AB890" t="str">
            <v>No</v>
          </cell>
          <cell r="AE890" t="str">
            <v>S/R</v>
          </cell>
        </row>
        <row r="891">
          <cell r="F891">
            <v>13</v>
          </cell>
          <cell r="Q891">
            <v>39</v>
          </cell>
          <cell r="S891" t="str">
            <v>Intradomiciliario</v>
          </cell>
          <cell r="U891" t="str">
            <v>Sí</v>
          </cell>
          <cell r="W891" t="str">
            <v>No</v>
          </cell>
          <cell r="Y891" t="str">
            <v>No</v>
          </cell>
          <cell r="Z891" t="str">
            <v>S/R</v>
          </cell>
          <cell r="AB891" t="str">
            <v>No</v>
          </cell>
          <cell r="AE891" t="str">
            <v>S/R</v>
          </cell>
        </row>
        <row r="892">
          <cell r="F892">
            <v>13</v>
          </cell>
          <cell r="Q892">
            <v>10</v>
          </cell>
          <cell r="S892" t="str">
            <v>Intradomiciliario</v>
          </cell>
          <cell r="U892" t="str">
            <v>Sí</v>
          </cell>
          <cell r="W892" t="str">
            <v>No</v>
          </cell>
          <cell r="Y892" t="str">
            <v>No</v>
          </cell>
          <cell r="Z892" t="str">
            <v>S/R</v>
          </cell>
          <cell r="AB892" t="str">
            <v>No</v>
          </cell>
          <cell r="AE892" t="str">
            <v>S/R</v>
          </cell>
        </row>
        <row r="893">
          <cell r="F893">
            <v>16</v>
          </cell>
          <cell r="Q893">
            <v>4</v>
          </cell>
          <cell r="S893" t="str">
            <v>Intradomiciliario</v>
          </cell>
          <cell r="U893" t="str">
            <v>Sí</v>
          </cell>
          <cell r="W893" t="str">
            <v>No</v>
          </cell>
          <cell r="Y893" t="str">
            <v>Sí</v>
          </cell>
          <cell r="Z893" t="str">
            <v>Si</v>
          </cell>
          <cell r="AB893" t="str">
            <v>S/R</v>
          </cell>
          <cell r="AE893" t="str">
            <v>S/R</v>
          </cell>
        </row>
        <row r="894">
          <cell r="F894">
            <v>16</v>
          </cell>
          <cell r="Q894">
            <v>22</v>
          </cell>
          <cell r="S894" t="str">
            <v>Intradomiciliario</v>
          </cell>
          <cell r="U894" t="str">
            <v>Sí</v>
          </cell>
          <cell r="W894" t="str">
            <v>No</v>
          </cell>
          <cell r="Y894" t="str">
            <v>No</v>
          </cell>
          <cell r="Z894" t="str">
            <v>S/R</v>
          </cell>
          <cell r="AB894" t="str">
            <v>S/R</v>
          </cell>
          <cell r="AE894" t="str">
            <v>S/R</v>
          </cell>
        </row>
        <row r="895">
          <cell r="F895">
            <v>16</v>
          </cell>
          <cell r="Q895">
            <v>47</v>
          </cell>
          <cell r="S895" t="str">
            <v>S/R</v>
          </cell>
          <cell r="U895" t="str">
            <v>S/R</v>
          </cell>
          <cell r="W895" t="str">
            <v>S/R</v>
          </cell>
          <cell r="Y895" t="str">
            <v>S/R</v>
          </cell>
          <cell r="Z895" t="str">
            <v>S/R</v>
          </cell>
          <cell r="AB895" t="str">
            <v>S/R</v>
          </cell>
          <cell r="AE895" t="str">
            <v>S/R</v>
          </cell>
        </row>
        <row r="896">
          <cell r="F896">
            <v>16</v>
          </cell>
          <cell r="Q896">
            <v>51</v>
          </cell>
          <cell r="S896" t="str">
            <v>S/R</v>
          </cell>
          <cell r="U896" t="str">
            <v>S/R</v>
          </cell>
          <cell r="W896" t="str">
            <v>S/R</v>
          </cell>
          <cell r="Y896" t="str">
            <v>S/R</v>
          </cell>
          <cell r="Z896" t="str">
            <v>S/R</v>
          </cell>
          <cell r="AB896" t="str">
            <v>S/R</v>
          </cell>
          <cell r="AE896" t="str">
            <v>S/R</v>
          </cell>
        </row>
        <row r="897">
          <cell r="F897">
            <v>91</v>
          </cell>
          <cell r="Q897">
            <v>8</v>
          </cell>
          <cell r="S897" t="str">
            <v>Intradomiciliario</v>
          </cell>
          <cell r="U897" t="str">
            <v>No</v>
          </cell>
          <cell r="W897" t="str">
            <v>No</v>
          </cell>
          <cell r="Y897" t="str">
            <v>No</v>
          </cell>
          <cell r="Z897" t="str">
            <v>S/R</v>
          </cell>
          <cell r="AB897" t="str">
            <v>S/R</v>
          </cell>
          <cell r="AE897" t="str">
            <v>S/R</v>
          </cell>
        </row>
        <row r="898">
          <cell r="F898">
            <v>91</v>
          </cell>
          <cell r="Q898">
            <v>58</v>
          </cell>
          <cell r="S898" t="str">
            <v>Intradomiciliario</v>
          </cell>
          <cell r="U898" t="str">
            <v>No</v>
          </cell>
          <cell r="W898" t="str">
            <v>No</v>
          </cell>
          <cell r="Y898" t="str">
            <v>No</v>
          </cell>
          <cell r="Z898" t="str">
            <v>S/R</v>
          </cell>
          <cell r="AB898" t="str">
            <v>S/R</v>
          </cell>
          <cell r="AE898" t="str">
            <v>S/R</v>
          </cell>
        </row>
        <row r="899">
          <cell r="F899">
            <v>91</v>
          </cell>
          <cell r="Q899">
            <v>16</v>
          </cell>
          <cell r="S899" t="str">
            <v>Intradomiciliario</v>
          </cell>
          <cell r="U899" t="str">
            <v>No</v>
          </cell>
          <cell r="W899" t="str">
            <v>No</v>
          </cell>
          <cell r="Y899" t="str">
            <v>No</v>
          </cell>
          <cell r="Z899" t="str">
            <v>S/R</v>
          </cell>
          <cell r="AB899" t="str">
            <v>S/R</v>
          </cell>
          <cell r="AE899" t="str">
            <v>S/R</v>
          </cell>
        </row>
        <row r="900">
          <cell r="F900">
            <v>91</v>
          </cell>
          <cell r="Q900">
            <v>50</v>
          </cell>
          <cell r="S900" t="str">
            <v>Intradomiciliario</v>
          </cell>
          <cell r="U900" t="str">
            <v>No</v>
          </cell>
          <cell r="W900" t="str">
            <v>No</v>
          </cell>
          <cell r="Y900" t="str">
            <v>No</v>
          </cell>
          <cell r="Z900" t="str">
            <v>S/R</v>
          </cell>
          <cell r="AB900" t="str">
            <v>S/R</v>
          </cell>
          <cell r="AE900" t="str">
            <v>S/R</v>
          </cell>
        </row>
        <row r="901">
          <cell r="F901">
            <v>7</v>
          </cell>
          <cell r="Q901">
            <v>46</v>
          </cell>
          <cell r="S901" t="str">
            <v>Intradomiciliario</v>
          </cell>
          <cell r="U901" t="str">
            <v>No</v>
          </cell>
          <cell r="W901" t="str">
            <v>No</v>
          </cell>
          <cell r="Y901" t="str">
            <v>No</v>
          </cell>
          <cell r="Z901" t="str">
            <v>S/R</v>
          </cell>
          <cell r="AB901" t="str">
            <v>No</v>
          </cell>
          <cell r="AE901" t="str">
            <v>S/R</v>
          </cell>
        </row>
        <row r="902">
          <cell r="F902">
            <v>7</v>
          </cell>
          <cell r="Q902">
            <v>49</v>
          </cell>
          <cell r="S902" t="str">
            <v>Intradomiciliario</v>
          </cell>
          <cell r="U902" t="str">
            <v>No</v>
          </cell>
          <cell r="W902" t="str">
            <v>No</v>
          </cell>
          <cell r="Y902" t="str">
            <v>No</v>
          </cell>
          <cell r="Z902" t="str">
            <v>S/R</v>
          </cell>
          <cell r="AB902" t="str">
            <v>No</v>
          </cell>
          <cell r="AE902" t="str">
            <v>S/R</v>
          </cell>
        </row>
        <row r="903">
          <cell r="F903">
            <v>26</v>
          </cell>
          <cell r="Q903">
            <v>17</v>
          </cell>
          <cell r="S903" t="str">
            <v>Intradomiciliario</v>
          </cell>
          <cell r="U903" t="str">
            <v>Sí</v>
          </cell>
          <cell r="W903" t="str">
            <v>No</v>
          </cell>
          <cell r="Y903" t="str">
            <v>No</v>
          </cell>
          <cell r="Z903" t="str">
            <v>S/R</v>
          </cell>
          <cell r="AB903" t="str">
            <v>S/R</v>
          </cell>
          <cell r="AE903" t="str">
            <v>S/R</v>
          </cell>
        </row>
        <row r="904">
          <cell r="F904">
            <v>228</v>
          </cell>
          <cell r="Q904">
            <v>27</v>
          </cell>
          <cell r="S904" t="str">
            <v>S/R</v>
          </cell>
          <cell r="U904" t="str">
            <v>S/R</v>
          </cell>
          <cell r="W904" t="str">
            <v>S/R</v>
          </cell>
          <cell r="Y904" t="str">
            <v>S/R</v>
          </cell>
          <cell r="Z904" t="str">
            <v>S/R</v>
          </cell>
          <cell r="AB904" t="str">
            <v>S/R</v>
          </cell>
          <cell r="AE904" t="str">
            <v>S/R</v>
          </cell>
        </row>
        <row r="905">
          <cell r="F905">
            <v>228</v>
          </cell>
          <cell r="Q905">
            <v>21</v>
          </cell>
          <cell r="S905" t="str">
            <v>S/R</v>
          </cell>
          <cell r="U905" t="str">
            <v>S/R</v>
          </cell>
          <cell r="W905" t="str">
            <v>S/R</v>
          </cell>
          <cell r="Y905" t="str">
            <v>S/R</v>
          </cell>
          <cell r="Z905" t="str">
            <v>S/R</v>
          </cell>
          <cell r="AB905" t="str">
            <v>S/R</v>
          </cell>
          <cell r="AE905" t="str">
            <v>S/R</v>
          </cell>
        </row>
        <row r="906">
          <cell r="F906">
            <v>228</v>
          </cell>
          <cell r="Q906">
            <v>45</v>
          </cell>
          <cell r="S906" t="str">
            <v>S/R</v>
          </cell>
          <cell r="U906" t="str">
            <v>S/R</v>
          </cell>
          <cell r="W906" t="str">
            <v>S/R</v>
          </cell>
          <cell r="Y906" t="str">
            <v>S/R</v>
          </cell>
          <cell r="Z906" t="str">
            <v>S/R</v>
          </cell>
          <cell r="AB906" t="str">
            <v>S/R</v>
          </cell>
          <cell r="AE906" t="str">
            <v>S/R</v>
          </cell>
        </row>
        <row r="907">
          <cell r="F907">
            <v>228</v>
          </cell>
          <cell r="Q907">
            <v>22</v>
          </cell>
          <cell r="S907" t="str">
            <v>S/R</v>
          </cell>
          <cell r="U907" t="str">
            <v>S/R</v>
          </cell>
          <cell r="W907" t="str">
            <v>S/R</v>
          </cell>
          <cell r="Y907" t="str">
            <v>S/R</v>
          </cell>
          <cell r="Z907" t="str">
            <v>S/R</v>
          </cell>
          <cell r="AB907" t="str">
            <v>S/R</v>
          </cell>
          <cell r="AE907" t="str">
            <v>S/R</v>
          </cell>
        </row>
        <row r="908">
          <cell r="F908">
            <v>228</v>
          </cell>
          <cell r="Q908">
            <v>15</v>
          </cell>
          <cell r="S908" t="str">
            <v>S/R</v>
          </cell>
          <cell r="U908" t="str">
            <v>S/R</v>
          </cell>
          <cell r="W908" t="str">
            <v>S/R</v>
          </cell>
          <cell r="Y908" t="str">
            <v>S/R</v>
          </cell>
          <cell r="Z908" t="str">
            <v>S/R</v>
          </cell>
          <cell r="AB908" t="str">
            <v>S/R</v>
          </cell>
          <cell r="AE908" t="str">
            <v>S/R</v>
          </cell>
        </row>
        <row r="909">
          <cell r="F909">
            <v>228</v>
          </cell>
          <cell r="Q909">
            <v>74</v>
          </cell>
          <cell r="S909" t="str">
            <v>S/R</v>
          </cell>
          <cell r="U909" t="str">
            <v>S/R</v>
          </cell>
          <cell r="W909" t="str">
            <v>S/R</v>
          </cell>
          <cell r="Y909" t="str">
            <v>S/R</v>
          </cell>
          <cell r="Z909" t="str">
            <v>S/R</v>
          </cell>
          <cell r="AB909" t="str">
            <v>S/R</v>
          </cell>
          <cell r="AE909" t="str">
            <v>S/R</v>
          </cell>
        </row>
        <row r="910">
          <cell r="F910">
            <v>16</v>
          </cell>
          <cell r="Q910">
            <v>17</v>
          </cell>
          <cell r="S910" t="str">
            <v>S/R</v>
          </cell>
          <cell r="U910" t="str">
            <v>S/R</v>
          </cell>
          <cell r="W910" t="str">
            <v>S/R</v>
          </cell>
          <cell r="Y910" t="str">
            <v>S/R</v>
          </cell>
          <cell r="Z910" t="str">
            <v>S/R</v>
          </cell>
          <cell r="AB910" t="str">
            <v>S/R</v>
          </cell>
          <cell r="AE910" t="str">
            <v>S/R</v>
          </cell>
        </row>
        <row r="911">
          <cell r="F911">
            <v>16</v>
          </cell>
          <cell r="Q911">
            <v>5</v>
          </cell>
          <cell r="S911" t="str">
            <v>S/R</v>
          </cell>
          <cell r="U911" t="str">
            <v>S/R</v>
          </cell>
          <cell r="W911" t="str">
            <v>S/R</v>
          </cell>
          <cell r="Y911" t="str">
            <v>S/R</v>
          </cell>
          <cell r="Z911" t="str">
            <v>S/R</v>
          </cell>
          <cell r="AB911" t="str">
            <v>S/R</v>
          </cell>
          <cell r="AE911" t="str">
            <v>S/R</v>
          </cell>
        </row>
        <row r="912">
          <cell r="F912">
            <v>16</v>
          </cell>
          <cell r="Q912">
            <v>32</v>
          </cell>
          <cell r="S912" t="str">
            <v>S/R</v>
          </cell>
          <cell r="U912" t="str">
            <v>S/R</v>
          </cell>
          <cell r="W912" t="str">
            <v>S/R</v>
          </cell>
          <cell r="Y912" t="str">
            <v>S/R</v>
          </cell>
          <cell r="Z912" t="str">
            <v>S/R</v>
          </cell>
          <cell r="AB912" t="str">
            <v>S/R</v>
          </cell>
          <cell r="AE912" t="str">
            <v>S/R</v>
          </cell>
        </row>
        <row r="913">
          <cell r="F913">
            <v>7</v>
          </cell>
          <cell r="Q913">
            <v>21</v>
          </cell>
          <cell r="S913" t="str">
            <v>Intradomiciliario</v>
          </cell>
          <cell r="U913" t="str">
            <v>Sí</v>
          </cell>
          <cell r="W913" t="str">
            <v>No</v>
          </cell>
          <cell r="Y913" t="str">
            <v>No</v>
          </cell>
          <cell r="Z913" t="str">
            <v>S/R</v>
          </cell>
          <cell r="AB913" t="str">
            <v>S/R</v>
          </cell>
          <cell r="AE913" t="str">
            <v>S/R</v>
          </cell>
        </row>
        <row r="914">
          <cell r="F914">
            <v>7</v>
          </cell>
          <cell r="Q914">
            <v>42</v>
          </cell>
          <cell r="S914" t="str">
            <v>Intradomiciliario</v>
          </cell>
          <cell r="U914" t="str">
            <v>No</v>
          </cell>
          <cell r="W914" t="str">
            <v>No</v>
          </cell>
          <cell r="Y914" t="str">
            <v>No</v>
          </cell>
          <cell r="Z914" t="str">
            <v>S/R</v>
          </cell>
          <cell r="AB914" t="str">
            <v>S/R</v>
          </cell>
          <cell r="AE914" t="str">
            <v>S/R</v>
          </cell>
        </row>
        <row r="915">
          <cell r="F915">
            <v>7</v>
          </cell>
          <cell r="Q915">
            <v>7</v>
          </cell>
          <cell r="S915" t="str">
            <v>Intradomiciliario</v>
          </cell>
          <cell r="U915" t="str">
            <v>Sí</v>
          </cell>
          <cell r="W915" t="str">
            <v>No</v>
          </cell>
          <cell r="Y915" t="str">
            <v>No</v>
          </cell>
          <cell r="Z915" t="str">
            <v>S/R</v>
          </cell>
          <cell r="AB915" t="str">
            <v>S/R</v>
          </cell>
          <cell r="AE915" t="str">
            <v>S/R</v>
          </cell>
        </row>
        <row r="916">
          <cell r="F916">
            <v>7</v>
          </cell>
          <cell r="Q916">
            <v>3</v>
          </cell>
          <cell r="S916" t="str">
            <v>Intradomiciliario</v>
          </cell>
          <cell r="U916" t="str">
            <v>Sí</v>
          </cell>
          <cell r="W916" t="str">
            <v>Sí</v>
          </cell>
          <cell r="Y916" t="str">
            <v>S/R</v>
          </cell>
          <cell r="Z916" t="str">
            <v>S/R</v>
          </cell>
          <cell r="AB916" t="str">
            <v>S/R</v>
          </cell>
          <cell r="AE916" t="str">
            <v>S/R</v>
          </cell>
        </row>
        <row r="917">
          <cell r="F917">
            <v>27</v>
          </cell>
          <cell r="Q917">
            <v>24</v>
          </cell>
          <cell r="S917" t="str">
            <v>Intradomiciliario</v>
          </cell>
          <cell r="U917" t="str">
            <v>Sí</v>
          </cell>
          <cell r="W917" t="str">
            <v>No</v>
          </cell>
          <cell r="Y917" t="str">
            <v>No</v>
          </cell>
          <cell r="Z917" t="str">
            <v>S/R</v>
          </cell>
          <cell r="AB917" t="str">
            <v>S/R</v>
          </cell>
          <cell r="AE917" t="str">
            <v>S/R</v>
          </cell>
        </row>
        <row r="918">
          <cell r="F918">
            <v>27</v>
          </cell>
          <cell r="Q918">
            <v>3</v>
          </cell>
          <cell r="S918" t="str">
            <v>S/R</v>
          </cell>
          <cell r="U918" t="str">
            <v>S/R</v>
          </cell>
          <cell r="W918" t="str">
            <v>S/R</v>
          </cell>
          <cell r="Y918" t="str">
            <v>S/R</v>
          </cell>
          <cell r="Z918" t="str">
            <v>S/R</v>
          </cell>
          <cell r="AB918" t="str">
            <v>S/R</v>
          </cell>
          <cell r="AE918" t="str">
            <v>S/R</v>
          </cell>
        </row>
        <row r="919">
          <cell r="F919">
            <v>27</v>
          </cell>
          <cell r="Q919">
            <v>2</v>
          </cell>
          <cell r="S919" t="str">
            <v>S/R</v>
          </cell>
          <cell r="U919" t="str">
            <v>S/R</v>
          </cell>
          <cell r="W919" t="str">
            <v>S/R</v>
          </cell>
          <cell r="Y919" t="str">
            <v>S/R</v>
          </cell>
          <cell r="Z919" t="str">
            <v>S/R</v>
          </cell>
          <cell r="AB919" t="str">
            <v>S/R</v>
          </cell>
          <cell r="AE919" t="str">
            <v>S/R</v>
          </cell>
        </row>
        <row r="920">
          <cell r="F920">
            <v>7</v>
          </cell>
          <cell r="Q920">
            <v>9</v>
          </cell>
          <cell r="S920" t="str">
            <v>Intradomiciliario</v>
          </cell>
          <cell r="U920" t="str">
            <v>Sí</v>
          </cell>
          <cell r="W920" t="str">
            <v>No</v>
          </cell>
          <cell r="Y920" t="str">
            <v>No</v>
          </cell>
          <cell r="Z920" t="str">
            <v>S/R</v>
          </cell>
          <cell r="AB920" t="str">
            <v>No</v>
          </cell>
          <cell r="AE920" t="str">
            <v>S/R</v>
          </cell>
        </row>
        <row r="921">
          <cell r="F921">
            <v>7</v>
          </cell>
          <cell r="Q921">
            <v>82</v>
          </cell>
          <cell r="S921" t="str">
            <v>Intradomiciliario</v>
          </cell>
          <cell r="U921" t="str">
            <v>Sí</v>
          </cell>
          <cell r="W921" t="str">
            <v>No</v>
          </cell>
          <cell r="Y921" t="str">
            <v>No</v>
          </cell>
          <cell r="Z921" t="str">
            <v>S/R</v>
          </cell>
          <cell r="AB921" t="str">
            <v>No</v>
          </cell>
          <cell r="AE921" t="str">
            <v>S/R</v>
          </cell>
        </row>
        <row r="922">
          <cell r="F922">
            <v>13</v>
          </cell>
          <cell r="Q922">
            <v>36</v>
          </cell>
          <cell r="S922" t="str">
            <v>Intradomiciliario</v>
          </cell>
          <cell r="U922" t="str">
            <v>Sí</v>
          </cell>
          <cell r="W922" t="str">
            <v>No</v>
          </cell>
          <cell r="Y922" t="str">
            <v>No</v>
          </cell>
          <cell r="Z922" t="str">
            <v>S/R</v>
          </cell>
          <cell r="AB922" t="str">
            <v>No</v>
          </cell>
          <cell r="AE922" t="str">
            <v>S/R</v>
          </cell>
        </row>
        <row r="923">
          <cell r="F923">
            <v>13</v>
          </cell>
          <cell r="Q923">
            <v>62</v>
          </cell>
          <cell r="S923" t="str">
            <v>Intradomiciliario</v>
          </cell>
          <cell r="U923" t="str">
            <v>Sí</v>
          </cell>
          <cell r="W923" t="str">
            <v>No</v>
          </cell>
          <cell r="Y923" t="str">
            <v>No</v>
          </cell>
          <cell r="Z923" t="str">
            <v>S/R</v>
          </cell>
          <cell r="AB923" t="str">
            <v>No</v>
          </cell>
          <cell r="AE923" t="str">
            <v>S/R</v>
          </cell>
        </row>
        <row r="924">
          <cell r="F924">
            <v>13</v>
          </cell>
          <cell r="Q924">
            <v>64</v>
          </cell>
          <cell r="S924" t="str">
            <v>Intradomiciliario</v>
          </cell>
          <cell r="U924" t="str">
            <v>Sí</v>
          </cell>
          <cell r="W924" t="str">
            <v>No</v>
          </cell>
          <cell r="Y924" t="str">
            <v>No</v>
          </cell>
          <cell r="Z924" t="str">
            <v>S/R</v>
          </cell>
          <cell r="AB924" t="str">
            <v>No</v>
          </cell>
          <cell r="AE924" t="str">
            <v>S/R</v>
          </cell>
        </row>
        <row r="925">
          <cell r="F925">
            <v>16</v>
          </cell>
          <cell r="Q925">
            <v>44</v>
          </cell>
          <cell r="S925" t="str">
            <v>S/R</v>
          </cell>
          <cell r="U925" t="str">
            <v>S/R</v>
          </cell>
          <cell r="W925" t="str">
            <v>S/R</v>
          </cell>
          <cell r="Y925" t="str">
            <v>S/R</v>
          </cell>
          <cell r="Z925" t="str">
            <v>S/R</v>
          </cell>
          <cell r="AB925" t="str">
            <v>S/R</v>
          </cell>
          <cell r="AE925" t="str">
            <v>S/R</v>
          </cell>
        </row>
        <row r="926">
          <cell r="F926">
            <v>16</v>
          </cell>
          <cell r="Q926">
            <v>52</v>
          </cell>
          <cell r="S926" t="str">
            <v>S/R</v>
          </cell>
          <cell r="U926" t="str">
            <v>S/R</v>
          </cell>
          <cell r="W926" t="str">
            <v>S/R</v>
          </cell>
          <cell r="Y926" t="str">
            <v>S/R</v>
          </cell>
          <cell r="Z926" t="str">
            <v>S/R</v>
          </cell>
          <cell r="AB926" t="str">
            <v>S/R</v>
          </cell>
          <cell r="AE926" t="str">
            <v>S/R</v>
          </cell>
        </row>
        <row r="927">
          <cell r="F927">
            <v>16</v>
          </cell>
          <cell r="Q927">
            <v>14</v>
          </cell>
          <cell r="S927" t="str">
            <v>S/R</v>
          </cell>
          <cell r="U927" t="str">
            <v>S/R</v>
          </cell>
          <cell r="W927" t="str">
            <v>S/R</v>
          </cell>
          <cell r="Y927" t="str">
            <v>S/R</v>
          </cell>
          <cell r="Z927" t="str">
            <v>S/R</v>
          </cell>
          <cell r="AB927" t="str">
            <v>S/R</v>
          </cell>
          <cell r="AE927" t="str">
            <v>S/R</v>
          </cell>
        </row>
        <row r="928">
          <cell r="F928">
            <v>275</v>
          </cell>
          <cell r="Q928">
            <v>34</v>
          </cell>
          <cell r="S928" t="str">
            <v>Intradomiciliario</v>
          </cell>
          <cell r="U928" t="str">
            <v>Sí</v>
          </cell>
          <cell r="W928" t="str">
            <v>No</v>
          </cell>
          <cell r="Y928" t="str">
            <v>No</v>
          </cell>
          <cell r="Z928" t="str">
            <v>S/R</v>
          </cell>
          <cell r="AB928" t="str">
            <v>S/R</v>
          </cell>
          <cell r="AE928" t="str">
            <v>S/R</v>
          </cell>
        </row>
        <row r="929">
          <cell r="F929">
            <v>275</v>
          </cell>
          <cell r="Q929">
            <v>33</v>
          </cell>
          <cell r="S929" t="str">
            <v>Intradomiciliario</v>
          </cell>
          <cell r="U929" t="str">
            <v>Sí</v>
          </cell>
          <cell r="W929" t="str">
            <v>No</v>
          </cell>
          <cell r="Y929" t="str">
            <v>No</v>
          </cell>
          <cell r="Z929" t="str">
            <v>S/R</v>
          </cell>
          <cell r="AB929" t="str">
            <v>S/R</v>
          </cell>
          <cell r="AE929" t="str">
            <v>S/R</v>
          </cell>
        </row>
        <row r="930">
          <cell r="F930">
            <v>275</v>
          </cell>
          <cell r="Q930">
            <v>46</v>
          </cell>
          <cell r="S930" t="str">
            <v>Intradomiciliario</v>
          </cell>
          <cell r="U930" t="str">
            <v>Sí</v>
          </cell>
          <cell r="W930" t="str">
            <v>No</v>
          </cell>
          <cell r="Y930" t="str">
            <v>No</v>
          </cell>
          <cell r="Z930" t="str">
            <v>S/R</v>
          </cell>
          <cell r="AB930" t="str">
            <v>S/R</v>
          </cell>
          <cell r="AE930" t="str">
            <v>S/R</v>
          </cell>
        </row>
        <row r="931">
          <cell r="F931">
            <v>64</v>
          </cell>
          <cell r="Q931">
            <v>16</v>
          </cell>
          <cell r="S931" t="str">
            <v>S/R</v>
          </cell>
          <cell r="U931" t="str">
            <v>S/R</v>
          </cell>
          <cell r="W931" t="str">
            <v>S/R</v>
          </cell>
          <cell r="Y931" t="str">
            <v>S/R</v>
          </cell>
          <cell r="Z931" t="str">
            <v>S/R</v>
          </cell>
          <cell r="AB931" t="str">
            <v>S/R</v>
          </cell>
          <cell r="AE931" t="str">
            <v>S/R</v>
          </cell>
        </row>
        <row r="932">
          <cell r="F932">
            <v>118</v>
          </cell>
          <cell r="Q932">
            <v>28</v>
          </cell>
          <cell r="S932" t="str">
            <v>Intradomiciliario</v>
          </cell>
          <cell r="U932" t="str">
            <v>No</v>
          </cell>
          <cell r="W932" t="str">
            <v>No</v>
          </cell>
          <cell r="Y932" t="str">
            <v>No</v>
          </cell>
          <cell r="Z932" t="str">
            <v>S/R</v>
          </cell>
          <cell r="AB932" t="str">
            <v>S/R</v>
          </cell>
          <cell r="AE932" t="str">
            <v>S/R</v>
          </cell>
        </row>
        <row r="933">
          <cell r="F933">
            <v>23</v>
          </cell>
          <cell r="Q933">
            <v>28</v>
          </cell>
          <cell r="S933" t="str">
            <v>Intradomiciliario</v>
          </cell>
          <cell r="U933" t="str">
            <v>Sí</v>
          </cell>
          <cell r="W933" t="str">
            <v>No</v>
          </cell>
          <cell r="Y933" t="str">
            <v>No</v>
          </cell>
          <cell r="Z933" t="str">
            <v>S/R</v>
          </cell>
          <cell r="AB933" t="str">
            <v>No</v>
          </cell>
          <cell r="AE933" t="str">
            <v>S/R</v>
          </cell>
        </row>
        <row r="934">
          <cell r="F934">
            <v>275</v>
          </cell>
          <cell r="Q934">
            <v>16</v>
          </cell>
          <cell r="S934" t="str">
            <v>Intradomiciliario</v>
          </cell>
          <cell r="U934" t="str">
            <v>Sí</v>
          </cell>
          <cell r="W934" t="str">
            <v>No</v>
          </cell>
          <cell r="Y934" t="str">
            <v>No</v>
          </cell>
          <cell r="Z934" t="str">
            <v>S/R</v>
          </cell>
          <cell r="AB934" t="str">
            <v>No</v>
          </cell>
          <cell r="AE934" t="str">
            <v>S/R</v>
          </cell>
        </row>
        <row r="935">
          <cell r="F935">
            <v>275</v>
          </cell>
          <cell r="Q935">
            <v>3</v>
          </cell>
          <cell r="S935" t="str">
            <v>Intradomiciliario</v>
          </cell>
          <cell r="U935" t="str">
            <v>Sí</v>
          </cell>
          <cell r="W935" t="str">
            <v>No</v>
          </cell>
          <cell r="Y935" t="str">
            <v>Sí</v>
          </cell>
          <cell r="Z935" t="str">
            <v>Si</v>
          </cell>
          <cell r="AB935" t="str">
            <v>No</v>
          </cell>
          <cell r="AE935" t="str">
            <v>S/R</v>
          </cell>
        </row>
        <row r="936">
          <cell r="F936">
            <v>275</v>
          </cell>
          <cell r="Q936">
            <v>11</v>
          </cell>
          <cell r="S936" t="str">
            <v>Intradomiciliario</v>
          </cell>
          <cell r="U936" t="str">
            <v>Sí</v>
          </cell>
          <cell r="W936" t="str">
            <v>No</v>
          </cell>
          <cell r="Y936" t="str">
            <v>No</v>
          </cell>
          <cell r="Z936" t="str">
            <v>S/R</v>
          </cell>
          <cell r="AB936" t="str">
            <v>No</v>
          </cell>
          <cell r="AE936" t="str">
            <v>S/R</v>
          </cell>
        </row>
        <row r="937">
          <cell r="F937">
            <v>275</v>
          </cell>
          <cell r="Q937">
            <v>9</v>
          </cell>
          <cell r="S937" t="str">
            <v>Intradomiciliario</v>
          </cell>
          <cell r="U937" t="str">
            <v>Sí</v>
          </cell>
          <cell r="W937" t="str">
            <v>No</v>
          </cell>
          <cell r="Y937" t="str">
            <v>No</v>
          </cell>
          <cell r="Z937" t="str">
            <v>S/R</v>
          </cell>
          <cell r="AB937" t="str">
            <v>No</v>
          </cell>
          <cell r="AE937" t="str">
            <v>S/R</v>
          </cell>
        </row>
        <row r="938">
          <cell r="F938">
            <v>51</v>
          </cell>
          <cell r="Q938">
            <v>32</v>
          </cell>
          <cell r="S938" t="str">
            <v>Extradomiciliario</v>
          </cell>
          <cell r="U938" t="str">
            <v>Sí</v>
          </cell>
          <cell r="W938" t="str">
            <v>No</v>
          </cell>
          <cell r="Y938" t="str">
            <v>No</v>
          </cell>
          <cell r="Z938" t="str">
            <v>S/R</v>
          </cell>
          <cell r="AB938" t="str">
            <v>No</v>
          </cell>
          <cell r="AE938" t="str">
            <v>S/R</v>
          </cell>
        </row>
        <row r="939">
          <cell r="F939">
            <v>26</v>
          </cell>
          <cell r="Q939">
            <v>41</v>
          </cell>
          <cell r="S939" t="str">
            <v>Intradomiciliario</v>
          </cell>
          <cell r="U939" t="str">
            <v>Sí</v>
          </cell>
          <cell r="W939" t="str">
            <v>No</v>
          </cell>
          <cell r="Y939" t="str">
            <v>No</v>
          </cell>
          <cell r="Z939" t="str">
            <v>S/R</v>
          </cell>
          <cell r="AB939" t="str">
            <v>No</v>
          </cell>
          <cell r="AE939" t="str">
            <v>S/R</v>
          </cell>
        </row>
        <row r="940">
          <cell r="F940">
            <v>26</v>
          </cell>
          <cell r="Q940">
            <v>10</v>
          </cell>
          <cell r="S940" t="str">
            <v>Intradomiciliario</v>
          </cell>
          <cell r="U940" t="str">
            <v>Sí</v>
          </cell>
          <cell r="W940" t="str">
            <v>No</v>
          </cell>
          <cell r="Y940" t="str">
            <v>No</v>
          </cell>
          <cell r="Z940" t="str">
            <v>S/R</v>
          </cell>
          <cell r="AB940" t="str">
            <v>No</v>
          </cell>
          <cell r="AE940" t="str">
            <v>S/R</v>
          </cell>
        </row>
        <row r="941">
          <cell r="F941">
            <v>26</v>
          </cell>
          <cell r="Q941">
            <v>4</v>
          </cell>
          <cell r="S941" t="str">
            <v>Intradomiciliario</v>
          </cell>
          <cell r="U941" t="str">
            <v>Sí</v>
          </cell>
          <cell r="W941" t="str">
            <v>No</v>
          </cell>
          <cell r="Y941" t="str">
            <v>No</v>
          </cell>
          <cell r="Z941" t="str">
            <v>S/R</v>
          </cell>
          <cell r="AB941" t="str">
            <v>No</v>
          </cell>
          <cell r="AE941" t="str">
            <v>S/R</v>
          </cell>
        </row>
        <row r="942">
          <cell r="F942">
            <v>16</v>
          </cell>
          <cell r="Q942">
            <v>14</v>
          </cell>
          <cell r="S942" t="str">
            <v>S/R</v>
          </cell>
          <cell r="U942" t="str">
            <v>S/R</v>
          </cell>
          <cell r="W942" t="str">
            <v>S/R</v>
          </cell>
          <cell r="Y942" t="str">
            <v>S/R</v>
          </cell>
          <cell r="Z942" t="str">
            <v>S/R</v>
          </cell>
          <cell r="AB942" t="str">
            <v>S/R</v>
          </cell>
          <cell r="AE942" t="str">
            <v>S/R</v>
          </cell>
        </row>
        <row r="943">
          <cell r="F943">
            <v>16</v>
          </cell>
          <cell r="Q943">
            <v>11</v>
          </cell>
          <cell r="S943" t="str">
            <v>S/R</v>
          </cell>
          <cell r="U943" t="str">
            <v>S/R</v>
          </cell>
          <cell r="W943" t="str">
            <v>S/R</v>
          </cell>
          <cell r="Y943" t="str">
            <v>S/R</v>
          </cell>
          <cell r="Z943" t="str">
            <v>S/R</v>
          </cell>
          <cell r="AB943" t="str">
            <v>S/R</v>
          </cell>
          <cell r="AE943" t="str">
            <v>S/R</v>
          </cell>
        </row>
        <row r="944">
          <cell r="F944">
            <v>16</v>
          </cell>
          <cell r="Q944">
            <v>8</v>
          </cell>
          <cell r="S944" t="str">
            <v>S/R</v>
          </cell>
          <cell r="U944" t="str">
            <v>S/R</v>
          </cell>
          <cell r="W944" t="str">
            <v>S/R</v>
          </cell>
          <cell r="Y944" t="str">
            <v>S/R</v>
          </cell>
          <cell r="Z944" t="str">
            <v>S/R</v>
          </cell>
          <cell r="AB944" t="str">
            <v>S/R</v>
          </cell>
          <cell r="AE944" t="str">
            <v>S/R</v>
          </cell>
        </row>
        <row r="945">
          <cell r="F945">
            <v>16</v>
          </cell>
          <cell r="Q945">
            <v>36</v>
          </cell>
          <cell r="S945" t="str">
            <v>S/R</v>
          </cell>
          <cell r="U945" t="str">
            <v>S/R</v>
          </cell>
          <cell r="W945" t="str">
            <v>S/R</v>
          </cell>
          <cell r="Y945" t="str">
            <v>S/R</v>
          </cell>
          <cell r="Z945" t="str">
            <v>S/R</v>
          </cell>
          <cell r="AB945" t="str">
            <v>S/R</v>
          </cell>
          <cell r="AE945" t="str">
            <v>S/R</v>
          </cell>
        </row>
        <row r="946">
          <cell r="F946">
            <v>25</v>
          </cell>
          <cell r="Q946">
            <v>27</v>
          </cell>
          <cell r="S946" t="str">
            <v>Intradomiciliario</v>
          </cell>
          <cell r="U946" t="str">
            <v>Sí</v>
          </cell>
          <cell r="W946" t="str">
            <v>No</v>
          </cell>
          <cell r="Y946" t="str">
            <v>No</v>
          </cell>
          <cell r="Z946" t="str">
            <v>S/R</v>
          </cell>
          <cell r="AB946" t="str">
            <v>S/R</v>
          </cell>
          <cell r="AE946" t="str">
            <v>S/R</v>
          </cell>
        </row>
        <row r="947">
          <cell r="F947">
            <v>7</v>
          </cell>
          <cell r="Q947">
            <v>43</v>
          </cell>
          <cell r="S947" t="str">
            <v>Intradomiciliario</v>
          </cell>
          <cell r="U947" t="str">
            <v>No</v>
          </cell>
          <cell r="W947" t="str">
            <v>No</v>
          </cell>
          <cell r="Y947" t="str">
            <v>No</v>
          </cell>
          <cell r="Z947" t="str">
            <v>S/R</v>
          </cell>
          <cell r="AB947" t="str">
            <v>No</v>
          </cell>
          <cell r="AE947" t="str">
            <v>S/R</v>
          </cell>
        </row>
        <row r="948">
          <cell r="F948">
            <v>7</v>
          </cell>
          <cell r="Q948">
            <v>16</v>
          </cell>
          <cell r="S948" t="str">
            <v>Intradomiciliario</v>
          </cell>
          <cell r="U948" t="str">
            <v>No</v>
          </cell>
          <cell r="W948" t="str">
            <v>No</v>
          </cell>
          <cell r="Y948" t="str">
            <v>No</v>
          </cell>
          <cell r="Z948" t="str">
            <v>S/R</v>
          </cell>
          <cell r="AB948" t="str">
            <v>No</v>
          </cell>
          <cell r="AE948" t="str">
            <v>S/R</v>
          </cell>
        </row>
        <row r="949">
          <cell r="F949">
            <v>7</v>
          </cell>
          <cell r="Q949">
            <v>13</v>
          </cell>
          <cell r="S949" t="str">
            <v>Intradomiciliario</v>
          </cell>
          <cell r="U949" t="str">
            <v>No</v>
          </cell>
          <cell r="W949" t="str">
            <v>No</v>
          </cell>
          <cell r="Y949" t="str">
            <v>No</v>
          </cell>
          <cell r="Z949" t="str">
            <v>S/R</v>
          </cell>
          <cell r="AB949" t="str">
            <v>No</v>
          </cell>
          <cell r="AE949" t="str">
            <v>S/R</v>
          </cell>
        </row>
        <row r="950">
          <cell r="F950">
            <v>7</v>
          </cell>
          <cell r="Q950">
            <v>64</v>
          </cell>
          <cell r="S950" t="str">
            <v>Intradomiciliario</v>
          </cell>
          <cell r="U950" t="str">
            <v>Sí</v>
          </cell>
          <cell r="W950" t="str">
            <v>No</v>
          </cell>
          <cell r="Y950" t="str">
            <v>No</v>
          </cell>
          <cell r="Z950" t="str">
            <v>S/R</v>
          </cell>
          <cell r="AB950" t="str">
            <v>No</v>
          </cell>
          <cell r="AE950" t="str">
            <v>S/R</v>
          </cell>
        </row>
        <row r="951">
          <cell r="F951">
            <v>13</v>
          </cell>
          <cell r="Q951">
            <v>25</v>
          </cell>
          <cell r="S951" t="str">
            <v>Intradomiciliario</v>
          </cell>
          <cell r="U951" t="str">
            <v>Sí</v>
          </cell>
          <cell r="W951" t="str">
            <v>No</v>
          </cell>
          <cell r="Y951" t="str">
            <v>No</v>
          </cell>
          <cell r="Z951" t="str">
            <v>S/R</v>
          </cell>
          <cell r="AB951" t="str">
            <v>No</v>
          </cell>
          <cell r="AE951" t="str">
            <v>S/R</v>
          </cell>
        </row>
        <row r="952">
          <cell r="F952">
            <v>13</v>
          </cell>
          <cell r="Q952">
            <v>65</v>
          </cell>
          <cell r="S952" t="str">
            <v>Intradomiciliario</v>
          </cell>
          <cell r="U952" t="str">
            <v>Sí</v>
          </cell>
          <cell r="W952" t="str">
            <v>No</v>
          </cell>
          <cell r="Y952" t="str">
            <v>No</v>
          </cell>
          <cell r="Z952" t="str">
            <v>S/R</v>
          </cell>
          <cell r="AB952" t="str">
            <v>No</v>
          </cell>
          <cell r="AE952" t="str">
            <v>S/R</v>
          </cell>
        </row>
        <row r="953">
          <cell r="F953">
            <v>13</v>
          </cell>
          <cell r="Q953">
            <v>5</v>
          </cell>
          <cell r="S953" t="str">
            <v>Intradomiciliario</v>
          </cell>
          <cell r="U953" t="str">
            <v>Sí</v>
          </cell>
          <cell r="W953" t="str">
            <v>No</v>
          </cell>
          <cell r="Y953" t="str">
            <v>No</v>
          </cell>
          <cell r="Z953" t="str">
            <v>S/R</v>
          </cell>
          <cell r="AB953" t="str">
            <v>No</v>
          </cell>
          <cell r="AE953" t="str">
            <v>S/R</v>
          </cell>
        </row>
        <row r="954">
          <cell r="F954">
            <v>25</v>
          </cell>
          <cell r="Q954">
            <v>62</v>
          </cell>
          <cell r="S954" t="str">
            <v>Intradomiciliario</v>
          </cell>
          <cell r="U954" t="str">
            <v>Sí</v>
          </cell>
          <cell r="W954" t="str">
            <v>No</v>
          </cell>
          <cell r="Y954" t="str">
            <v>No</v>
          </cell>
          <cell r="Z954" t="str">
            <v>S/R</v>
          </cell>
          <cell r="AB954" t="str">
            <v>S/R</v>
          </cell>
          <cell r="AE954" t="str">
            <v>S/R</v>
          </cell>
        </row>
        <row r="955">
          <cell r="F955">
            <v>25</v>
          </cell>
          <cell r="Q955">
            <v>7</v>
          </cell>
          <cell r="S955" t="str">
            <v>Intradomiciliario</v>
          </cell>
          <cell r="U955" t="str">
            <v>Sí</v>
          </cell>
          <cell r="W955" t="str">
            <v>No</v>
          </cell>
          <cell r="Y955" t="str">
            <v>No</v>
          </cell>
          <cell r="Z955" t="str">
            <v>S/R</v>
          </cell>
          <cell r="AB955" t="str">
            <v>S/R</v>
          </cell>
          <cell r="AE955" t="str">
            <v>S/R</v>
          </cell>
        </row>
        <row r="956">
          <cell r="F956">
            <v>10</v>
          </cell>
          <cell r="Q956">
            <v>18</v>
          </cell>
          <cell r="S956" t="str">
            <v>S/R</v>
          </cell>
          <cell r="U956" t="str">
            <v>S/R</v>
          </cell>
          <cell r="W956" t="str">
            <v>S/R</v>
          </cell>
          <cell r="Y956" t="str">
            <v>S/R</v>
          </cell>
          <cell r="Z956" t="str">
            <v>S/R</v>
          </cell>
          <cell r="AB956" t="str">
            <v>S/R</v>
          </cell>
          <cell r="AE956" t="str">
            <v>S/R</v>
          </cell>
        </row>
        <row r="957">
          <cell r="F957">
            <v>10</v>
          </cell>
          <cell r="Q957">
            <v>16</v>
          </cell>
          <cell r="S957" t="str">
            <v>Intradomiciliario</v>
          </cell>
          <cell r="U957" t="str">
            <v>Sí</v>
          </cell>
          <cell r="W957" t="str">
            <v>No</v>
          </cell>
          <cell r="Y957" t="str">
            <v>No</v>
          </cell>
          <cell r="Z957" t="str">
            <v>S/R</v>
          </cell>
          <cell r="AB957" t="str">
            <v>S/R</v>
          </cell>
          <cell r="AE957" t="str">
            <v>S/R</v>
          </cell>
        </row>
        <row r="958">
          <cell r="F958">
            <v>10</v>
          </cell>
          <cell r="Q958">
            <v>14</v>
          </cell>
          <cell r="S958" t="str">
            <v>Intradomiciliario</v>
          </cell>
          <cell r="U958" t="str">
            <v>Sí</v>
          </cell>
          <cell r="W958" t="str">
            <v>No</v>
          </cell>
          <cell r="Y958" t="str">
            <v>No</v>
          </cell>
          <cell r="Z958" t="str">
            <v>S/R</v>
          </cell>
          <cell r="AB958" t="str">
            <v>S/R</v>
          </cell>
          <cell r="AE958" t="str">
            <v>S/R</v>
          </cell>
        </row>
        <row r="959">
          <cell r="F959">
            <v>10</v>
          </cell>
          <cell r="Q959">
            <v>6</v>
          </cell>
          <cell r="S959" t="str">
            <v>S/R</v>
          </cell>
          <cell r="U959" t="str">
            <v>S/R</v>
          </cell>
          <cell r="W959" t="str">
            <v>S/R</v>
          </cell>
          <cell r="Y959" t="str">
            <v>S/R</v>
          </cell>
          <cell r="Z959" t="str">
            <v>S/R</v>
          </cell>
          <cell r="AB959" t="str">
            <v>S/R</v>
          </cell>
          <cell r="AE959" t="str">
            <v>S/R</v>
          </cell>
        </row>
        <row r="960">
          <cell r="F960">
            <v>10</v>
          </cell>
          <cell r="Q960">
            <v>38</v>
          </cell>
          <cell r="S960" t="str">
            <v>Intradomiciliario</v>
          </cell>
          <cell r="U960" t="str">
            <v>Sí</v>
          </cell>
          <cell r="W960" t="str">
            <v>No</v>
          </cell>
          <cell r="Y960" t="str">
            <v>No</v>
          </cell>
          <cell r="Z960" t="str">
            <v>S/R</v>
          </cell>
          <cell r="AB960" t="str">
            <v>S/R</v>
          </cell>
          <cell r="AE960" t="str">
            <v>S/R</v>
          </cell>
        </row>
        <row r="961">
          <cell r="F961">
            <v>16</v>
          </cell>
          <cell r="Q961">
            <v>47</v>
          </cell>
          <cell r="S961" t="str">
            <v>Intradomiciliario</v>
          </cell>
          <cell r="U961" t="str">
            <v>Sí</v>
          </cell>
          <cell r="W961" t="str">
            <v>No</v>
          </cell>
          <cell r="Y961" t="str">
            <v>No</v>
          </cell>
          <cell r="Z961" t="str">
            <v>S/R</v>
          </cell>
          <cell r="AB961" t="str">
            <v>S/R</v>
          </cell>
          <cell r="AE961" t="str">
            <v>S/R</v>
          </cell>
        </row>
        <row r="962">
          <cell r="F962">
            <v>16</v>
          </cell>
          <cell r="Q962">
            <v>21</v>
          </cell>
          <cell r="S962" t="str">
            <v>Intradomiciliario</v>
          </cell>
          <cell r="U962" t="str">
            <v>Sí</v>
          </cell>
          <cell r="W962" t="str">
            <v>No</v>
          </cell>
          <cell r="Y962" t="str">
            <v>No</v>
          </cell>
          <cell r="Z962" t="str">
            <v>S/R</v>
          </cell>
          <cell r="AB962" t="str">
            <v>S/R</v>
          </cell>
          <cell r="AE962" t="str">
            <v>S/R</v>
          </cell>
        </row>
        <row r="963">
          <cell r="F963">
            <v>102</v>
          </cell>
          <cell r="Q963">
            <v>81</v>
          </cell>
          <cell r="S963" t="str">
            <v>S/R</v>
          </cell>
          <cell r="U963" t="str">
            <v>S/R</v>
          </cell>
          <cell r="W963" t="str">
            <v>S/R</v>
          </cell>
          <cell r="Y963" t="str">
            <v>S/R</v>
          </cell>
          <cell r="Z963" t="str">
            <v>S/R</v>
          </cell>
          <cell r="AB963" t="str">
            <v>S/R</v>
          </cell>
          <cell r="AE963" t="str">
            <v>S/R</v>
          </cell>
        </row>
        <row r="964">
          <cell r="F964">
            <v>27</v>
          </cell>
          <cell r="Q964">
            <v>24</v>
          </cell>
          <cell r="S964" t="str">
            <v>Intradomiciliario</v>
          </cell>
          <cell r="U964" t="str">
            <v>Sí</v>
          </cell>
          <cell r="W964" t="str">
            <v>No</v>
          </cell>
          <cell r="Y964" t="str">
            <v>No</v>
          </cell>
          <cell r="Z964" t="str">
            <v>S/R</v>
          </cell>
          <cell r="AB964" t="str">
            <v>S/R</v>
          </cell>
          <cell r="AE964" t="str">
            <v>S/R</v>
          </cell>
        </row>
        <row r="965">
          <cell r="F965">
            <v>27</v>
          </cell>
          <cell r="Q965">
            <v>1</v>
          </cell>
          <cell r="S965" t="str">
            <v>Intradomiciliario</v>
          </cell>
          <cell r="U965" t="str">
            <v>Sí</v>
          </cell>
          <cell r="W965" t="str">
            <v>Sí</v>
          </cell>
          <cell r="Y965" t="str">
            <v>S/R</v>
          </cell>
          <cell r="Z965" t="str">
            <v>S/R</v>
          </cell>
          <cell r="AB965" t="str">
            <v>S/R</v>
          </cell>
          <cell r="AE965" t="str">
            <v>S/R</v>
          </cell>
        </row>
        <row r="966">
          <cell r="F966">
            <v>51</v>
          </cell>
          <cell r="Q966">
            <v>75</v>
          </cell>
          <cell r="S966" t="str">
            <v>Intradomiciliario</v>
          </cell>
          <cell r="U966" t="str">
            <v>Sí</v>
          </cell>
          <cell r="W966" t="str">
            <v>No</v>
          </cell>
          <cell r="Y966" t="str">
            <v>No</v>
          </cell>
          <cell r="Z966" t="str">
            <v>S/R</v>
          </cell>
          <cell r="AB966" t="str">
            <v>S/R</v>
          </cell>
          <cell r="AE966" t="str">
            <v>S/R</v>
          </cell>
        </row>
        <row r="967">
          <cell r="F967">
            <v>51</v>
          </cell>
          <cell r="Q967">
            <v>51</v>
          </cell>
          <cell r="S967" t="str">
            <v>Intradomiciliario</v>
          </cell>
          <cell r="U967" t="str">
            <v>Sí</v>
          </cell>
          <cell r="W967" t="str">
            <v>No</v>
          </cell>
          <cell r="Y967" t="str">
            <v>No</v>
          </cell>
          <cell r="Z967" t="str">
            <v>S/R</v>
          </cell>
          <cell r="AB967" t="str">
            <v>S/R</v>
          </cell>
          <cell r="AE967" t="str">
            <v>S/R</v>
          </cell>
        </row>
        <row r="968">
          <cell r="F968">
            <v>51</v>
          </cell>
          <cell r="Q968">
            <v>52</v>
          </cell>
          <cell r="S968" t="str">
            <v>Intradomiciliario</v>
          </cell>
          <cell r="U968" t="str">
            <v>Sí</v>
          </cell>
          <cell r="W968" t="str">
            <v>No</v>
          </cell>
          <cell r="Y968" t="str">
            <v>No</v>
          </cell>
          <cell r="Z968" t="str">
            <v>S/R</v>
          </cell>
          <cell r="AB968" t="str">
            <v>S/R</v>
          </cell>
          <cell r="AE968" t="str">
            <v>S/R</v>
          </cell>
        </row>
        <row r="969">
          <cell r="F969">
            <v>16</v>
          </cell>
          <cell r="Q969">
            <v>45</v>
          </cell>
          <cell r="S969" t="str">
            <v>Extradomiciliario</v>
          </cell>
          <cell r="U969" t="str">
            <v>Sí</v>
          </cell>
          <cell r="W969" t="str">
            <v>No</v>
          </cell>
          <cell r="Y969" t="str">
            <v>No</v>
          </cell>
          <cell r="Z969" t="str">
            <v>S/R</v>
          </cell>
          <cell r="AB969" t="str">
            <v>S/R</v>
          </cell>
          <cell r="AE969" t="str">
            <v>S/R</v>
          </cell>
        </row>
        <row r="970">
          <cell r="F970">
            <v>16</v>
          </cell>
          <cell r="Q970">
            <v>19</v>
          </cell>
          <cell r="S970" t="str">
            <v>Extradomiciliario</v>
          </cell>
          <cell r="U970" t="str">
            <v>Sí</v>
          </cell>
          <cell r="W970" t="str">
            <v>No</v>
          </cell>
          <cell r="Y970" t="str">
            <v>No</v>
          </cell>
          <cell r="Z970" t="str">
            <v>S/R</v>
          </cell>
          <cell r="AB970" t="str">
            <v>S/R</v>
          </cell>
          <cell r="AE970" t="str">
            <v>S/R</v>
          </cell>
        </row>
        <row r="971">
          <cell r="F971">
            <v>16</v>
          </cell>
          <cell r="Q971">
            <v>22</v>
          </cell>
          <cell r="S971" t="str">
            <v>S/R</v>
          </cell>
          <cell r="U971" t="str">
            <v>S/R</v>
          </cell>
          <cell r="W971" t="str">
            <v>S/R</v>
          </cell>
          <cell r="Y971" t="str">
            <v>S/R</v>
          </cell>
          <cell r="Z971" t="str">
            <v>S/R</v>
          </cell>
          <cell r="AB971" t="str">
            <v>S/R</v>
          </cell>
          <cell r="AE971" t="str">
            <v>S/R</v>
          </cell>
        </row>
        <row r="972">
          <cell r="F972">
            <v>13</v>
          </cell>
          <cell r="Q972">
            <v>8</v>
          </cell>
          <cell r="S972" t="str">
            <v>Intradomiciliario</v>
          </cell>
          <cell r="U972" t="str">
            <v>Sí</v>
          </cell>
          <cell r="W972" t="str">
            <v>No</v>
          </cell>
          <cell r="Y972" t="str">
            <v>No</v>
          </cell>
          <cell r="Z972" t="str">
            <v>S/R</v>
          </cell>
          <cell r="AB972" t="str">
            <v>S/R</v>
          </cell>
          <cell r="AE972" t="str">
            <v>S/R</v>
          </cell>
        </row>
        <row r="973">
          <cell r="F973">
            <v>13</v>
          </cell>
          <cell r="Q973">
            <v>4</v>
          </cell>
          <cell r="S973" t="str">
            <v>Intradomiciliario</v>
          </cell>
          <cell r="U973" t="str">
            <v>Sí</v>
          </cell>
          <cell r="W973" t="str">
            <v>No</v>
          </cell>
          <cell r="Y973" t="str">
            <v>Sí</v>
          </cell>
          <cell r="Z973" t="str">
            <v>Si</v>
          </cell>
          <cell r="AB973" t="str">
            <v>S/R</v>
          </cell>
          <cell r="AE973" t="str">
            <v>S/R</v>
          </cell>
        </row>
        <row r="974">
          <cell r="F974">
            <v>13</v>
          </cell>
          <cell r="Q974">
            <v>34</v>
          </cell>
          <cell r="S974" t="str">
            <v>Intradomiciliario</v>
          </cell>
          <cell r="U974" t="str">
            <v>Sí</v>
          </cell>
          <cell r="W974" t="str">
            <v>No</v>
          </cell>
          <cell r="Y974" t="str">
            <v>No</v>
          </cell>
          <cell r="Z974" t="str">
            <v>S/R</v>
          </cell>
          <cell r="AB974" t="str">
            <v>S/R</v>
          </cell>
          <cell r="AE974" t="str">
            <v>S/R</v>
          </cell>
        </row>
        <row r="975">
          <cell r="F975">
            <v>13</v>
          </cell>
          <cell r="Q975">
            <v>25</v>
          </cell>
          <cell r="S975" t="str">
            <v>Intradomiciliario</v>
          </cell>
          <cell r="U975" t="str">
            <v>Sí</v>
          </cell>
          <cell r="W975" t="str">
            <v>No</v>
          </cell>
          <cell r="Y975" t="str">
            <v>No</v>
          </cell>
          <cell r="Z975" t="str">
            <v>S/R</v>
          </cell>
          <cell r="AB975" t="str">
            <v>S/R</v>
          </cell>
          <cell r="AE975" t="str">
            <v>S/R</v>
          </cell>
        </row>
        <row r="976">
          <cell r="F976">
            <v>13</v>
          </cell>
          <cell r="Q976">
            <v>1</v>
          </cell>
          <cell r="S976" t="str">
            <v>Intradomiciliario</v>
          </cell>
          <cell r="U976" t="str">
            <v>Sí</v>
          </cell>
          <cell r="W976" t="str">
            <v>No</v>
          </cell>
          <cell r="Y976" t="str">
            <v>Sí</v>
          </cell>
          <cell r="Z976" t="str">
            <v>Si</v>
          </cell>
          <cell r="AB976" t="str">
            <v>S/R</v>
          </cell>
          <cell r="AE976" t="str">
            <v>S/R</v>
          </cell>
        </row>
        <row r="977">
          <cell r="F977">
            <v>13</v>
          </cell>
          <cell r="Q977">
            <v>27</v>
          </cell>
          <cell r="S977" t="str">
            <v>Intradomiciliario</v>
          </cell>
          <cell r="U977" t="str">
            <v>Sí</v>
          </cell>
          <cell r="W977" t="str">
            <v>No</v>
          </cell>
          <cell r="Y977" t="str">
            <v>No</v>
          </cell>
          <cell r="Z977" t="str">
            <v>S/R</v>
          </cell>
          <cell r="AB977" t="str">
            <v>S/R</v>
          </cell>
          <cell r="AE977" t="str">
            <v>S/R</v>
          </cell>
        </row>
        <row r="978">
          <cell r="F978">
            <v>13</v>
          </cell>
          <cell r="Q978">
            <v>6</v>
          </cell>
          <cell r="S978" t="str">
            <v>Intradomiciliario</v>
          </cell>
          <cell r="U978" t="str">
            <v>Sí</v>
          </cell>
          <cell r="W978" t="str">
            <v>No</v>
          </cell>
          <cell r="Y978" t="str">
            <v>No</v>
          </cell>
          <cell r="Z978" t="str">
            <v>S/R</v>
          </cell>
          <cell r="AB978" t="str">
            <v>S/R</v>
          </cell>
          <cell r="AE978" t="str">
            <v>S/R</v>
          </cell>
        </row>
        <row r="979">
          <cell r="F979">
            <v>13</v>
          </cell>
          <cell r="Q979">
            <v>2</v>
          </cell>
          <cell r="S979" t="str">
            <v>Intradomiciliario</v>
          </cell>
          <cell r="U979" t="str">
            <v>Sí</v>
          </cell>
          <cell r="W979" t="str">
            <v>No</v>
          </cell>
          <cell r="Y979" t="str">
            <v>Sí</v>
          </cell>
          <cell r="Z979" t="str">
            <v>Si</v>
          </cell>
          <cell r="AB979" t="str">
            <v>S/R</v>
          </cell>
          <cell r="AE979" t="str">
            <v>S/R</v>
          </cell>
        </row>
        <row r="980">
          <cell r="F980">
            <v>13</v>
          </cell>
          <cell r="Q980">
            <v>24</v>
          </cell>
          <cell r="S980" t="str">
            <v>Intradomiciliario</v>
          </cell>
          <cell r="U980" t="str">
            <v>Sí</v>
          </cell>
          <cell r="W980" t="str">
            <v>No</v>
          </cell>
          <cell r="Y980" t="str">
            <v>No</v>
          </cell>
          <cell r="Z980" t="str">
            <v>S/R</v>
          </cell>
          <cell r="AB980" t="str">
            <v>S/R</v>
          </cell>
          <cell r="AE980" t="str">
            <v>S/R</v>
          </cell>
        </row>
        <row r="981">
          <cell r="F981">
            <v>13</v>
          </cell>
          <cell r="Q981">
            <v>59</v>
          </cell>
          <cell r="S981" t="str">
            <v>Intradomiciliario</v>
          </cell>
          <cell r="U981" t="str">
            <v>Sí</v>
          </cell>
          <cell r="W981" t="str">
            <v>No</v>
          </cell>
          <cell r="Y981" t="str">
            <v>No</v>
          </cell>
          <cell r="Z981" t="str">
            <v>S/R</v>
          </cell>
          <cell r="AB981" t="str">
            <v>S/R</v>
          </cell>
          <cell r="AE981" t="str">
            <v>S/R</v>
          </cell>
        </row>
        <row r="982">
          <cell r="F982">
            <v>16</v>
          </cell>
          <cell r="Q982">
            <v>47</v>
          </cell>
          <cell r="S982" t="str">
            <v>Intradomiciliario</v>
          </cell>
          <cell r="U982" t="str">
            <v>Sí</v>
          </cell>
          <cell r="W982" t="str">
            <v>No</v>
          </cell>
          <cell r="Y982" t="str">
            <v>No</v>
          </cell>
          <cell r="Z982" t="str">
            <v>S/R</v>
          </cell>
          <cell r="AB982" t="str">
            <v>S/R</v>
          </cell>
          <cell r="AE982" t="str">
            <v>S/R</v>
          </cell>
        </row>
        <row r="983">
          <cell r="F983">
            <v>150</v>
          </cell>
          <cell r="Q983">
            <v>15</v>
          </cell>
          <cell r="S983" t="str">
            <v>S/R</v>
          </cell>
          <cell r="U983" t="str">
            <v>S/R</v>
          </cell>
          <cell r="W983" t="str">
            <v>S/R</v>
          </cell>
          <cell r="Y983" t="str">
            <v>S/R</v>
          </cell>
          <cell r="Z983" t="str">
            <v>S/R</v>
          </cell>
          <cell r="AB983" t="str">
            <v>S/R</v>
          </cell>
          <cell r="AE983" t="str">
            <v>S/R</v>
          </cell>
        </row>
        <row r="984">
          <cell r="F984">
            <v>150</v>
          </cell>
          <cell r="Q984">
            <v>19</v>
          </cell>
          <cell r="S984" t="str">
            <v>S/R</v>
          </cell>
          <cell r="U984" t="str">
            <v>S/R</v>
          </cell>
          <cell r="W984" t="str">
            <v>S/R</v>
          </cell>
          <cell r="Y984" t="str">
            <v>S/R</v>
          </cell>
          <cell r="Z984" t="str">
            <v>S/R</v>
          </cell>
          <cell r="AB984" t="str">
            <v>S/R</v>
          </cell>
          <cell r="AE984" t="str">
            <v>S/R</v>
          </cell>
        </row>
        <row r="985">
          <cell r="F985">
            <v>150</v>
          </cell>
          <cell r="Q985">
            <v>9</v>
          </cell>
          <cell r="S985" t="str">
            <v>S/R</v>
          </cell>
          <cell r="U985" t="str">
            <v>S/R</v>
          </cell>
          <cell r="W985" t="str">
            <v>S/R</v>
          </cell>
          <cell r="Y985" t="str">
            <v>S/R</v>
          </cell>
          <cell r="Z985" t="str">
            <v>S/R</v>
          </cell>
          <cell r="AB985" t="str">
            <v>S/R</v>
          </cell>
          <cell r="AE985" t="str">
            <v>S/R</v>
          </cell>
        </row>
        <row r="986">
          <cell r="F986">
            <v>37</v>
          </cell>
          <cell r="Q986">
            <v>57</v>
          </cell>
          <cell r="S986" t="str">
            <v>S/R</v>
          </cell>
          <cell r="U986" t="str">
            <v>S/R</v>
          </cell>
          <cell r="W986" t="str">
            <v>S/R</v>
          </cell>
          <cell r="Y986" t="str">
            <v>S/R</v>
          </cell>
          <cell r="Z986" t="str">
            <v>S/R</v>
          </cell>
          <cell r="AB986" t="str">
            <v>S/R</v>
          </cell>
          <cell r="AE986" t="str">
            <v>S/R</v>
          </cell>
        </row>
        <row r="987">
          <cell r="F987">
            <v>37</v>
          </cell>
          <cell r="Q987">
            <v>54</v>
          </cell>
          <cell r="S987" t="str">
            <v>S/R</v>
          </cell>
          <cell r="U987" t="str">
            <v>S/R</v>
          </cell>
          <cell r="W987" t="str">
            <v>S/R</v>
          </cell>
          <cell r="Y987" t="str">
            <v>S/R</v>
          </cell>
          <cell r="Z987" t="str">
            <v>S/R</v>
          </cell>
          <cell r="AB987" t="str">
            <v>S/R</v>
          </cell>
          <cell r="AE987" t="str">
            <v>S/R</v>
          </cell>
        </row>
        <row r="988">
          <cell r="F988">
            <v>27</v>
          </cell>
          <cell r="Q988">
            <v>28</v>
          </cell>
          <cell r="S988" t="str">
            <v>Intradomiciliario</v>
          </cell>
          <cell r="U988" t="str">
            <v>Sí</v>
          </cell>
          <cell r="W988" t="str">
            <v>No</v>
          </cell>
          <cell r="Y988" t="str">
            <v>No</v>
          </cell>
          <cell r="Z988" t="str">
            <v>S/R</v>
          </cell>
          <cell r="AB988" t="str">
            <v>S/R</v>
          </cell>
          <cell r="AE988" t="str">
            <v>S/R</v>
          </cell>
        </row>
        <row r="989">
          <cell r="F989">
            <v>27</v>
          </cell>
          <cell r="Q989">
            <v>33</v>
          </cell>
          <cell r="S989" t="str">
            <v>Intradomiciliario</v>
          </cell>
          <cell r="U989" t="str">
            <v>Sí</v>
          </cell>
          <cell r="W989" t="str">
            <v>No</v>
          </cell>
          <cell r="Y989" t="str">
            <v>No</v>
          </cell>
          <cell r="Z989" t="str">
            <v>S/R</v>
          </cell>
          <cell r="AB989" t="str">
            <v>S/R</v>
          </cell>
          <cell r="AE989" t="str">
            <v>S/R</v>
          </cell>
        </row>
        <row r="990">
          <cell r="F990">
            <v>27</v>
          </cell>
          <cell r="Q990">
            <v>39</v>
          </cell>
          <cell r="S990" t="str">
            <v>Intradomiciliario</v>
          </cell>
          <cell r="U990" t="str">
            <v>Sí</v>
          </cell>
          <cell r="W990" t="str">
            <v>No</v>
          </cell>
          <cell r="Y990" t="str">
            <v>No</v>
          </cell>
          <cell r="Z990" t="str">
            <v>S/R</v>
          </cell>
          <cell r="AB990" t="str">
            <v>S/R</v>
          </cell>
          <cell r="AE990" t="str">
            <v>S/R</v>
          </cell>
        </row>
        <row r="991">
          <cell r="F991">
            <v>24</v>
          </cell>
          <cell r="Q991">
            <v>15</v>
          </cell>
          <cell r="S991" t="str">
            <v>Intradomiciliario</v>
          </cell>
          <cell r="U991" t="str">
            <v>Sí</v>
          </cell>
          <cell r="W991" t="str">
            <v>No</v>
          </cell>
          <cell r="Y991" t="str">
            <v>No</v>
          </cell>
          <cell r="Z991" t="str">
            <v>S/R</v>
          </cell>
          <cell r="AB991" t="str">
            <v>S/R</v>
          </cell>
          <cell r="AE991" t="str">
            <v>S/R</v>
          </cell>
        </row>
        <row r="992">
          <cell r="F992">
            <v>275</v>
          </cell>
          <cell r="Q992">
            <v>70</v>
          </cell>
          <cell r="S992" t="str">
            <v>Intradomiciliario</v>
          </cell>
          <cell r="U992" t="str">
            <v>Sí</v>
          </cell>
          <cell r="W992" t="str">
            <v>No</v>
          </cell>
          <cell r="Y992" t="str">
            <v>No</v>
          </cell>
          <cell r="Z992" t="str">
            <v>S/R</v>
          </cell>
          <cell r="AB992" t="str">
            <v>S/R</v>
          </cell>
          <cell r="AE992" t="str">
            <v>S/R</v>
          </cell>
        </row>
        <row r="993">
          <cell r="F993">
            <v>23</v>
          </cell>
          <cell r="Q993">
            <v>28</v>
          </cell>
          <cell r="S993" t="str">
            <v>Intradomiciliario</v>
          </cell>
          <cell r="U993" t="str">
            <v>Sí</v>
          </cell>
          <cell r="W993" t="str">
            <v>No</v>
          </cell>
          <cell r="Y993" t="str">
            <v>No</v>
          </cell>
          <cell r="Z993" t="str">
            <v>S/R</v>
          </cell>
          <cell r="AB993" t="str">
            <v>S/R</v>
          </cell>
          <cell r="AE993" t="str">
            <v>S/R</v>
          </cell>
        </row>
        <row r="994">
          <cell r="F994">
            <v>23</v>
          </cell>
          <cell r="Q994">
            <v>2</v>
          </cell>
          <cell r="S994" t="str">
            <v>Intradomiciliario</v>
          </cell>
          <cell r="U994" t="str">
            <v>Sí</v>
          </cell>
          <cell r="W994" t="str">
            <v>No</v>
          </cell>
          <cell r="Y994" t="str">
            <v>Sí</v>
          </cell>
          <cell r="Z994" t="str">
            <v>Si</v>
          </cell>
          <cell r="AB994" t="str">
            <v>S/R</v>
          </cell>
          <cell r="AE994" t="str">
            <v>S/R</v>
          </cell>
        </row>
        <row r="995">
          <cell r="F995">
            <v>275</v>
          </cell>
          <cell r="Q995">
            <v>50</v>
          </cell>
          <cell r="S995" t="str">
            <v>Intradomiciliario</v>
          </cell>
          <cell r="U995" t="str">
            <v>Sí</v>
          </cell>
          <cell r="W995" t="str">
            <v>No</v>
          </cell>
          <cell r="Y995" t="str">
            <v>No</v>
          </cell>
          <cell r="Z995" t="str">
            <v>S/R</v>
          </cell>
          <cell r="AB995" t="str">
            <v>S/R</v>
          </cell>
          <cell r="AE995" t="str">
            <v>S/R</v>
          </cell>
        </row>
        <row r="996">
          <cell r="F996">
            <v>275</v>
          </cell>
          <cell r="Q996">
            <v>58</v>
          </cell>
          <cell r="S996" t="str">
            <v>Intradomiciliario</v>
          </cell>
          <cell r="U996" t="str">
            <v>Sí</v>
          </cell>
          <cell r="W996" t="str">
            <v>No</v>
          </cell>
          <cell r="Y996" t="str">
            <v>No</v>
          </cell>
          <cell r="Z996" t="str">
            <v>S/R</v>
          </cell>
          <cell r="AB996" t="str">
            <v>S/R</v>
          </cell>
          <cell r="AE996" t="str">
            <v>S/R</v>
          </cell>
        </row>
        <row r="997">
          <cell r="F997">
            <v>13</v>
          </cell>
          <cell r="Q997">
            <v>24</v>
          </cell>
          <cell r="S997" t="str">
            <v>S/R</v>
          </cell>
          <cell r="U997" t="str">
            <v>S/R</v>
          </cell>
          <cell r="W997" t="str">
            <v>S/R</v>
          </cell>
          <cell r="Y997" t="str">
            <v>S/R</v>
          </cell>
          <cell r="Z997" t="str">
            <v>S/R</v>
          </cell>
          <cell r="AB997" t="str">
            <v>S/R</v>
          </cell>
          <cell r="AE997" t="str">
            <v>S/R</v>
          </cell>
        </row>
        <row r="998">
          <cell r="F998">
            <v>13</v>
          </cell>
          <cell r="Q998">
            <v>19</v>
          </cell>
          <cell r="S998" t="str">
            <v>S/R</v>
          </cell>
          <cell r="U998" t="str">
            <v>S/R</v>
          </cell>
          <cell r="W998" t="str">
            <v>S/R</v>
          </cell>
          <cell r="Y998" t="str">
            <v>S/R</v>
          </cell>
          <cell r="Z998" t="str">
            <v>S/R</v>
          </cell>
          <cell r="AB998" t="str">
            <v>S/R</v>
          </cell>
          <cell r="AE998" t="str">
            <v>S/R</v>
          </cell>
        </row>
        <row r="999">
          <cell r="F999">
            <v>13</v>
          </cell>
          <cell r="Q999">
            <v>54</v>
          </cell>
          <cell r="S999" t="str">
            <v>S/R</v>
          </cell>
          <cell r="U999" t="str">
            <v>S/R</v>
          </cell>
          <cell r="W999" t="str">
            <v>S/R</v>
          </cell>
          <cell r="Y999" t="str">
            <v>S/R</v>
          </cell>
          <cell r="Z999" t="str">
            <v>S/R</v>
          </cell>
          <cell r="AB999" t="str">
            <v>S/R</v>
          </cell>
          <cell r="AE999" t="str">
            <v>S/R</v>
          </cell>
        </row>
        <row r="1000">
          <cell r="F1000">
            <v>13</v>
          </cell>
          <cell r="Q1000">
            <v>57</v>
          </cell>
          <cell r="S1000" t="str">
            <v>S/R</v>
          </cell>
          <cell r="U1000" t="str">
            <v>S/R</v>
          </cell>
          <cell r="W1000" t="str">
            <v>S/R</v>
          </cell>
          <cell r="Y1000" t="str">
            <v>S/R</v>
          </cell>
          <cell r="Z1000" t="str">
            <v>S/R</v>
          </cell>
          <cell r="AB1000" t="str">
            <v>S/R</v>
          </cell>
          <cell r="AE1000" t="str">
            <v>S/R</v>
          </cell>
        </row>
        <row r="1001">
          <cell r="F1001">
            <v>13</v>
          </cell>
          <cell r="Q1001">
            <v>8</v>
          </cell>
          <cell r="S1001" t="str">
            <v>S/R</v>
          </cell>
          <cell r="U1001" t="str">
            <v>S/R</v>
          </cell>
          <cell r="W1001" t="str">
            <v>S/R</v>
          </cell>
          <cell r="Y1001" t="str">
            <v>S/R</v>
          </cell>
          <cell r="Z1001" t="str">
            <v>S/R</v>
          </cell>
          <cell r="AB1001" t="str">
            <v>S/R</v>
          </cell>
          <cell r="AE1001" t="str">
            <v>S/R</v>
          </cell>
        </row>
        <row r="1002">
          <cell r="F1002">
            <v>13</v>
          </cell>
          <cell r="Q1002">
            <v>47</v>
          </cell>
          <cell r="S1002" t="str">
            <v>S/R</v>
          </cell>
          <cell r="U1002" t="str">
            <v>S/R</v>
          </cell>
          <cell r="W1002" t="str">
            <v>S/R</v>
          </cell>
          <cell r="Y1002" t="str">
            <v>S/R</v>
          </cell>
          <cell r="Z1002" t="str">
            <v>S/R</v>
          </cell>
          <cell r="AB1002" t="str">
            <v>S/R</v>
          </cell>
          <cell r="AE1002" t="str">
            <v>S/R</v>
          </cell>
        </row>
        <row r="1003">
          <cell r="F1003">
            <v>13</v>
          </cell>
          <cell r="Q1003">
            <v>74</v>
          </cell>
          <cell r="S1003" t="str">
            <v>S/R</v>
          </cell>
          <cell r="U1003" t="str">
            <v>S/R</v>
          </cell>
          <cell r="W1003" t="str">
            <v>S/R</v>
          </cell>
          <cell r="Y1003" t="str">
            <v>S/R</v>
          </cell>
          <cell r="Z1003" t="str">
            <v>S/R</v>
          </cell>
          <cell r="AB1003" t="str">
            <v>S/R</v>
          </cell>
          <cell r="AE1003" t="str">
            <v>S/R</v>
          </cell>
        </row>
        <row r="1004">
          <cell r="F1004">
            <v>13</v>
          </cell>
          <cell r="Q1004">
            <v>59</v>
          </cell>
          <cell r="S1004" t="str">
            <v>S/R</v>
          </cell>
          <cell r="U1004" t="str">
            <v>S/R</v>
          </cell>
          <cell r="W1004" t="str">
            <v>S/R</v>
          </cell>
          <cell r="Y1004" t="str">
            <v>S/R</v>
          </cell>
          <cell r="Z1004" t="str">
            <v>S/R</v>
          </cell>
          <cell r="AB1004" t="str">
            <v>S/R</v>
          </cell>
          <cell r="AE1004" t="str">
            <v>S/R</v>
          </cell>
        </row>
        <row r="1005">
          <cell r="F1005">
            <v>13</v>
          </cell>
          <cell r="Q1005">
            <v>56</v>
          </cell>
          <cell r="S1005" t="str">
            <v>S/R</v>
          </cell>
          <cell r="U1005" t="str">
            <v>S/R</v>
          </cell>
          <cell r="W1005" t="str">
            <v>S/R</v>
          </cell>
          <cell r="Y1005" t="str">
            <v>S/R</v>
          </cell>
          <cell r="Z1005" t="str">
            <v>S/R</v>
          </cell>
          <cell r="AB1005" t="str">
            <v>S/R</v>
          </cell>
          <cell r="AE1005" t="str">
            <v>S/R</v>
          </cell>
        </row>
        <row r="1006">
          <cell r="F1006">
            <v>13</v>
          </cell>
          <cell r="Q1006">
            <v>37</v>
          </cell>
          <cell r="S1006" t="str">
            <v>S/R</v>
          </cell>
          <cell r="U1006" t="str">
            <v>S/R</v>
          </cell>
          <cell r="W1006" t="str">
            <v>S/R</v>
          </cell>
          <cell r="Y1006" t="str">
            <v>S/R</v>
          </cell>
          <cell r="Z1006" t="str">
            <v>S/R</v>
          </cell>
          <cell r="AB1006" t="str">
            <v>S/R</v>
          </cell>
          <cell r="AE1006" t="str">
            <v>S/R</v>
          </cell>
        </row>
        <row r="1007">
          <cell r="F1007">
            <v>13</v>
          </cell>
          <cell r="Q1007">
            <v>40</v>
          </cell>
          <cell r="S1007" t="str">
            <v>S/R</v>
          </cell>
          <cell r="U1007" t="str">
            <v>S/R</v>
          </cell>
          <cell r="W1007" t="str">
            <v>S/R</v>
          </cell>
          <cell r="Y1007" t="str">
            <v>S/R</v>
          </cell>
          <cell r="Z1007" t="str">
            <v>S/R</v>
          </cell>
          <cell r="AB1007" t="str">
            <v>S/R</v>
          </cell>
          <cell r="AE1007" t="str">
            <v>S/R</v>
          </cell>
        </row>
        <row r="1008">
          <cell r="F1008">
            <v>13</v>
          </cell>
          <cell r="Q1008">
            <v>66</v>
          </cell>
          <cell r="S1008" t="str">
            <v>S/R</v>
          </cell>
          <cell r="U1008" t="str">
            <v>S/R</v>
          </cell>
          <cell r="W1008" t="str">
            <v>S/R</v>
          </cell>
          <cell r="Y1008" t="str">
            <v>S/R</v>
          </cell>
          <cell r="Z1008" t="str">
            <v>S/R</v>
          </cell>
          <cell r="AB1008" t="str">
            <v>S/R</v>
          </cell>
          <cell r="AE1008" t="str">
            <v>S/R</v>
          </cell>
        </row>
        <row r="1009">
          <cell r="F1009">
            <v>25</v>
          </cell>
          <cell r="Q1009">
            <v>50</v>
          </cell>
          <cell r="S1009" t="str">
            <v>Intradomiciliario</v>
          </cell>
          <cell r="U1009" t="str">
            <v>Sí</v>
          </cell>
          <cell r="W1009" t="str">
            <v>No</v>
          </cell>
          <cell r="Y1009" t="str">
            <v>No</v>
          </cell>
          <cell r="Z1009" t="str">
            <v>S/R</v>
          </cell>
          <cell r="AB1009" t="str">
            <v>S/R</v>
          </cell>
          <cell r="AE1009" t="str">
            <v>S/R</v>
          </cell>
        </row>
        <row r="1010">
          <cell r="F1010">
            <v>25</v>
          </cell>
          <cell r="Q1010">
            <v>4</v>
          </cell>
          <cell r="S1010" t="str">
            <v>Intradomiciliario</v>
          </cell>
          <cell r="U1010" t="str">
            <v>Sí</v>
          </cell>
          <cell r="W1010" t="str">
            <v>No</v>
          </cell>
          <cell r="Y1010" t="str">
            <v>Sí</v>
          </cell>
          <cell r="Z1010" t="str">
            <v>Si</v>
          </cell>
          <cell r="AB1010" t="str">
            <v>S/R</v>
          </cell>
          <cell r="AE1010" t="str">
            <v>S/R</v>
          </cell>
        </row>
        <row r="1011">
          <cell r="F1011">
            <v>24</v>
          </cell>
          <cell r="Q1011">
            <v>59</v>
          </cell>
          <cell r="S1011" t="str">
            <v>Intradomiciliario</v>
          </cell>
          <cell r="U1011" t="str">
            <v>Sí</v>
          </cell>
          <cell r="W1011" t="str">
            <v>No</v>
          </cell>
          <cell r="Y1011" t="str">
            <v>No</v>
          </cell>
          <cell r="Z1011" t="str">
            <v>S/R</v>
          </cell>
          <cell r="AB1011" t="str">
            <v>S/R</v>
          </cell>
          <cell r="AE1011" t="str">
            <v>S/R</v>
          </cell>
        </row>
        <row r="1012">
          <cell r="F1012">
            <v>24</v>
          </cell>
          <cell r="Q1012">
            <v>20</v>
          </cell>
          <cell r="S1012" t="str">
            <v>Intradomiciliario</v>
          </cell>
          <cell r="U1012" t="str">
            <v>Sí</v>
          </cell>
          <cell r="W1012" t="str">
            <v>No</v>
          </cell>
          <cell r="Y1012" t="str">
            <v>No</v>
          </cell>
          <cell r="Z1012" t="str">
            <v>S/R</v>
          </cell>
          <cell r="AB1012" t="str">
            <v>S/R</v>
          </cell>
          <cell r="AE1012" t="str">
            <v>S/R</v>
          </cell>
        </row>
        <row r="1013">
          <cell r="F1013">
            <v>24</v>
          </cell>
          <cell r="Q1013">
            <v>26</v>
          </cell>
          <cell r="S1013" t="str">
            <v>Intradomiciliario</v>
          </cell>
          <cell r="U1013" t="str">
            <v>Sí</v>
          </cell>
          <cell r="W1013" t="str">
            <v>No</v>
          </cell>
          <cell r="Y1013" t="str">
            <v>No</v>
          </cell>
          <cell r="Z1013" t="str">
            <v>S/R</v>
          </cell>
          <cell r="AB1013" t="str">
            <v>S/R</v>
          </cell>
          <cell r="AE1013" t="str">
            <v>S/R</v>
          </cell>
        </row>
        <row r="1014">
          <cell r="F1014">
            <v>24</v>
          </cell>
          <cell r="Q1014">
            <v>9</v>
          </cell>
          <cell r="S1014" t="str">
            <v>Intradomiciliario</v>
          </cell>
          <cell r="U1014" t="str">
            <v>Sí</v>
          </cell>
          <cell r="W1014" t="str">
            <v>No</v>
          </cell>
          <cell r="Y1014" t="str">
            <v>No</v>
          </cell>
          <cell r="Z1014" t="str">
            <v>S/R</v>
          </cell>
          <cell r="AB1014" t="str">
            <v>S/R</v>
          </cell>
          <cell r="AE1014" t="str">
            <v>S/R</v>
          </cell>
        </row>
        <row r="1015">
          <cell r="F1015">
            <v>27</v>
          </cell>
          <cell r="Q1015">
            <v>20</v>
          </cell>
          <cell r="S1015" t="str">
            <v>Intradomiciliario</v>
          </cell>
          <cell r="U1015" t="str">
            <v>Sí</v>
          </cell>
          <cell r="W1015" t="str">
            <v>No</v>
          </cell>
          <cell r="Y1015" t="str">
            <v>No</v>
          </cell>
          <cell r="Z1015" t="str">
            <v>S/R</v>
          </cell>
          <cell r="AB1015" t="str">
            <v>S/R</v>
          </cell>
          <cell r="AE1015" t="str">
            <v>S/R</v>
          </cell>
        </row>
        <row r="1016">
          <cell r="F1016">
            <v>27</v>
          </cell>
          <cell r="Q1016">
            <v>53</v>
          </cell>
          <cell r="S1016" t="str">
            <v>Intradomiciliario</v>
          </cell>
          <cell r="U1016" t="str">
            <v>Sí</v>
          </cell>
          <cell r="W1016" t="str">
            <v>No</v>
          </cell>
          <cell r="Y1016" t="str">
            <v>No</v>
          </cell>
          <cell r="Z1016" t="str">
            <v>S/R</v>
          </cell>
          <cell r="AB1016" t="str">
            <v>S/R</v>
          </cell>
          <cell r="AE1016" t="str">
            <v>S/R</v>
          </cell>
        </row>
        <row r="1017">
          <cell r="F1017">
            <v>27</v>
          </cell>
          <cell r="Q1017">
            <v>75</v>
          </cell>
          <cell r="S1017" t="str">
            <v>Intradomiciliario</v>
          </cell>
          <cell r="U1017" t="str">
            <v>Sí</v>
          </cell>
          <cell r="W1017" t="str">
            <v>No</v>
          </cell>
          <cell r="Y1017" t="str">
            <v>No</v>
          </cell>
          <cell r="Z1017" t="str">
            <v>S/R</v>
          </cell>
          <cell r="AB1017" t="str">
            <v>S/R</v>
          </cell>
          <cell r="AE1017" t="str">
            <v>S/R</v>
          </cell>
        </row>
        <row r="1018">
          <cell r="F1018">
            <v>27</v>
          </cell>
          <cell r="Q1018">
            <v>17</v>
          </cell>
          <cell r="S1018" t="str">
            <v>S/R</v>
          </cell>
          <cell r="U1018" t="str">
            <v>S/R</v>
          </cell>
          <cell r="W1018" t="str">
            <v>S/R</v>
          </cell>
          <cell r="Y1018" t="str">
            <v>S/R</v>
          </cell>
          <cell r="Z1018" t="str">
            <v>S/R</v>
          </cell>
          <cell r="AB1018" t="str">
            <v>S/R</v>
          </cell>
          <cell r="AE1018" t="str">
            <v>S/R</v>
          </cell>
        </row>
        <row r="1019">
          <cell r="F1019">
            <v>27</v>
          </cell>
          <cell r="Q1019">
            <v>1</v>
          </cell>
          <cell r="S1019" t="str">
            <v>S/R</v>
          </cell>
          <cell r="U1019" t="str">
            <v>S/R</v>
          </cell>
          <cell r="W1019" t="str">
            <v>S/R</v>
          </cell>
          <cell r="Y1019" t="str">
            <v>S/R</v>
          </cell>
          <cell r="Z1019" t="str">
            <v>S/R</v>
          </cell>
          <cell r="AB1019" t="str">
            <v>S/R</v>
          </cell>
          <cell r="AE1019" t="str">
            <v>S/R</v>
          </cell>
        </row>
        <row r="1020">
          <cell r="F1020">
            <v>16</v>
          </cell>
          <cell r="Q1020">
            <v>11</v>
          </cell>
          <cell r="S1020" t="str">
            <v>S/R</v>
          </cell>
          <cell r="U1020" t="str">
            <v>S/R</v>
          </cell>
          <cell r="W1020" t="str">
            <v>S/R</v>
          </cell>
          <cell r="Y1020" t="str">
            <v>S/R</v>
          </cell>
          <cell r="Z1020" t="str">
            <v>S/R</v>
          </cell>
          <cell r="AB1020" t="str">
            <v>S/R</v>
          </cell>
          <cell r="AE1020" t="str">
            <v>S/R</v>
          </cell>
        </row>
        <row r="1021">
          <cell r="F1021">
            <v>16</v>
          </cell>
          <cell r="Q1021">
            <v>7</v>
          </cell>
          <cell r="S1021" t="str">
            <v>S/R</v>
          </cell>
          <cell r="U1021" t="str">
            <v>S/R</v>
          </cell>
          <cell r="W1021" t="str">
            <v>S/R</v>
          </cell>
          <cell r="Y1021" t="str">
            <v>S/R</v>
          </cell>
          <cell r="Z1021" t="str">
            <v>S/R</v>
          </cell>
          <cell r="AB1021" t="str">
            <v>S/R</v>
          </cell>
          <cell r="AE1021" t="str">
            <v>S/R</v>
          </cell>
        </row>
        <row r="1022">
          <cell r="F1022">
            <v>16</v>
          </cell>
          <cell r="Q1022">
            <v>39</v>
          </cell>
          <cell r="S1022" t="str">
            <v>S/R</v>
          </cell>
          <cell r="U1022" t="str">
            <v>S/R</v>
          </cell>
          <cell r="W1022" t="str">
            <v>S/R</v>
          </cell>
          <cell r="Y1022" t="str">
            <v>S/R</v>
          </cell>
          <cell r="Z1022" t="str">
            <v>S/R</v>
          </cell>
          <cell r="AB1022" t="str">
            <v>S/R</v>
          </cell>
          <cell r="AE1022" t="str">
            <v>S/R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16384" width="15.54296875" style="2"/>
  </cols>
  <sheetData>
    <row r="1" spans="1:37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556</v>
      </c>
      <c r="T1" s="22" t="s">
        <v>558</v>
      </c>
      <c r="W1" s="22" t="s">
        <v>563</v>
      </c>
      <c r="Z1" s="22" t="s">
        <v>565</v>
      </c>
      <c r="AC1" s="22" t="s">
        <v>567</v>
      </c>
      <c r="AF1" s="22" t="s">
        <v>570</v>
      </c>
      <c r="AI1" s="22" t="s">
        <v>571</v>
      </c>
    </row>
    <row r="2" spans="1:37" ht="10" thickBot="1" x14ac:dyDescent="0.3">
      <c r="E2" s="3" t="s">
        <v>542</v>
      </c>
      <c r="F2" s="5">
        <v>44439</v>
      </c>
      <c r="G2" s="40"/>
      <c r="H2" s="41"/>
      <c r="I2" s="42"/>
      <c r="K2" s="7">
        <f t="shared" ref="K2:P2" si="0">SUBTOTAL(9,K5:K469)</f>
        <v>141</v>
      </c>
      <c r="L2" s="7">
        <f t="shared" si="0"/>
        <v>127</v>
      </c>
      <c r="M2" s="7">
        <f t="shared" si="0"/>
        <v>132</v>
      </c>
      <c r="N2" s="7">
        <f t="shared" si="0"/>
        <v>183</v>
      </c>
      <c r="O2" s="7">
        <f t="shared" si="0"/>
        <v>317</v>
      </c>
      <c r="P2" s="7">
        <f t="shared" si="0"/>
        <v>116</v>
      </c>
      <c r="Q2" s="7">
        <f>SUBTOTAL(9,Q5:Q469)</f>
        <v>813</v>
      </c>
      <c r="R2" s="14">
        <f t="shared" ref="R2:S2" si="1">SUBTOTAL(9,R5:R469)</f>
        <v>26</v>
      </c>
      <c r="S2" s="14">
        <f t="shared" si="1"/>
        <v>177</v>
      </c>
      <c r="T2" s="7">
        <f>SUBTOTAL(9,T5:T469)</f>
        <v>787</v>
      </c>
      <c r="U2" s="14">
        <f t="shared" ref="U2:V2" si="2">SUBTOTAL(9,U5:U469)</f>
        <v>52</v>
      </c>
      <c r="V2" s="14">
        <f t="shared" si="2"/>
        <v>177</v>
      </c>
      <c r="W2" s="7">
        <f>SUBTOTAL(9,W5:W469)</f>
        <v>14</v>
      </c>
      <c r="X2" s="14">
        <f t="shared" ref="X2:Y2" si="3">SUBTOTAL(9,X5:X469)</f>
        <v>825</v>
      </c>
      <c r="Y2" s="14">
        <f t="shared" si="3"/>
        <v>177</v>
      </c>
      <c r="Z2" s="7">
        <f>SUBTOTAL(9,Z5:Z469)</f>
        <v>2</v>
      </c>
      <c r="AA2" s="14">
        <f t="shared" ref="AA2:AB2" si="4">SUBTOTAL(9,AA5:AA469)</f>
        <v>392</v>
      </c>
      <c r="AB2" s="14">
        <f t="shared" si="4"/>
        <v>622</v>
      </c>
      <c r="AC2" s="7">
        <f>SUBTOTAL(9,AC5:AC469)</f>
        <v>0</v>
      </c>
      <c r="AD2" s="14">
        <f t="shared" ref="AD2:AE2" si="5">SUBTOTAL(9,AD5:AD469)</f>
        <v>99</v>
      </c>
      <c r="AE2" s="14">
        <f t="shared" si="5"/>
        <v>917</v>
      </c>
      <c r="AF2" s="7">
        <f>SUBTOTAL(9,AF5:AF469)</f>
        <v>86</v>
      </c>
      <c r="AG2" s="14">
        <f t="shared" ref="AG2:AH2" si="6">SUBTOTAL(9,AG5:AG469)</f>
        <v>739</v>
      </c>
      <c r="AH2" s="14">
        <f t="shared" si="6"/>
        <v>191</v>
      </c>
      <c r="AI2" s="7">
        <f>SUBTOTAL(9,AI5:AI469)</f>
        <v>86</v>
      </c>
      <c r="AJ2" s="14">
        <f t="shared" ref="AJ2:AK2" si="7">SUBTOTAL(9,AJ5:AJ469)</f>
        <v>7</v>
      </c>
      <c r="AK2" s="14">
        <f t="shared" si="7"/>
        <v>923</v>
      </c>
    </row>
    <row r="3" spans="1:37" ht="22.5" customHeight="1" thickBot="1" x14ac:dyDescent="0.6">
      <c r="G3" s="49" t="s">
        <v>557</v>
      </c>
      <c r="H3" s="49"/>
      <c r="I3" s="50"/>
      <c r="J3" s="21">
        <f>SUBTOTAL(9,J5:J469)</f>
        <v>1016</v>
      </c>
      <c r="K3" s="46" t="s">
        <v>545</v>
      </c>
      <c r="L3" s="47"/>
      <c r="M3" s="47"/>
      <c r="N3" s="47"/>
      <c r="O3" s="47"/>
      <c r="P3" s="48"/>
      <c r="Q3" s="43" t="s">
        <v>553</v>
      </c>
      <c r="R3" s="44"/>
      <c r="S3" s="45"/>
      <c r="T3" s="34" t="s">
        <v>561</v>
      </c>
      <c r="U3" s="35"/>
      <c r="V3" s="36"/>
      <c r="W3" s="31" t="s">
        <v>562</v>
      </c>
      <c r="X3" s="32"/>
      <c r="Y3" s="33"/>
      <c r="Z3" s="34" t="s">
        <v>564</v>
      </c>
      <c r="AA3" s="35"/>
      <c r="AB3" s="36"/>
      <c r="AC3" s="31" t="s">
        <v>566</v>
      </c>
      <c r="AD3" s="32"/>
      <c r="AE3" s="33"/>
      <c r="AF3" s="34" t="s">
        <v>568</v>
      </c>
      <c r="AG3" s="35"/>
      <c r="AH3" s="36"/>
      <c r="AI3" s="31" t="s">
        <v>569</v>
      </c>
      <c r="AJ3" s="32"/>
      <c r="AK3" s="33"/>
    </row>
    <row r="4" spans="1:37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552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554</v>
      </c>
      <c r="R4" s="19" t="s">
        <v>555</v>
      </c>
      <c r="S4" s="20" t="s">
        <v>544</v>
      </c>
      <c r="T4" s="28" t="s">
        <v>560</v>
      </c>
      <c r="U4" s="29" t="s">
        <v>559</v>
      </c>
      <c r="V4" s="30" t="s">
        <v>544</v>
      </c>
      <c r="W4" s="25" t="s">
        <v>560</v>
      </c>
      <c r="X4" s="26" t="s">
        <v>559</v>
      </c>
      <c r="Y4" s="27" t="s">
        <v>544</v>
      </c>
      <c r="Z4" s="28" t="s">
        <v>560</v>
      </c>
      <c r="AA4" s="29" t="s">
        <v>559</v>
      </c>
      <c r="AB4" s="30" t="s">
        <v>544</v>
      </c>
      <c r="AC4" s="25" t="s">
        <v>560</v>
      </c>
      <c r="AD4" s="26" t="s">
        <v>559</v>
      </c>
      <c r="AE4" s="27" t="s">
        <v>544</v>
      </c>
      <c r="AF4" s="28" t="s">
        <v>560</v>
      </c>
      <c r="AG4" s="29" t="s">
        <v>559</v>
      </c>
      <c r="AH4" s="30" t="s">
        <v>544</v>
      </c>
      <c r="AI4" s="25" t="s">
        <v>572</v>
      </c>
      <c r="AJ4" s="26" t="s">
        <v>559</v>
      </c>
      <c r="AK4" s="27" t="s">
        <v>544</v>
      </c>
    </row>
    <row r="5" spans="1:37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f>COUNTIFS('[1]nominalcontactos Sensible'!$F$7:$F$9999,H5)</f>
        <v>0</v>
      </c>
      <c r="K5" s="9">
        <f>COUNTIFS('[1]nominalcontactos Sensible'!$F$7:$F$9999,$H5,'[1]nominalcontactos Sensible'!$Q$7:$Q$9999,"&lt;6")</f>
        <v>0</v>
      </c>
      <c r="L5" s="9">
        <f>COUNTIFS('[1]nominalcontactos Sensible'!$F$7:$F$9999,$H5,'[1]nominalcontactos Sensible'!$Q$7:$Q$9999,"&gt;5",'[1]nominalcontactos Sensible'!$Q$7:$Q$9999,"&lt;12")</f>
        <v>0</v>
      </c>
      <c r="M5" s="9">
        <f>COUNTIFS('[1]nominalcontactos Sensible'!$F$7:$F$9999,$H5,'[1]nominalcontactos Sensible'!$Q$7:$Q$9999,"&gt;11",'[1]nominalcontactos Sensible'!$Q$7:$Q$9999,"&lt;18")</f>
        <v>0</v>
      </c>
      <c r="N5" s="9">
        <f>COUNTIFS('[1]nominalcontactos Sensible'!$F$7:$F$9999,$H5,'[1]nominalcontactos Sensible'!$Q$7:$Q$9999,"&gt;17",'[1]nominalcontactos Sensible'!$Q$7:$Q$9999,"&lt;30")</f>
        <v>0</v>
      </c>
      <c r="O5" s="9">
        <f>COUNTIFS('[1]nominalcontactos Sensible'!$F$7:$F$9999,$H5,'[1]nominalcontactos Sensible'!$Q$7:$Q$9999,"&gt;29",'[1]nominalcontactos Sensible'!$Q$7:$Q$9999,"&lt;60")</f>
        <v>0</v>
      </c>
      <c r="P5" s="9">
        <f>COUNTIFS('[1]nominalcontactos Sensible'!$F$7:$F$9999,$H5,'[1]nominalcontactos Sensible'!$Q$7:$Q$9999,"&gt;59")</f>
        <v>0</v>
      </c>
      <c r="Q5" s="9">
        <f>COUNTIFS('[1]nominalcontactos Sensible'!$F$7:$F$9999,$H5,'[1]nominalcontactos Sensible'!$S$7:$S$9999,Q$4)</f>
        <v>0</v>
      </c>
      <c r="R5" s="15">
        <f>COUNTIFS('[1]nominalcontactos Sensible'!$F$7:$F$9999,$H5,'[1]nominalcontactos Sensible'!$S$7:$S$9999,R$4)</f>
        <v>0</v>
      </c>
      <c r="S5" s="15">
        <f>COUNTIFS('[1]nominalcontactos Sensible'!$F$7:$F$9999,$H5,'[1]nominalcontactos Sensible'!$S$7:$S$9999,S$4)</f>
        <v>0</v>
      </c>
      <c r="T5" s="9">
        <f>COUNTIFS('[1]nominalcontactos Sensible'!$F$7:$F$9999,$H5,'[1]nominalcontactos Sensible'!$U$7:$U$9999,T$4)</f>
        <v>0</v>
      </c>
      <c r="U5" s="15">
        <f>COUNTIFS('[1]nominalcontactos Sensible'!$F$7:$F$9999,$H5,'[1]nominalcontactos Sensible'!$U$7:$U$9999,U$4)</f>
        <v>0</v>
      </c>
      <c r="V5" s="15">
        <f>COUNTIFS('[1]nominalcontactos Sensible'!$F$7:$F$9999,$H5,'[1]nominalcontactos Sensible'!$U$7:$U$9999,V$4)</f>
        <v>0</v>
      </c>
      <c r="W5" s="9">
        <f>COUNTIFS('[1]nominalcontactos Sensible'!$F$7:$F$9999,$H5,'[1]nominalcontactos Sensible'!$W$7:$W$9999,W$4)</f>
        <v>0</v>
      </c>
      <c r="X5" s="15">
        <f>COUNTIFS('[1]nominalcontactos Sensible'!$F$7:$F$9999,$H5,'[1]nominalcontactos Sensible'!$W$7:$W$9999,X$4)</f>
        <v>0</v>
      </c>
      <c r="Y5" s="15">
        <f>COUNTIFS('[1]nominalcontactos Sensible'!$F$7:$F$9999,$H5,'[1]nominalcontactos Sensible'!$W$7:$W$9999,Y$4)</f>
        <v>0</v>
      </c>
      <c r="Z5" s="9">
        <f>COUNTIFS('[1]nominalcontactos Sensible'!$F$7:$F$9999,$H5,'[1]nominalcontactos Sensible'!$AB$7:$AB$9999,Z$4)</f>
        <v>0</v>
      </c>
      <c r="AA5" s="15">
        <f>COUNTIFS('[1]nominalcontactos Sensible'!$F$7:$F$9999,$H5,'[1]nominalcontactos Sensible'!$AB$7:$AB$9999,AA$4)</f>
        <v>0</v>
      </c>
      <c r="AB5" s="15">
        <f>COUNTIFS('[1]nominalcontactos Sensible'!$F$7:$F$9999,$H5,'[1]nominalcontactos Sensible'!$AB$7:$AB$9999,AB$4)</f>
        <v>0</v>
      </c>
      <c r="AC5" s="9">
        <f>COUNTIFS('[1]nominalcontactos Sensible'!$F$7:$F$9999,$H5,'[1]nominalcontactos Sensible'!$AE$7:$AE$9999,AC$4)</f>
        <v>0</v>
      </c>
      <c r="AD5" s="15">
        <f>COUNTIFS('[1]nominalcontactos Sensible'!$F$7:$F$9999,$H5,'[1]nominalcontactos Sensible'!$AE$7:$AE$9999,AD$4)</f>
        <v>0</v>
      </c>
      <c r="AE5" s="15">
        <f>COUNTIFS('[1]nominalcontactos Sensible'!$F$7:$F$9999,$H5,'[1]nominalcontactos Sensible'!$AE$7:$AE$9999,AE$4)</f>
        <v>0</v>
      </c>
      <c r="AF5" s="9">
        <f>COUNTIFS('[1]nominalcontactos Sensible'!$F$7:$F$9999,$H5,'[1]nominalcontactos Sensible'!$Y$7:$Y$9999,AF$4)</f>
        <v>0</v>
      </c>
      <c r="AG5" s="15">
        <f>COUNTIFS('[1]nominalcontactos Sensible'!$F$7:$F$9999,$H5,'[1]nominalcontactos Sensible'!$Y$7:$Y$9999,AG$4)</f>
        <v>0</v>
      </c>
      <c r="AH5" s="15">
        <f>COUNTIFS('[1]nominalcontactos Sensible'!$F$7:$F$9999,$H5,'[1]nominalcontactos Sensible'!$Y$7:$Y$9999,AH$4)</f>
        <v>0</v>
      </c>
      <c r="AI5" s="9">
        <f>COUNTIFS('[1]nominalcontactos Sensible'!$F$7:$F$9999,$H5,'[1]nominalcontactos Sensible'!$Z$7:$Z$9999,AI$4)</f>
        <v>0</v>
      </c>
      <c r="AJ5" s="15">
        <f>COUNTIFS('[1]nominalcontactos Sensible'!$F$7:$F$9999,$H5,'[1]nominalcontactos Sensible'!$Z$7:$Z$9999,AJ$4)</f>
        <v>0</v>
      </c>
      <c r="AK5" s="15">
        <f>COUNTIFS('[1]nominalcontactos Sensible'!$F$7:$F$9999,$H5,'[1]nominalcontactos Sensible'!$Z$7:$Z$9999,AK$4)</f>
        <v>0</v>
      </c>
    </row>
    <row r="6" spans="1:37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f>COUNTIFS('[1]nominalcontactos Sensible'!$F$7:$F$9999,H6)</f>
        <v>0</v>
      </c>
      <c r="K6" s="8">
        <f>COUNTIFS('[1]nominalcontactos Sensible'!$F$7:$F$9999,$H6,'[1]nominalcontactos Sensible'!$Q$7:$Q$9999,"&lt;6")</f>
        <v>0</v>
      </c>
      <c r="L6" s="8">
        <f>COUNTIFS('[1]nominalcontactos Sensible'!$F$7:$F$9999,$H6,'[1]nominalcontactos Sensible'!$Q$7:$Q$9999,"&gt;5",'[1]nominalcontactos Sensible'!$Q$7:$Q$9999,"&lt;12")</f>
        <v>0</v>
      </c>
      <c r="M6" s="8">
        <f>COUNTIFS('[1]nominalcontactos Sensible'!$F$7:$F$9999,$H6,'[1]nominalcontactos Sensible'!$Q$7:$Q$9999,"&gt;11",'[1]nominalcontactos Sensible'!$Q$7:$Q$9999,"&lt;18")</f>
        <v>0</v>
      </c>
      <c r="N6" s="8">
        <f>COUNTIFS('[1]nominalcontactos Sensible'!$F$7:$F$9999,$H6,'[1]nominalcontactos Sensible'!$Q$7:$Q$9999,"&gt;17",'[1]nominalcontactos Sensible'!$Q$7:$Q$9999,"&lt;30")</f>
        <v>0</v>
      </c>
      <c r="O6" s="8">
        <f>COUNTIFS('[1]nominalcontactos Sensible'!$F$7:$F$9999,$H6,'[1]nominalcontactos Sensible'!$Q$7:$Q$9999,"&gt;29",'[1]nominalcontactos Sensible'!$Q$7:$Q$9999,"&lt;60")</f>
        <v>0</v>
      </c>
      <c r="P6" s="8">
        <f>COUNTIFS('[1]nominalcontactos Sensible'!$F$7:$F$9999,$H6,'[1]nominalcontactos Sensible'!$Q$7:$Q$9999,"&gt;59")</f>
        <v>0</v>
      </c>
      <c r="Q6" s="8">
        <f>COUNTIFS('[1]nominalcontactos Sensible'!$F$7:$F$9999,$H6,'[1]nominalcontactos Sensible'!$S$7:$S$9999,Q$4)</f>
        <v>0</v>
      </c>
      <c r="R6" s="16">
        <f>COUNTIFS('[1]nominalcontactos Sensible'!$F$7:$F$9999,$H6,'[1]nominalcontactos Sensible'!$S$7:$S$9999,R$4)</f>
        <v>0</v>
      </c>
      <c r="S6" s="16">
        <f>COUNTIFS('[1]nominalcontactos Sensible'!$F$7:$F$9999,$H6,'[1]nominalcontactos Sensible'!$S$7:$S$9999,S$4)</f>
        <v>0</v>
      </c>
      <c r="T6" s="8">
        <f>COUNTIFS('[1]nominalcontactos Sensible'!$F$7:$F$9999,$H6,'[1]nominalcontactos Sensible'!$U$7:$U$9999,T$4)</f>
        <v>0</v>
      </c>
      <c r="U6" s="16">
        <f>COUNTIFS('[1]nominalcontactos Sensible'!$F$7:$F$9999,$H6,'[1]nominalcontactos Sensible'!$U$7:$U$9999,U$4)</f>
        <v>0</v>
      </c>
      <c r="V6" s="16">
        <f>COUNTIFS('[1]nominalcontactos Sensible'!$F$7:$F$9999,$H6,'[1]nominalcontactos Sensible'!$U$7:$U$9999,V$4)</f>
        <v>0</v>
      </c>
      <c r="W6" s="8">
        <f>COUNTIFS('[1]nominalcontactos Sensible'!$F$7:$F$9999,$H6,'[1]nominalcontactos Sensible'!$W$7:$W$9999,W$4)</f>
        <v>0</v>
      </c>
      <c r="X6" s="16">
        <f>COUNTIFS('[1]nominalcontactos Sensible'!$F$7:$F$9999,$H6,'[1]nominalcontactos Sensible'!$W$7:$W$9999,X$4)</f>
        <v>0</v>
      </c>
      <c r="Y6" s="16">
        <f>COUNTIFS('[1]nominalcontactos Sensible'!$F$7:$F$9999,$H6,'[1]nominalcontactos Sensible'!$W$7:$W$9999,Y$4)</f>
        <v>0</v>
      </c>
      <c r="Z6" s="8">
        <f>COUNTIFS('[1]nominalcontactos Sensible'!$F$7:$F$9999,$H6,'[1]nominalcontactos Sensible'!$AB$7:$AB$9999,Z$4)</f>
        <v>0</v>
      </c>
      <c r="AA6" s="16">
        <f>COUNTIFS('[1]nominalcontactos Sensible'!$F$7:$F$9999,$H6,'[1]nominalcontactos Sensible'!$AB$7:$AB$9999,AA$4)</f>
        <v>0</v>
      </c>
      <c r="AB6" s="16">
        <f>COUNTIFS('[1]nominalcontactos Sensible'!$F$7:$F$9999,$H6,'[1]nominalcontactos Sensible'!$AB$7:$AB$9999,AB$4)</f>
        <v>0</v>
      </c>
      <c r="AC6" s="8">
        <f>COUNTIFS('[1]nominalcontactos Sensible'!$F$7:$F$9999,$H6,'[1]nominalcontactos Sensible'!$AE$7:$AE$9999,AC$4)</f>
        <v>0</v>
      </c>
      <c r="AD6" s="16">
        <f>COUNTIFS('[1]nominalcontactos Sensible'!$F$7:$F$9999,$H6,'[1]nominalcontactos Sensible'!$AE$7:$AE$9999,AD$4)</f>
        <v>0</v>
      </c>
      <c r="AE6" s="16">
        <f>COUNTIFS('[1]nominalcontactos Sensible'!$F$7:$F$9999,$H6,'[1]nominalcontactos Sensible'!$AE$7:$AE$9999,AE$4)</f>
        <v>0</v>
      </c>
      <c r="AF6" s="8">
        <f>COUNTIFS('[1]nominalcontactos Sensible'!$F$7:$F$9999,$H6,'[1]nominalcontactos Sensible'!$Y$7:$Y$9999,AF$4)</f>
        <v>0</v>
      </c>
      <c r="AG6" s="16">
        <f>COUNTIFS('[1]nominalcontactos Sensible'!$F$7:$F$9999,$H6,'[1]nominalcontactos Sensible'!$Y$7:$Y$9999,AG$4)</f>
        <v>0</v>
      </c>
      <c r="AH6" s="16">
        <f>COUNTIFS('[1]nominalcontactos Sensible'!$F$7:$F$9999,$H6,'[1]nominalcontactos Sensible'!$Y$7:$Y$9999,AH$4)</f>
        <v>0</v>
      </c>
      <c r="AI6" s="8">
        <f>COUNTIFS('[1]nominalcontactos Sensible'!$F$7:$F$9999,$H6,'[1]nominalcontactos Sensible'!$Z$7:$Z$9999,AI$4)</f>
        <v>0</v>
      </c>
      <c r="AJ6" s="16">
        <f>COUNTIFS('[1]nominalcontactos Sensible'!$F$7:$F$9999,$H6,'[1]nominalcontactos Sensible'!$Z$7:$Z$9999,AJ$4)</f>
        <v>0</v>
      </c>
      <c r="AK6" s="16">
        <f>COUNTIFS('[1]nominalcontactos Sensible'!$F$7:$F$9999,$H6,'[1]nominalcontactos Sensible'!$Z$7:$Z$9999,AK$4)</f>
        <v>0</v>
      </c>
    </row>
    <row r="7" spans="1:37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f>COUNTIFS('[1]nominalcontactos Sensible'!$F$7:$F$9999,H7)</f>
        <v>4</v>
      </c>
      <c r="K7" s="8">
        <f>COUNTIFS('[1]nominalcontactos Sensible'!$F$7:$F$9999,$H7,'[1]nominalcontactos Sensible'!$Q$7:$Q$9999,"&lt;6")</f>
        <v>1</v>
      </c>
      <c r="L7" s="8">
        <f>COUNTIFS('[1]nominalcontactos Sensible'!$F$7:$F$9999,$H7,'[1]nominalcontactos Sensible'!$Q$7:$Q$9999,"&gt;5",'[1]nominalcontactos Sensible'!$Q$7:$Q$9999,"&lt;12")</f>
        <v>0</v>
      </c>
      <c r="M7" s="8">
        <f>COUNTIFS('[1]nominalcontactos Sensible'!$F$7:$F$9999,$H7,'[1]nominalcontactos Sensible'!$Q$7:$Q$9999,"&gt;11",'[1]nominalcontactos Sensible'!$Q$7:$Q$9999,"&lt;18")</f>
        <v>1</v>
      </c>
      <c r="N7" s="8">
        <f>COUNTIFS('[1]nominalcontactos Sensible'!$F$7:$F$9999,$H7,'[1]nominalcontactos Sensible'!$Q$7:$Q$9999,"&gt;17",'[1]nominalcontactos Sensible'!$Q$7:$Q$9999,"&lt;30")</f>
        <v>1</v>
      </c>
      <c r="O7" s="8">
        <f>COUNTIFS('[1]nominalcontactos Sensible'!$F$7:$F$9999,$H7,'[1]nominalcontactos Sensible'!$Q$7:$Q$9999,"&gt;29",'[1]nominalcontactos Sensible'!$Q$7:$Q$9999,"&lt;60")</f>
        <v>1</v>
      </c>
      <c r="P7" s="8">
        <f>COUNTIFS('[1]nominalcontactos Sensible'!$F$7:$F$9999,$H7,'[1]nominalcontactos Sensible'!$Q$7:$Q$9999,"&gt;59")</f>
        <v>0</v>
      </c>
      <c r="Q7" s="8">
        <f>COUNTIFS('[1]nominalcontactos Sensible'!$F$7:$F$9999,$H7,'[1]nominalcontactos Sensible'!$S$7:$S$9999,Q$4)</f>
        <v>3</v>
      </c>
      <c r="R7" s="16">
        <f>COUNTIFS('[1]nominalcontactos Sensible'!$F$7:$F$9999,$H7,'[1]nominalcontactos Sensible'!$S$7:$S$9999,R$4)</f>
        <v>0</v>
      </c>
      <c r="S7" s="16">
        <f>COUNTIFS('[1]nominalcontactos Sensible'!$F$7:$F$9999,$H7,'[1]nominalcontactos Sensible'!$S$7:$S$9999,S$4)</f>
        <v>1</v>
      </c>
      <c r="T7" s="8">
        <f>COUNTIFS('[1]nominalcontactos Sensible'!$F$7:$F$9999,$H7,'[1]nominalcontactos Sensible'!$U$7:$U$9999,T$4)</f>
        <v>3</v>
      </c>
      <c r="U7" s="16">
        <f>COUNTIFS('[1]nominalcontactos Sensible'!$F$7:$F$9999,$H7,'[1]nominalcontactos Sensible'!$U$7:$U$9999,U$4)</f>
        <v>0</v>
      </c>
      <c r="V7" s="16">
        <f>COUNTIFS('[1]nominalcontactos Sensible'!$F$7:$F$9999,$H7,'[1]nominalcontactos Sensible'!$U$7:$U$9999,V$4)</f>
        <v>1</v>
      </c>
      <c r="W7" s="8">
        <f>COUNTIFS('[1]nominalcontactos Sensible'!$F$7:$F$9999,$H7,'[1]nominalcontactos Sensible'!$W$7:$W$9999,W$4)</f>
        <v>0</v>
      </c>
      <c r="X7" s="16">
        <f>COUNTIFS('[1]nominalcontactos Sensible'!$F$7:$F$9999,$H7,'[1]nominalcontactos Sensible'!$W$7:$W$9999,X$4)</f>
        <v>3</v>
      </c>
      <c r="Y7" s="16">
        <f>COUNTIFS('[1]nominalcontactos Sensible'!$F$7:$F$9999,$H7,'[1]nominalcontactos Sensible'!$W$7:$W$9999,Y$4)</f>
        <v>1</v>
      </c>
      <c r="Z7" s="8">
        <f>COUNTIFS('[1]nominalcontactos Sensible'!$F$7:$F$9999,$H7,'[1]nominalcontactos Sensible'!$AB$7:$AB$9999,Z$4)</f>
        <v>0</v>
      </c>
      <c r="AA7" s="16">
        <f>COUNTIFS('[1]nominalcontactos Sensible'!$F$7:$F$9999,$H7,'[1]nominalcontactos Sensible'!$AB$7:$AB$9999,AA$4)</f>
        <v>0</v>
      </c>
      <c r="AB7" s="16">
        <f>COUNTIFS('[1]nominalcontactos Sensible'!$F$7:$F$9999,$H7,'[1]nominalcontactos Sensible'!$AB$7:$AB$9999,AB$4)</f>
        <v>4</v>
      </c>
      <c r="AC7" s="8">
        <f>COUNTIFS('[1]nominalcontactos Sensible'!$F$7:$F$9999,$H7,'[1]nominalcontactos Sensible'!$AE$7:$AE$9999,AC$4)</f>
        <v>0</v>
      </c>
      <c r="AD7" s="16">
        <f>COUNTIFS('[1]nominalcontactos Sensible'!$F$7:$F$9999,$H7,'[1]nominalcontactos Sensible'!$AE$7:$AE$9999,AD$4)</f>
        <v>0</v>
      </c>
      <c r="AE7" s="16">
        <f>COUNTIFS('[1]nominalcontactos Sensible'!$F$7:$F$9999,$H7,'[1]nominalcontactos Sensible'!$AE$7:$AE$9999,AE$4)</f>
        <v>4</v>
      </c>
      <c r="AF7" s="8">
        <f>COUNTIFS('[1]nominalcontactos Sensible'!$F$7:$F$9999,$H7,'[1]nominalcontactos Sensible'!$Y$7:$Y$9999,AF$4)</f>
        <v>0</v>
      </c>
      <c r="AG7" s="16">
        <f>COUNTIFS('[1]nominalcontactos Sensible'!$F$7:$F$9999,$H7,'[1]nominalcontactos Sensible'!$Y$7:$Y$9999,AG$4)</f>
        <v>3</v>
      </c>
      <c r="AH7" s="16">
        <f>COUNTIFS('[1]nominalcontactos Sensible'!$F$7:$F$9999,$H7,'[1]nominalcontactos Sensible'!$Y$7:$Y$9999,AH$4)</f>
        <v>1</v>
      </c>
      <c r="AI7" s="8">
        <f>COUNTIFS('[1]nominalcontactos Sensible'!$F$7:$F$9999,$H7,'[1]nominalcontactos Sensible'!$Z$7:$Z$9999,AI$4)</f>
        <v>0</v>
      </c>
      <c r="AJ7" s="16">
        <f>COUNTIFS('[1]nominalcontactos Sensible'!$F$7:$F$9999,$H7,'[1]nominalcontactos Sensible'!$Z$7:$Z$9999,AJ$4)</f>
        <v>0</v>
      </c>
      <c r="AK7" s="16">
        <f>COUNTIFS('[1]nominalcontactos Sensible'!$F$7:$F$9999,$H7,'[1]nominalcontactos Sensible'!$Z$7:$Z$9999,AK$4)</f>
        <v>4</v>
      </c>
    </row>
    <row r="8" spans="1:37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f>COUNTIFS('[1]nominalcontactos Sensible'!$F$7:$F$9999,H8)</f>
        <v>0</v>
      </c>
      <c r="K8" s="8">
        <f>COUNTIFS('[1]nominalcontactos Sensible'!$F$7:$F$9999,$H8,'[1]nominalcontactos Sensible'!$Q$7:$Q$9999,"&lt;6")</f>
        <v>0</v>
      </c>
      <c r="L8" s="8">
        <f>COUNTIFS('[1]nominalcontactos Sensible'!$F$7:$F$9999,$H8,'[1]nominalcontactos Sensible'!$Q$7:$Q$9999,"&gt;5",'[1]nominalcontactos Sensible'!$Q$7:$Q$9999,"&lt;12")</f>
        <v>0</v>
      </c>
      <c r="M8" s="8">
        <f>COUNTIFS('[1]nominalcontactos Sensible'!$F$7:$F$9999,$H8,'[1]nominalcontactos Sensible'!$Q$7:$Q$9999,"&gt;11",'[1]nominalcontactos Sensible'!$Q$7:$Q$9999,"&lt;18")</f>
        <v>0</v>
      </c>
      <c r="N8" s="8">
        <f>COUNTIFS('[1]nominalcontactos Sensible'!$F$7:$F$9999,$H8,'[1]nominalcontactos Sensible'!$Q$7:$Q$9999,"&gt;17",'[1]nominalcontactos Sensible'!$Q$7:$Q$9999,"&lt;30")</f>
        <v>0</v>
      </c>
      <c r="O8" s="8">
        <f>COUNTIFS('[1]nominalcontactos Sensible'!$F$7:$F$9999,$H8,'[1]nominalcontactos Sensible'!$Q$7:$Q$9999,"&gt;29",'[1]nominalcontactos Sensible'!$Q$7:$Q$9999,"&lt;60")</f>
        <v>0</v>
      </c>
      <c r="P8" s="8">
        <f>COUNTIFS('[1]nominalcontactos Sensible'!$F$7:$F$9999,$H8,'[1]nominalcontactos Sensible'!$Q$7:$Q$9999,"&gt;59")</f>
        <v>0</v>
      </c>
      <c r="Q8" s="8">
        <f>COUNTIFS('[1]nominalcontactos Sensible'!$F$7:$F$9999,$H8,'[1]nominalcontactos Sensible'!$S$7:$S$9999,Q$4)</f>
        <v>0</v>
      </c>
      <c r="R8" s="16">
        <f>COUNTIFS('[1]nominalcontactos Sensible'!$F$7:$F$9999,$H8,'[1]nominalcontactos Sensible'!$S$7:$S$9999,R$4)</f>
        <v>0</v>
      </c>
      <c r="S8" s="16">
        <f>COUNTIFS('[1]nominalcontactos Sensible'!$F$7:$F$9999,$H8,'[1]nominalcontactos Sensible'!$S$7:$S$9999,S$4)</f>
        <v>0</v>
      </c>
      <c r="T8" s="8">
        <f>COUNTIFS('[1]nominalcontactos Sensible'!$F$7:$F$9999,$H8,'[1]nominalcontactos Sensible'!$U$7:$U$9999,T$4)</f>
        <v>0</v>
      </c>
      <c r="U8" s="16">
        <f>COUNTIFS('[1]nominalcontactos Sensible'!$F$7:$F$9999,$H8,'[1]nominalcontactos Sensible'!$U$7:$U$9999,U$4)</f>
        <v>0</v>
      </c>
      <c r="V8" s="16">
        <f>COUNTIFS('[1]nominalcontactos Sensible'!$F$7:$F$9999,$H8,'[1]nominalcontactos Sensible'!$U$7:$U$9999,V$4)</f>
        <v>0</v>
      </c>
      <c r="W8" s="8">
        <f>COUNTIFS('[1]nominalcontactos Sensible'!$F$7:$F$9999,$H8,'[1]nominalcontactos Sensible'!$W$7:$W$9999,W$4)</f>
        <v>0</v>
      </c>
      <c r="X8" s="16">
        <f>COUNTIFS('[1]nominalcontactos Sensible'!$F$7:$F$9999,$H8,'[1]nominalcontactos Sensible'!$W$7:$W$9999,X$4)</f>
        <v>0</v>
      </c>
      <c r="Y8" s="16">
        <f>COUNTIFS('[1]nominalcontactos Sensible'!$F$7:$F$9999,$H8,'[1]nominalcontactos Sensible'!$W$7:$W$9999,Y$4)</f>
        <v>0</v>
      </c>
      <c r="Z8" s="8">
        <f>COUNTIFS('[1]nominalcontactos Sensible'!$F$7:$F$9999,$H8,'[1]nominalcontactos Sensible'!$AB$7:$AB$9999,Z$4)</f>
        <v>0</v>
      </c>
      <c r="AA8" s="16">
        <f>COUNTIFS('[1]nominalcontactos Sensible'!$F$7:$F$9999,$H8,'[1]nominalcontactos Sensible'!$AB$7:$AB$9999,AA$4)</f>
        <v>0</v>
      </c>
      <c r="AB8" s="16">
        <f>COUNTIFS('[1]nominalcontactos Sensible'!$F$7:$F$9999,$H8,'[1]nominalcontactos Sensible'!$AB$7:$AB$9999,AB$4)</f>
        <v>0</v>
      </c>
      <c r="AC8" s="8">
        <f>COUNTIFS('[1]nominalcontactos Sensible'!$F$7:$F$9999,$H8,'[1]nominalcontactos Sensible'!$AE$7:$AE$9999,AC$4)</f>
        <v>0</v>
      </c>
      <c r="AD8" s="16">
        <f>COUNTIFS('[1]nominalcontactos Sensible'!$F$7:$F$9999,$H8,'[1]nominalcontactos Sensible'!$AE$7:$AE$9999,AD$4)</f>
        <v>0</v>
      </c>
      <c r="AE8" s="16">
        <f>COUNTIFS('[1]nominalcontactos Sensible'!$F$7:$F$9999,$H8,'[1]nominalcontactos Sensible'!$AE$7:$AE$9999,AE$4)</f>
        <v>0</v>
      </c>
      <c r="AF8" s="8">
        <f>COUNTIFS('[1]nominalcontactos Sensible'!$F$7:$F$9999,$H8,'[1]nominalcontactos Sensible'!$Y$7:$Y$9999,AF$4)</f>
        <v>0</v>
      </c>
      <c r="AG8" s="16">
        <f>COUNTIFS('[1]nominalcontactos Sensible'!$F$7:$F$9999,$H8,'[1]nominalcontactos Sensible'!$Y$7:$Y$9999,AG$4)</f>
        <v>0</v>
      </c>
      <c r="AH8" s="16">
        <f>COUNTIFS('[1]nominalcontactos Sensible'!$F$7:$F$9999,$H8,'[1]nominalcontactos Sensible'!$Y$7:$Y$9999,AH$4)</f>
        <v>0</v>
      </c>
      <c r="AI8" s="8">
        <f>COUNTIFS('[1]nominalcontactos Sensible'!$F$7:$F$9999,$H8,'[1]nominalcontactos Sensible'!$Z$7:$Z$9999,AI$4)</f>
        <v>0</v>
      </c>
      <c r="AJ8" s="16">
        <f>COUNTIFS('[1]nominalcontactos Sensible'!$F$7:$F$9999,$H8,'[1]nominalcontactos Sensible'!$Z$7:$Z$9999,AJ$4)</f>
        <v>0</v>
      </c>
      <c r="AK8" s="16">
        <f>COUNTIFS('[1]nominalcontactos Sensible'!$F$7:$F$9999,$H8,'[1]nominalcontactos Sensible'!$Z$7:$Z$9999,AK$4)</f>
        <v>0</v>
      </c>
    </row>
    <row r="9" spans="1:37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f>COUNTIFS('[1]nominalcontactos Sensible'!$F$7:$F$9999,H9)</f>
        <v>0</v>
      </c>
      <c r="K9" s="8">
        <f>COUNTIFS('[1]nominalcontactos Sensible'!$F$7:$F$9999,$H9,'[1]nominalcontactos Sensible'!$Q$7:$Q$9999,"&lt;6")</f>
        <v>0</v>
      </c>
      <c r="L9" s="8">
        <f>COUNTIFS('[1]nominalcontactos Sensible'!$F$7:$F$9999,$H9,'[1]nominalcontactos Sensible'!$Q$7:$Q$9999,"&gt;5",'[1]nominalcontactos Sensible'!$Q$7:$Q$9999,"&lt;12")</f>
        <v>0</v>
      </c>
      <c r="M9" s="8">
        <f>COUNTIFS('[1]nominalcontactos Sensible'!$F$7:$F$9999,$H9,'[1]nominalcontactos Sensible'!$Q$7:$Q$9999,"&gt;11",'[1]nominalcontactos Sensible'!$Q$7:$Q$9999,"&lt;18")</f>
        <v>0</v>
      </c>
      <c r="N9" s="8">
        <f>COUNTIFS('[1]nominalcontactos Sensible'!$F$7:$F$9999,$H9,'[1]nominalcontactos Sensible'!$Q$7:$Q$9999,"&gt;17",'[1]nominalcontactos Sensible'!$Q$7:$Q$9999,"&lt;30")</f>
        <v>0</v>
      </c>
      <c r="O9" s="8">
        <f>COUNTIFS('[1]nominalcontactos Sensible'!$F$7:$F$9999,$H9,'[1]nominalcontactos Sensible'!$Q$7:$Q$9999,"&gt;29",'[1]nominalcontactos Sensible'!$Q$7:$Q$9999,"&lt;60")</f>
        <v>0</v>
      </c>
      <c r="P9" s="8">
        <f>COUNTIFS('[1]nominalcontactos Sensible'!$F$7:$F$9999,$H9,'[1]nominalcontactos Sensible'!$Q$7:$Q$9999,"&gt;59")</f>
        <v>0</v>
      </c>
      <c r="Q9" s="8">
        <f>COUNTIFS('[1]nominalcontactos Sensible'!$F$7:$F$9999,$H9,'[1]nominalcontactos Sensible'!$S$7:$S$9999,Q$4)</f>
        <v>0</v>
      </c>
      <c r="R9" s="16">
        <f>COUNTIFS('[1]nominalcontactos Sensible'!$F$7:$F$9999,$H9,'[1]nominalcontactos Sensible'!$S$7:$S$9999,R$4)</f>
        <v>0</v>
      </c>
      <c r="S9" s="16">
        <f>COUNTIFS('[1]nominalcontactos Sensible'!$F$7:$F$9999,$H9,'[1]nominalcontactos Sensible'!$S$7:$S$9999,S$4)</f>
        <v>0</v>
      </c>
      <c r="T9" s="8">
        <f>COUNTIFS('[1]nominalcontactos Sensible'!$F$7:$F$9999,$H9,'[1]nominalcontactos Sensible'!$U$7:$U$9999,T$4)</f>
        <v>0</v>
      </c>
      <c r="U9" s="16">
        <f>COUNTIFS('[1]nominalcontactos Sensible'!$F$7:$F$9999,$H9,'[1]nominalcontactos Sensible'!$U$7:$U$9999,U$4)</f>
        <v>0</v>
      </c>
      <c r="V9" s="16">
        <f>COUNTIFS('[1]nominalcontactos Sensible'!$F$7:$F$9999,$H9,'[1]nominalcontactos Sensible'!$U$7:$U$9999,V$4)</f>
        <v>0</v>
      </c>
      <c r="W9" s="8">
        <f>COUNTIFS('[1]nominalcontactos Sensible'!$F$7:$F$9999,$H9,'[1]nominalcontactos Sensible'!$W$7:$W$9999,W$4)</f>
        <v>0</v>
      </c>
      <c r="X9" s="16">
        <f>COUNTIFS('[1]nominalcontactos Sensible'!$F$7:$F$9999,$H9,'[1]nominalcontactos Sensible'!$W$7:$W$9999,X$4)</f>
        <v>0</v>
      </c>
      <c r="Y9" s="16">
        <f>COUNTIFS('[1]nominalcontactos Sensible'!$F$7:$F$9999,$H9,'[1]nominalcontactos Sensible'!$W$7:$W$9999,Y$4)</f>
        <v>0</v>
      </c>
      <c r="Z9" s="8">
        <f>COUNTIFS('[1]nominalcontactos Sensible'!$F$7:$F$9999,$H9,'[1]nominalcontactos Sensible'!$AB$7:$AB$9999,Z$4)</f>
        <v>0</v>
      </c>
      <c r="AA9" s="16">
        <f>COUNTIFS('[1]nominalcontactos Sensible'!$F$7:$F$9999,$H9,'[1]nominalcontactos Sensible'!$AB$7:$AB$9999,AA$4)</f>
        <v>0</v>
      </c>
      <c r="AB9" s="16">
        <f>COUNTIFS('[1]nominalcontactos Sensible'!$F$7:$F$9999,$H9,'[1]nominalcontactos Sensible'!$AB$7:$AB$9999,AB$4)</f>
        <v>0</v>
      </c>
      <c r="AC9" s="8">
        <f>COUNTIFS('[1]nominalcontactos Sensible'!$F$7:$F$9999,$H9,'[1]nominalcontactos Sensible'!$AE$7:$AE$9999,AC$4)</f>
        <v>0</v>
      </c>
      <c r="AD9" s="16">
        <f>COUNTIFS('[1]nominalcontactos Sensible'!$F$7:$F$9999,$H9,'[1]nominalcontactos Sensible'!$AE$7:$AE$9999,AD$4)</f>
        <v>0</v>
      </c>
      <c r="AE9" s="16">
        <f>COUNTIFS('[1]nominalcontactos Sensible'!$F$7:$F$9999,$H9,'[1]nominalcontactos Sensible'!$AE$7:$AE$9999,AE$4)</f>
        <v>0</v>
      </c>
      <c r="AF9" s="8">
        <f>COUNTIFS('[1]nominalcontactos Sensible'!$F$7:$F$9999,$H9,'[1]nominalcontactos Sensible'!$Y$7:$Y$9999,AF$4)</f>
        <v>0</v>
      </c>
      <c r="AG9" s="16">
        <f>COUNTIFS('[1]nominalcontactos Sensible'!$F$7:$F$9999,$H9,'[1]nominalcontactos Sensible'!$Y$7:$Y$9999,AG$4)</f>
        <v>0</v>
      </c>
      <c r="AH9" s="16">
        <f>COUNTIFS('[1]nominalcontactos Sensible'!$F$7:$F$9999,$H9,'[1]nominalcontactos Sensible'!$Y$7:$Y$9999,AH$4)</f>
        <v>0</v>
      </c>
      <c r="AI9" s="8">
        <f>COUNTIFS('[1]nominalcontactos Sensible'!$F$7:$F$9999,$H9,'[1]nominalcontactos Sensible'!$Z$7:$Z$9999,AI$4)</f>
        <v>0</v>
      </c>
      <c r="AJ9" s="16">
        <f>COUNTIFS('[1]nominalcontactos Sensible'!$F$7:$F$9999,$H9,'[1]nominalcontactos Sensible'!$Z$7:$Z$9999,AJ$4)</f>
        <v>0</v>
      </c>
      <c r="AK9" s="16">
        <f>COUNTIFS('[1]nominalcontactos Sensible'!$F$7:$F$9999,$H9,'[1]nominalcontactos Sensible'!$Z$7:$Z$9999,AK$4)</f>
        <v>0</v>
      </c>
    </row>
    <row r="10" spans="1:37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f>COUNTIFS('[1]nominalcontactos Sensible'!$F$7:$F$9999,H10)</f>
        <v>0</v>
      </c>
      <c r="K10" s="8">
        <f>COUNTIFS('[1]nominalcontactos Sensible'!$F$7:$F$9999,$H10,'[1]nominalcontactos Sensible'!$Q$7:$Q$9999,"&lt;6")</f>
        <v>0</v>
      </c>
      <c r="L10" s="8">
        <f>COUNTIFS('[1]nominalcontactos Sensible'!$F$7:$F$9999,$H10,'[1]nominalcontactos Sensible'!$Q$7:$Q$9999,"&gt;5",'[1]nominalcontactos Sensible'!$Q$7:$Q$9999,"&lt;12")</f>
        <v>0</v>
      </c>
      <c r="M10" s="8">
        <f>COUNTIFS('[1]nominalcontactos Sensible'!$F$7:$F$9999,$H10,'[1]nominalcontactos Sensible'!$Q$7:$Q$9999,"&gt;11",'[1]nominalcontactos Sensible'!$Q$7:$Q$9999,"&lt;18")</f>
        <v>0</v>
      </c>
      <c r="N10" s="8">
        <f>COUNTIFS('[1]nominalcontactos Sensible'!$F$7:$F$9999,$H10,'[1]nominalcontactos Sensible'!$Q$7:$Q$9999,"&gt;17",'[1]nominalcontactos Sensible'!$Q$7:$Q$9999,"&lt;30")</f>
        <v>0</v>
      </c>
      <c r="O10" s="8">
        <f>COUNTIFS('[1]nominalcontactos Sensible'!$F$7:$F$9999,$H10,'[1]nominalcontactos Sensible'!$Q$7:$Q$9999,"&gt;29",'[1]nominalcontactos Sensible'!$Q$7:$Q$9999,"&lt;60")</f>
        <v>0</v>
      </c>
      <c r="P10" s="8">
        <f>COUNTIFS('[1]nominalcontactos Sensible'!$F$7:$F$9999,$H10,'[1]nominalcontactos Sensible'!$Q$7:$Q$9999,"&gt;59")</f>
        <v>0</v>
      </c>
      <c r="Q10" s="8">
        <f>COUNTIFS('[1]nominalcontactos Sensible'!$F$7:$F$9999,$H10,'[1]nominalcontactos Sensible'!$S$7:$S$9999,Q$4)</f>
        <v>0</v>
      </c>
      <c r="R10" s="16">
        <f>COUNTIFS('[1]nominalcontactos Sensible'!$F$7:$F$9999,$H10,'[1]nominalcontactos Sensible'!$S$7:$S$9999,R$4)</f>
        <v>0</v>
      </c>
      <c r="S10" s="16">
        <f>COUNTIFS('[1]nominalcontactos Sensible'!$F$7:$F$9999,$H10,'[1]nominalcontactos Sensible'!$S$7:$S$9999,S$4)</f>
        <v>0</v>
      </c>
      <c r="T10" s="8">
        <f>COUNTIFS('[1]nominalcontactos Sensible'!$F$7:$F$9999,$H10,'[1]nominalcontactos Sensible'!$U$7:$U$9999,T$4)</f>
        <v>0</v>
      </c>
      <c r="U10" s="16">
        <f>COUNTIFS('[1]nominalcontactos Sensible'!$F$7:$F$9999,$H10,'[1]nominalcontactos Sensible'!$U$7:$U$9999,U$4)</f>
        <v>0</v>
      </c>
      <c r="V10" s="16">
        <f>COUNTIFS('[1]nominalcontactos Sensible'!$F$7:$F$9999,$H10,'[1]nominalcontactos Sensible'!$U$7:$U$9999,V$4)</f>
        <v>0</v>
      </c>
      <c r="W10" s="8">
        <f>COUNTIFS('[1]nominalcontactos Sensible'!$F$7:$F$9999,$H10,'[1]nominalcontactos Sensible'!$W$7:$W$9999,W$4)</f>
        <v>0</v>
      </c>
      <c r="X10" s="16">
        <f>COUNTIFS('[1]nominalcontactos Sensible'!$F$7:$F$9999,$H10,'[1]nominalcontactos Sensible'!$W$7:$W$9999,X$4)</f>
        <v>0</v>
      </c>
      <c r="Y10" s="16">
        <f>COUNTIFS('[1]nominalcontactos Sensible'!$F$7:$F$9999,$H10,'[1]nominalcontactos Sensible'!$W$7:$W$9999,Y$4)</f>
        <v>0</v>
      </c>
      <c r="Z10" s="8">
        <f>COUNTIFS('[1]nominalcontactos Sensible'!$F$7:$F$9999,$H10,'[1]nominalcontactos Sensible'!$AB$7:$AB$9999,Z$4)</f>
        <v>0</v>
      </c>
      <c r="AA10" s="16">
        <f>COUNTIFS('[1]nominalcontactos Sensible'!$F$7:$F$9999,$H10,'[1]nominalcontactos Sensible'!$AB$7:$AB$9999,AA$4)</f>
        <v>0</v>
      </c>
      <c r="AB10" s="16">
        <f>COUNTIFS('[1]nominalcontactos Sensible'!$F$7:$F$9999,$H10,'[1]nominalcontactos Sensible'!$AB$7:$AB$9999,AB$4)</f>
        <v>0</v>
      </c>
      <c r="AC10" s="8">
        <f>COUNTIFS('[1]nominalcontactos Sensible'!$F$7:$F$9999,$H10,'[1]nominalcontactos Sensible'!$AE$7:$AE$9999,AC$4)</f>
        <v>0</v>
      </c>
      <c r="AD10" s="16">
        <f>COUNTIFS('[1]nominalcontactos Sensible'!$F$7:$F$9999,$H10,'[1]nominalcontactos Sensible'!$AE$7:$AE$9999,AD$4)</f>
        <v>0</v>
      </c>
      <c r="AE10" s="16">
        <f>COUNTIFS('[1]nominalcontactos Sensible'!$F$7:$F$9999,$H10,'[1]nominalcontactos Sensible'!$AE$7:$AE$9999,AE$4)</f>
        <v>0</v>
      </c>
      <c r="AF10" s="8">
        <f>COUNTIFS('[1]nominalcontactos Sensible'!$F$7:$F$9999,$H10,'[1]nominalcontactos Sensible'!$Y$7:$Y$9999,AF$4)</f>
        <v>0</v>
      </c>
      <c r="AG10" s="16">
        <f>COUNTIFS('[1]nominalcontactos Sensible'!$F$7:$F$9999,$H10,'[1]nominalcontactos Sensible'!$Y$7:$Y$9999,AG$4)</f>
        <v>0</v>
      </c>
      <c r="AH10" s="16">
        <f>COUNTIFS('[1]nominalcontactos Sensible'!$F$7:$F$9999,$H10,'[1]nominalcontactos Sensible'!$Y$7:$Y$9999,AH$4)</f>
        <v>0</v>
      </c>
      <c r="AI10" s="8">
        <f>COUNTIFS('[1]nominalcontactos Sensible'!$F$7:$F$9999,$H10,'[1]nominalcontactos Sensible'!$Z$7:$Z$9999,AI$4)</f>
        <v>0</v>
      </c>
      <c r="AJ10" s="16">
        <f>COUNTIFS('[1]nominalcontactos Sensible'!$F$7:$F$9999,$H10,'[1]nominalcontactos Sensible'!$Z$7:$Z$9999,AJ$4)</f>
        <v>0</v>
      </c>
      <c r="AK10" s="16">
        <f>COUNTIFS('[1]nominalcontactos Sensible'!$F$7:$F$9999,$H10,'[1]nominalcontactos Sensible'!$Z$7:$Z$9999,AK$4)</f>
        <v>0</v>
      </c>
    </row>
    <row r="11" spans="1:37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f>COUNTIFS('[1]nominalcontactos Sensible'!$F$7:$F$9999,H11)</f>
        <v>0</v>
      </c>
      <c r="K11" s="8">
        <f>COUNTIFS('[1]nominalcontactos Sensible'!$F$7:$F$9999,$H11,'[1]nominalcontactos Sensible'!$Q$7:$Q$9999,"&lt;6")</f>
        <v>0</v>
      </c>
      <c r="L11" s="8">
        <f>COUNTIFS('[1]nominalcontactos Sensible'!$F$7:$F$9999,$H11,'[1]nominalcontactos Sensible'!$Q$7:$Q$9999,"&gt;5",'[1]nominalcontactos Sensible'!$Q$7:$Q$9999,"&lt;12")</f>
        <v>0</v>
      </c>
      <c r="M11" s="8">
        <f>COUNTIFS('[1]nominalcontactos Sensible'!$F$7:$F$9999,$H11,'[1]nominalcontactos Sensible'!$Q$7:$Q$9999,"&gt;11",'[1]nominalcontactos Sensible'!$Q$7:$Q$9999,"&lt;18")</f>
        <v>0</v>
      </c>
      <c r="N11" s="8">
        <f>COUNTIFS('[1]nominalcontactos Sensible'!$F$7:$F$9999,$H11,'[1]nominalcontactos Sensible'!$Q$7:$Q$9999,"&gt;17",'[1]nominalcontactos Sensible'!$Q$7:$Q$9999,"&lt;30")</f>
        <v>0</v>
      </c>
      <c r="O11" s="8">
        <f>COUNTIFS('[1]nominalcontactos Sensible'!$F$7:$F$9999,$H11,'[1]nominalcontactos Sensible'!$Q$7:$Q$9999,"&gt;29",'[1]nominalcontactos Sensible'!$Q$7:$Q$9999,"&lt;60")</f>
        <v>0</v>
      </c>
      <c r="P11" s="8">
        <f>COUNTIFS('[1]nominalcontactos Sensible'!$F$7:$F$9999,$H11,'[1]nominalcontactos Sensible'!$Q$7:$Q$9999,"&gt;59")</f>
        <v>0</v>
      </c>
      <c r="Q11" s="8">
        <f>COUNTIFS('[1]nominalcontactos Sensible'!$F$7:$F$9999,$H11,'[1]nominalcontactos Sensible'!$S$7:$S$9999,Q$4)</f>
        <v>0</v>
      </c>
      <c r="R11" s="16">
        <f>COUNTIFS('[1]nominalcontactos Sensible'!$F$7:$F$9999,$H11,'[1]nominalcontactos Sensible'!$S$7:$S$9999,R$4)</f>
        <v>0</v>
      </c>
      <c r="S11" s="16">
        <f>COUNTIFS('[1]nominalcontactos Sensible'!$F$7:$F$9999,$H11,'[1]nominalcontactos Sensible'!$S$7:$S$9999,S$4)</f>
        <v>0</v>
      </c>
      <c r="T11" s="8">
        <f>COUNTIFS('[1]nominalcontactos Sensible'!$F$7:$F$9999,$H11,'[1]nominalcontactos Sensible'!$U$7:$U$9999,T$4)</f>
        <v>0</v>
      </c>
      <c r="U11" s="16">
        <f>COUNTIFS('[1]nominalcontactos Sensible'!$F$7:$F$9999,$H11,'[1]nominalcontactos Sensible'!$U$7:$U$9999,U$4)</f>
        <v>0</v>
      </c>
      <c r="V11" s="16">
        <f>COUNTIFS('[1]nominalcontactos Sensible'!$F$7:$F$9999,$H11,'[1]nominalcontactos Sensible'!$U$7:$U$9999,V$4)</f>
        <v>0</v>
      </c>
      <c r="W11" s="8">
        <f>COUNTIFS('[1]nominalcontactos Sensible'!$F$7:$F$9999,$H11,'[1]nominalcontactos Sensible'!$W$7:$W$9999,W$4)</f>
        <v>0</v>
      </c>
      <c r="X11" s="16">
        <f>COUNTIFS('[1]nominalcontactos Sensible'!$F$7:$F$9999,$H11,'[1]nominalcontactos Sensible'!$W$7:$W$9999,X$4)</f>
        <v>0</v>
      </c>
      <c r="Y11" s="16">
        <f>COUNTIFS('[1]nominalcontactos Sensible'!$F$7:$F$9999,$H11,'[1]nominalcontactos Sensible'!$W$7:$W$9999,Y$4)</f>
        <v>0</v>
      </c>
      <c r="Z11" s="8">
        <f>COUNTIFS('[1]nominalcontactos Sensible'!$F$7:$F$9999,$H11,'[1]nominalcontactos Sensible'!$AB$7:$AB$9999,Z$4)</f>
        <v>0</v>
      </c>
      <c r="AA11" s="16">
        <f>COUNTIFS('[1]nominalcontactos Sensible'!$F$7:$F$9999,$H11,'[1]nominalcontactos Sensible'!$AB$7:$AB$9999,AA$4)</f>
        <v>0</v>
      </c>
      <c r="AB11" s="16">
        <f>COUNTIFS('[1]nominalcontactos Sensible'!$F$7:$F$9999,$H11,'[1]nominalcontactos Sensible'!$AB$7:$AB$9999,AB$4)</f>
        <v>0</v>
      </c>
      <c r="AC11" s="8">
        <f>COUNTIFS('[1]nominalcontactos Sensible'!$F$7:$F$9999,$H11,'[1]nominalcontactos Sensible'!$AE$7:$AE$9999,AC$4)</f>
        <v>0</v>
      </c>
      <c r="AD11" s="16">
        <f>COUNTIFS('[1]nominalcontactos Sensible'!$F$7:$F$9999,$H11,'[1]nominalcontactos Sensible'!$AE$7:$AE$9999,AD$4)</f>
        <v>0</v>
      </c>
      <c r="AE11" s="16">
        <f>COUNTIFS('[1]nominalcontactos Sensible'!$F$7:$F$9999,$H11,'[1]nominalcontactos Sensible'!$AE$7:$AE$9999,AE$4)</f>
        <v>0</v>
      </c>
      <c r="AF11" s="8">
        <f>COUNTIFS('[1]nominalcontactos Sensible'!$F$7:$F$9999,$H11,'[1]nominalcontactos Sensible'!$Y$7:$Y$9999,AF$4)</f>
        <v>0</v>
      </c>
      <c r="AG11" s="16">
        <f>COUNTIFS('[1]nominalcontactos Sensible'!$F$7:$F$9999,$H11,'[1]nominalcontactos Sensible'!$Y$7:$Y$9999,AG$4)</f>
        <v>0</v>
      </c>
      <c r="AH11" s="16">
        <f>COUNTIFS('[1]nominalcontactos Sensible'!$F$7:$F$9999,$H11,'[1]nominalcontactos Sensible'!$Y$7:$Y$9999,AH$4)</f>
        <v>0</v>
      </c>
      <c r="AI11" s="8">
        <f>COUNTIFS('[1]nominalcontactos Sensible'!$F$7:$F$9999,$H11,'[1]nominalcontactos Sensible'!$Z$7:$Z$9999,AI$4)</f>
        <v>0</v>
      </c>
      <c r="AJ11" s="16">
        <f>COUNTIFS('[1]nominalcontactos Sensible'!$F$7:$F$9999,$H11,'[1]nominalcontactos Sensible'!$Z$7:$Z$9999,AJ$4)</f>
        <v>0</v>
      </c>
      <c r="AK11" s="16">
        <f>COUNTIFS('[1]nominalcontactos Sensible'!$F$7:$F$9999,$H11,'[1]nominalcontactos Sensible'!$Z$7:$Z$9999,AK$4)</f>
        <v>0</v>
      </c>
    </row>
    <row r="12" spans="1:37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f>COUNTIFS('[1]nominalcontactos Sensible'!$F$7:$F$9999,H12)</f>
        <v>58</v>
      </c>
      <c r="K12" s="8">
        <f>COUNTIFS('[1]nominalcontactos Sensible'!$F$7:$F$9999,$H12,'[1]nominalcontactos Sensible'!$Q$7:$Q$9999,"&lt;6")</f>
        <v>5</v>
      </c>
      <c r="L12" s="8">
        <f>COUNTIFS('[1]nominalcontactos Sensible'!$F$7:$F$9999,$H12,'[1]nominalcontactos Sensible'!$Q$7:$Q$9999,"&gt;5",'[1]nominalcontactos Sensible'!$Q$7:$Q$9999,"&lt;12")</f>
        <v>6</v>
      </c>
      <c r="M12" s="8">
        <f>COUNTIFS('[1]nominalcontactos Sensible'!$F$7:$F$9999,$H12,'[1]nominalcontactos Sensible'!$Q$7:$Q$9999,"&gt;11",'[1]nominalcontactos Sensible'!$Q$7:$Q$9999,"&lt;18")</f>
        <v>7</v>
      </c>
      <c r="N12" s="8">
        <f>COUNTIFS('[1]nominalcontactos Sensible'!$F$7:$F$9999,$H12,'[1]nominalcontactos Sensible'!$Q$7:$Q$9999,"&gt;17",'[1]nominalcontactos Sensible'!$Q$7:$Q$9999,"&lt;30")</f>
        <v>12</v>
      </c>
      <c r="O12" s="8">
        <f>COUNTIFS('[1]nominalcontactos Sensible'!$F$7:$F$9999,$H12,'[1]nominalcontactos Sensible'!$Q$7:$Q$9999,"&gt;29",'[1]nominalcontactos Sensible'!$Q$7:$Q$9999,"&lt;60")</f>
        <v>21</v>
      </c>
      <c r="P12" s="8">
        <f>COUNTIFS('[1]nominalcontactos Sensible'!$F$7:$F$9999,$H12,'[1]nominalcontactos Sensible'!$Q$7:$Q$9999,"&gt;59")</f>
        <v>7</v>
      </c>
      <c r="Q12" s="8">
        <f>COUNTIFS('[1]nominalcontactos Sensible'!$F$7:$F$9999,$H12,'[1]nominalcontactos Sensible'!$S$7:$S$9999,Q$4)</f>
        <v>56</v>
      </c>
      <c r="R12" s="16">
        <f>COUNTIFS('[1]nominalcontactos Sensible'!$F$7:$F$9999,$H12,'[1]nominalcontactos Sensible'!$S$7:$S$9999,R$4)</f>
        <v>0</v>
      </c>
      <c r="S12" s="16">
        <f>COUNTIFS('[1]nominalcontactos Sensible'!$F$7:$F$9999,$H12,'[1]nominalcontactos Sensible'!$S$7:$S$9999,S$4)</f>
        <v>2</v>
      </c>
      <c r="T12" s="8">
        <f>COUNTIFS('[1]nominalcontactos Sensible'!$F$7:$F$9999,$H12,'[1]nominalcontactos Sensible'!$U$7:$U$9999,T$4)</f>
        <v>36</v>
      </c>
      <c r="U12" s="16">
        <f>COUNTIFS('[1]nominalcontactos Sensible'!$F$7:$F$9999,$H12,'[1]nominalcontactos Sensible'!$U$7:$U$9999,U$4)</f>
        <v>20</v>
      </c>
      <c r="V12" s="16">
        <f>COUNTIFS('[1]nominalcontactos Sensible'!$F$7:$F$9999,$H12,'[1]nominalcontactos Sensible'!$U$7:$U$9999,V$4)</f>
        <v>2</v>
      </c>
      <c r="W12" s="8">
        <f>COUNTIFS('[1]nominalcontactos Sensible'!$F$7:$F$9999,$H12,'[1]nominalcontactos Sensible'!$W$7:$W$9999,W$4)</f>
        <v>3</v>
      </c>
      <c r="X12" s="16">
        <f>COUNTIFS('[1]nominalcontactos Sensible'!$F$7:$F$9999,$H12,'[1]nominalcontactos Sensible'!$W$7:$W$9999,X$4)</f>
        <v>53</v>
      </c>
      <c r="Y12" s="16">
        <f>COUNTIFS('[1]nominalcontactos Sensible'!$F$7:$F$9999,$H12,'[1]nominalcontactos Sensible'!$W$7:$W$9999,Y$4)</f>
        <v>2</v>
      </c>
      <c r="Z12" s="8">
        <f>COUNTIFS('[1]nominalcontactos Sensible'!$F$7:$F$9999,$H12,'[1]nominalcontactos Sensible'!$AB$7:$AB$9999,Z$4)</f>
        <v>1</v>
      </c>
      <c r="AA12" s="16">
        <f>COUNTIFS('[1]nominalcontactos Sensible'!$F$7:$F$9999,$H12,'[1]nominalcontactos Sensible'!$AB$7:$AB$9999,AA$4)</f>
        <v>41</v>
      </c>
      <c r="AB12" s="16">
        <f>COUNTIFS('[1]nominalcontactos Sensible'!$F$7:$F$9999,$H12,'[1]nominalcontactos Sensible'!$AB$7:$AB$9999,AB$4)</f>
        <v>16</v>
      </c>
      <c r="AC12" s="8">
        <f>COUNTIFS('[1]nominalcontactos Sensible'!$F$7:$F$9999,$H12,'[1]nominalcontactos Sensible'!$AE$7:$AE$9999,AC$4)</f>
        <v>0</v>
      </c>
      <c r="AD12" s="16">
        <f>COUNTIFS('[1]nominalcontactos Sensible'!$F$7:$F$9999,$H12,'[1]nominalcontactos Sensible'!$AE$7:$AE$9999,AD$4)</f>
        <v>4</v>
      </c>
      <c r="AE12" s="16">
        <f>COUNTIFS('[1]nominalcontactos Sensible'!$F$7:$F$9999,$H12,'[1]nominalcontactos Sensible'!$AE$7:$AE$9999,AE$4)</f>
        <v>54</v>
      </c>
      <c r="AF12" s="8">
        <f>COUNTIFS('[1]nominalcontactos Sensible'!$F$7:$F$9999,$H12,'[1]nominalcontactos Sensible'!$Y$7:$Y$9999,AF$4)</f>
        <v>0</v>
      </c>
      <c r="AG12" s="16">
        <f>COUNTIFS('[1]nominalcontactos Sensible'!$F$7:$F$9999,$H12,'[1]nominalcontactos Sensible'!$Y$7:$Y$9999,AG$4)</f>
        <v>53</v>
      </c>
      <c r="AH12" s="16">
        <f>COUNTIFS('[1]nominalcontactos Sensible'!$F$7:$F$9999,$H12,'[1]nominalcontactos Sensible'!$Y$7:$Y$9999,AH$4)</f>
        <v>5</v>
      </c>
      <c r="AI12" s="8">
        <f>COUNTIFS('[1]nominalcontactos Sensible'!$F$7:$F$9999,$H12,'[1]nominalcontactos Sensible'!$Z$7:$Z$9999,AI$4)</f>
        <v>0</v>
      </c>
      <c r="AJ12" s="16">
        <f>COUNTIFS('[1]nominalcontactos Sensible'!$F$7:$F$9999,$H12,'[1]nominalcontactos Sensible'!$Z$7:$Z$9999,AJ$4)</f>
        <v>1</v>
      </c>
      <c r="AK12" s="16">
        <f>COUNTIFS('[1]nominalcontactos Sensible'!$F$7:$F$9999,$H12,'[1]nominalcontactos Sensible'!$Z$7:$Z$9999,AK$4)</f>
        <v>57</v>
      </c>
    </row>
    <row r="13" spans="1:37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f>COUNTIFS('[1]nominalcontactos Sensible'!$F$7:$F$9999,H13)</f>
        <v>60</v>
      </c>
      <c r="K13" s="8">
        <f>COUNTIFS('[1]nominalcontactos Sensible'!$F$7:$F$9999,$H13,'[1]nominalcontactos Sensible'!$Q$7:$Q$9999,"&lt;6")</f>
        <v>5</v>
      </c>
      <c r="L13" s="8">
        <f>COUNTIFS('[1]nominalcontactos Sensible'!$F$7:$F$9999,$H13,'[1]nominalcontactos Sensible'!$Q$7:$Q$9999,"&gt;5",'[1]nominalcontactos Sensible'!$Q$7:$Q$9999,"&lt;12")</f>
        <v>3</v>
      </c>
      <c r="M13" s="8">
        <f>COUNTIFS('[1]nominalcontactos Sensible'!$F$7:$F$9999,$H13,'[1]nominalcontactos Sensible'!$Q$7:$Q$9999,"&gt;11",'[1]nominalcontactos Sensible'!$Q$7:$Q$9999,"&lt;18")</f>
        <v>10</v>
      </c>
      <c r="N13" s="8">
        <f>COUNTIFS('[1]nominalcontactos Sensible'!$F$7:$F$9999,$H13,'[1]nominalcontactos Sensible'!$Q$7:$Q$9999,"&gt;17",'[1]nominalcontactos Sensible'!$Q$7:$Q$9999,"&lt;30")</f>
        <v>13</v>
      </c>
      <c r="O13" s="8">
        <f>COUNTIFS('[1]nominalcontactos Sensible'!$F$7:$F$9999,$H13,'[1]nominalcontactos Sensible'!$Q$7:$Q$9999,"&gt;29",'[1]nominalcontactos Sensible'!$Q$7:$Q$9999,"&lt;60")</f>
        <v>25</v>
      </c>
      <c r="P13" s="8">
        <f>COUNTIFS('[1]nominalcontactos Sensible'!$F$7:$F$9999,$H13,'[1]nominalcontactos Sensible'!$Q$7:$Q$9999,"&gt;59")</f>
        <v>4</v>
      </c>
      <c r="Q13" s="8">
        <f>COUNTIFS('[1]nominalcontactos Sensible'!$F$7:$F$9999,$H13,'[1]nominalcontactos Sensible'!$S$7:$S$9999,Q$4)</f>
        <v>60</v>
      </c>
      <c r="R13" s="16">
        <f>COUNTIFS('[1]nominalcontactos Sensible'!$F$7:$F$9999,$H13,'[1]nominalcontactos Sensible'!$S$7:$S$9999,R$4)</f>
        <v>0</v>
      </c>
      <c r="S13" s="16">
        <f>COUNTIFS('[1]nominalcontactos Sensible'!$F$7:$F$9999,$H13,'[1]nominalcontactos Sensible'!$S$7:$S$9999,S$4)</f>
        <v>0</v>
      </c>
      <c r="T13" s="8">
        <f>COUNTIFS('[1]nominalcontactos Sensible'!$F$7:$F$9999,$H13,'[1]nominalcontactos Sensible'!$U$7:$U$9999,T$4)</f>
        <v>60</v>
      </c>
      <c r="U13" s="16">
        <f>COUNTIFS('[1]nominalcontactos Sensible'!$F$7:$F$9999,$H13,'[1]nominalcontactos Sensible'!$U$7:$U$9999,U$4)</f>
        <v>0</v>
      </c>
      <c r="V13" s="16">
        <f>COUNTIFS('[1]nominalcontactos Sensible'!$F$7:$F$9999,$H13,'[1]nominalcontactos Sensible'!$U$7:$U$9999,V$4)</f>
        <v>0</v>
      </c>
      <c r="W13" s="8">
        <f>COUNTIFS('[1]nominalcontactos Sensible'!$F$7:$F$9999,$H13,'[1]nominalcontactos Sensible'!$W$7:$W$9999,W$4)</f>
        <v>0</v>
      </c>
      <c r="X13" s="16">
        <f>COUNTIFS('[1]nominalcontactos Sensible'!$F$7:$F$9999,$H13,'[1]nominalcontactos Sensible'!$W$7:$W$9999,X$4)</f>
        <v>60</v>
      </c>
      <c r="Y13" s="16">
        <f>COUNTIFS('[1]nominalcontactos Sensible'!$F$7:$F$9999,$H13,'[1]nominalcontactos Sensible'!$W$7:$W$9999,Y$4)</f>
        <v>0</v>
      </c>
      <c r="Z13" s="8">
        <f>COUNTIFS('[1]nominalcontactos Sensible'!$F$7:$F$9999,$H13,'[1]nominalcontactos Sensible'!$AB$7:$AB$9999,Z$4)</f>
        <v>0</v>
      </c>
      <c r="AA13" s="16">
        <f>COUNTIFS('[1]nominalcontactos Sensible'!$F$7:$F$9999,$H13,'[1]nominalcontactos Sensible'!$AB$7:$AB$9999,AA$4)</f>
        <v>45</v>
      </c>
      <c r="AB13" s="16">
        <f>COUNTIFS('[1]nominalcontactos Sensible'!$F$7:$F$9999,$H13,'[1]nominalcontactos Sensible'!$AB$7:$AB$9999,AB$4)</f>
        <v>15</v>
      </c>
      <c r="AC13" s="8">
        <f>COUNTIFS('[1]nominalcontactos Sensible'!$F$7:$F$9999,$H13,'[1]nominalcontactos Sensible'!$AE$7:$AE$9999,AC$4)</f>
        <v>0</v>
      </c>
      <c r="AD13" s="16">
        <f>COUNTIFS('[1]nominalcontactos Sensible'!$F$7:$F$9999,$H13,'[1]nominalcontactos Sensible'!$AE$7:$AE$9999,AD$4)</f>
        <v>10</v>
      </c>
      <c r="AE13" s="16">
        <f>COUNTIFS('[1]nominalcontactos Sensible'!$F$7:$F$9999,$H13,'[1]nominalcontactos Sensible'!$AE$7:$AE$9999,AE$4)</f>
        <v>50</v>
      </c>
      <c r="AF13" s="8">
        <f>COUNTIFS('[1]nominalcontactos Sensible'!$F$7:$F$9999,$H13,'[1]nominalcontactos Sensible'!$Y$7:$Y$9999,AF$4)</f>
        <v>5</v>
      </c>
      <c r="AG13" s="16">
        <f>COUNTIFS('[1]nominalcontactos Sensible'!$F$7:$F$9999,$H13,'[1]nominalcontactos Sensible'!$Y$7:$Y$9999,AG$4)</f>
        <v>55</v>
      </c>
      <c r="AH13" s="16">
        <f>COUNTIFS('[1]nominalcontactos Sensible'!$F$7:$F$9999,$H13,'[1]nominalcontactos Sensible'!$Y$7:$Y$9999,AH$4)</f>
        <v>0</v>
      </c>
      <c r="AI13" s="8">
        <f>COUNTIFS('[1]nominalcontactos Sensible'!$F$7:$F$9999,$H13,'[1]nominalcontactos Sensible'!$Z$7:$Z$9999,AI$4)</f>
        <v>5</v>
      </c>
      <c r="AJ13" s="16">
        <f>COUNTIFS('[1]nominalcontactos Sensible'!$F$7:$F$9999,$H13,'[1]nominalcontactos Sensible'!$Z$7:$Z$9999,AJ$4)</f>
        <v>1</v>
      </c>
      <c r="AK13" s="16">
        <f>COUNTIFS('[1]nominalcontactos Sensible'!$F$7:$F$9999,$H13,'[1]nominalcontactos Sensible'!$Z$7:$Z$9999,AK$4)</f>
        <v>54</v>
      </c>
    </row>
    <row r="14" spans="1:37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f>COUNTIFS('[1]nominalcontactos Sensible'!$F$7:$F$9999,H14)</f>
        <v>39</v>
      </c>
      <c r="K14" s="8">
        <f>COUNTIFS('[1]nominalcontactos Sensible'!$F$7:$F$9999,$H14,'[1]nominalcontactos Sensible'!$Q$7:$Q$9999,"&lt;6")</f>
        <v>4</v>
      </c>
      <c r="L14" s="8">
        <f>COUNTIFS('[1]nominalcontactos Sensible'!$F$7:$F$9999,$H14,'[1]nominalcontactos Sensible'!$Q$7:$Q$9999,"&gt;5",'[1]nominalcontactos Sensible'!$Q$7:$Q$9999,"&lt;12")</f>
        <v>4</v>
      </c>
      <c r="M14" s="8">
        <f>COUNTIFS('[1]nominalcontactos Sensible'!$F$7:$F$9999,$H14,'[1]nominalcontactos Sensible'!$Q$7:$Q$9999,"&gt;11",'[1]nominalcontactos Sensible'!$Q$7:$Q$9999,"&lt;18")</f>
        <v>3</v>
      </c>
      <c r="N14" s="8">
        <f>COUNTIFS('[1]nominalcontactos Sensible'!$F$7:$F$9999,$H14,'[1]nominalcontactos Sensible'!$Q$7:$Q$9999,"&gt;17",'[1]nominalcontactos Sensible'!$Q$7:$Q$9999,"&lt;30")</f>
        <v>7</v>
      </c>
      <c r="O14" s="8">
        <f>COUNTIFS('[1]nominalcontactos Sensible'!$F$7:$F$9999,$H14,'[1]nominalcontactos Sensible'!$Q$7:$Q$9999,"&gt;29",'[1]nominalcontactos Sensible'!$Q$7:$Q$9999,"&lt;60")</f>
        <v>12</v>
      </c>
      <c r="P14" s="8">
        <f>COUNTIFS('[1]nominalcontactos Sensible'!$F$7:$F$9999,$H14,'[1]nominalcontactos Sensible'!$Q$7:$Q$9999,"&gt;59")</f>
        <v>9</v>
      </c>
      <c r="Q14" s="8">
        <f>COUNTIFS('[1]nominalcontactos Sensible'!$F$7:$F$9999,$H14,'[1]nominalcontactos Sensible'!$S$7:$S$9999,Q$4)</f>
        <v>36</v>
      </c>
      <c r="R14" s="16">
        <f>COUNTIFS('[1]nominalcontactos Sensible'!$F$7:$F$9999,$H14,'[1]nominalcontactos Sensible'!$S$7:$S$9999,R$4)</f>
        <v>0</v>
      </c>
      <c r="S14" s="16">
        <f>COUNTIFS('[1]nominalcontactos Sensible'!$F$7:$F$9999,$H14,'[1]nominalcontactos Sensible'!$S$7:$S$9999,S$4)</f>
        <v>3</v>
      </c>
      <c r="T14" s="8">
        <f>COUNTIFS('[1]nominalcontactos Sensible'!$F$7:$F$9999,$H14,'[1]nominalcontactos Sensible'!$U$7:$U$9999,T$4)</f>
        <v>36</v>
      </c>
      <c r="U14" s="16">
        <f>COUNTIFS('[1]nominalcontactos Sensible'!$F$7:$F$9999,$H14,'[1]nominalcontactos Sensible'!$U$7:$U$9999,U$4)</f>
        <v>0</v>
      </c>
      <c r="V14" s="16">
        <f>COUNTIFS('[1]nominalcontactos Sensible'!$F$7:$F$9999,$H14,'[1]nominalcontactos Sensible'!$U$7:$U$9999,V$4)</f>
        <v>3</v>
      </c>
      <c r="W14" s="8">
        <f>COUNTIFS('[1]nominalcontactos Sensible'!$F$7:$F$9999,$H14,'[1]nominalcontactos Sensible'!$W$7:$W$9999,W$4)</f>
        <v>1</v>
      </c>
      <c r="X14" s="16">
        <f>COUNTIFS('[1]nominalcontactos Sensible'!$F$7:$F$9999,$H14,'[1]nominalcontactos Sensible'!$W$7:$W$9999,X$4)</f>
        <v>35</v>
      </c>
      <c r="Y14" s="16">
        <f>COUNTIFS('[1]nominalcontactos Sensible'!$F$7:$F$9999,$H14,'[1]nominalcontactos Sensible'!$W$7:$W$9999,Y$4)</f>
        <v>3</v>
      </c>
      <c r="Z14" s="8">
        <f>COUNTIFS('[1]nominalcontactos Sensible'!$F$7:$F$9999,$H14,'[1]nominalcontactos Sensible'!$AB$7:$AB$9999,Z$4)</f>
        <v>0</v>
      </c>
      <c r="AA14" s="16">
        <f>COUNTIFS('[1]nominalcontactos Sensible'!$F$7:$F$9999,$H14,'[1]nominalcontactos Sensible'!$AB$7:$AB$9999,AA$4)</f>
        <v>29</v>
      </c>
      <c r="AB14" s="16">
        <f>COUNTIFS('[1]nominalcontactos Sensible'!$F$7:$F$9999,$H14,'[1]nominalcontactos Sensible'!$AB$7:$AB$9999,AB$4)</f>
        <v>10</v>
      </c>
      <c r="AC14" s="8">
        <f>COUNTIFS('[1]nominalcontactos Sensible'!$F$7:$F$9999,$H14,'[1]nominalcontactos Sensible'!$AE$7:$AE$9999,AC$4)</f>
        <v>0</v>
      </c>
      <c r="AD14" s="16">
        <f>COUNTIFS('[1]nominalcontactos Sensible'!$F$7:$F$9999,$H14,'[1]nominalcontactos Sensible'!$AE$7:$AE$9999,AD$4)</f>
        <v>2</v>
      </c>
      <c r="AE14" s="16">
        <f>COUNTIFS('[1]nominalcontactos Sensible'!$F$7:$F$9999,$H14,'[1]nominalcontactos Sensible'!$AE$7:$AE$9999,AE$4)</f>
        <v>37</v>
      </c>
      <c r="AF14" s="8">
        <f>COUNTIFS('[1]nominalcontactos Sensible'!$F$7:$F$9999,$H14,'[1]nominalcontactos Sensible'!$Y$7:$Y$9999,AF$4)</f>
        <v>0</v>
      </c>
      <c r="AG14" s="16">
        <f>COUNTIFS('[1]nominalcontactos Sensible'!$F$7:$F$9999,$H14,'[1]nominalcontactos Sensible'!$Y$7:$Y$9999,AG$4)</f>
        <v>35</v>
      </c>
      <c r="AH14" s="16">
        <f>COUNTIFS('[1]nominalcontactos Sensible'!$F$7:$F$9999,$H14,'[1]nominalcontactos Sensible'!$Y$7:$Y$9999,AH$4)</f>
        <v>4</v>
      </c>
      <c r="AI14" s="8">
        <f>COUNTIFS('[1]nominalcontactos Sensible'!$F$7:$F$9999,$H14,'[1]nominalcontactos Sensible'!$Z$7:$Z$9999,AI$4)</f>
        <v>0</v>
      </c>
      <c r="AJ14" s="16">
        <f>COUNTIFS('[1]nominalcontactos Sensible'!$F$7:$F$9999,$H14,'[1]nominalcontactos Sensible'!$Z$7:$Z$9999,AJ$4)</f>
        <v>0</v>
      </c>
      <c r="AK14" s="16">
        <f>COUNTIFS('[1]nominalcontactos Sensible'!$F$7:$F$9999,$H14,'[1]nominalcontactos Sensible'!$Z$7:$Z$9999,AK$4)</f>
        <v>39</v>
      </c>
    </row>
    <row r="15" spans="1:37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f>COUNTIFS('[1]nominalcontactos Sensible'!$F$7:$F$9999,H15)</f>
        <v>23</v>
      </c>
      <c r="K15" s="8">
        <f>COUNTIFS('[1]nominalcontactos Sensible'!$F$7:$F$9999,$H15,'[1]nominalcontactos Sensible'!$Q$7:$Q$9999,"&lt;6")</f>
        <v>4</v>
      </c>
      <c r="L15" s="8">
        <f>COUNTIFS('[1]nominalcontactos Sensible'!$F$7:$F$9999,$H15,'[1]nominalcontactos Sensible'!$Q$7:$Q$9999,"&gt;5",'[1]nominalcontactos Sensible'!$Q$7:$Q$9999,"&lt;12")</f>
        <v>2</v>
      </c>
      <c r="M15" s="8">
        <f>COUNTIFS('[1]nominalcontactos Sensible'!$F$7:$F$9999,$H15,'[1]nominalcontactos Sensible'!$Q$7:$Q$9999,"&gt;11",'[1]nominalcontactos Sensible'!$Q$7:$Q$9999,"&lt;18")</f>
        <v>3</v>
      </c>
      <c r="N15" s="8">
        <f>COUNTIFS('[1]nominalcontactos Sensible'!$F$7:$F$9999,$H15,'[1]nominalcontactos Sensible'!$Q$7:$Q$9999,"&gt;17",'[1]nominalcontactos Sensible'!$Q$7:$Q$9999,"&lt;30")</f>
        <v>8</v>
      </c>
      <c r="O15" s="8">
        <f>COUNTIFS('[1]nominalcontactos Sensible'!$F$7:$F$9999,$H15,'[1]nominalcontactos Sensible'!$Q$7:$Q$9999,"&gt;29",'[1]nominalcontactos Sensible'!$Q$7:$Q$9999,"&lt;60")</f>
        <v>4</v>
      </c>
      <c r="P15" s="8">
        <f>COUNTIFS('[1]nominalcontactos Sensible'!$F$7:$F$9999,$H15,'[1]nominalcontactos Sensible'!$Q$7:$Q$9999,"&gt;59")</f>
        <v>2</v>
      </c>
      <c r="Q15" s="8">
        <f>COUNTIFS('[1]nominalcontactos Sensible'!$F$7:$F$9999,$H15,'[1]nominalcontactos Sensible'!$S$7:$S$9999,Q$4)</f>
        <v>15</v>
      </c>
      <c r="R15" s="16">
        <f>COUNTIFS('[1]nominalcontactos Sensible'!$F$7:$F$9999,$H15,'[1]nominalcontactos Sensible'!$S$7:$S$9999,R$4)</f>
        <v>0</v>
      </c>
      <c r="S15" s="16">
        <f>COUNTIFS('[1]nominalcontactos Sensible'!$F$7:$F$9999,$H15,'[1]nominalcontactos Sensible'!$S$7:$S$9999,S$4)</f>
        <v>8</v>
      </c>
      <c r="T15" s="8">
        <f>COUNTIFS('[1]nominalcontactos Sensible'!$F$7:$F$9999,$H15,'[1]nominalcontactos Sensible'!$U$7:$U$9999,T$4)</f>
        <v>15</v>
      </c>
      <c r="U15" s="16">
        <f>COUNTIFS('[1]nominalcontactos Sensible'!$F$7:$F$9999,$H15,'[1]nominalcontactos Sensible'!$U$7:$U$9999,U$4)</f>
        <v>0</v>
      </c>
      <c r="V15" s="16">
        <f>COUNTIFS('[1]nominalcontactos Sensible'!$F$7:$F$9999,$H15,'[1]nominalcontactos Sensible'!$U$7:$U$9999,V$4)</f>
        <v>8</v>
      </c>
      <c r="W15" s="8">
        <f>COUNTIFS('[1]nominalcontactos Sensible'!$F$7:$F$9999,$H15,'[1]nominalcontactos Sensible'!$W$7:$W$9999,W$4)</f>
        <v>0</v>
      </c>
      <c r="X15" s="16">
        <f>COUNTIFS('[1]nominalcontactos Sensible'!$F$7:$F$9999,$H15,'[1]nominalcontactos Sensible'!$W$7:$W$9999,X$4)</f>
        <v>15</v>
      </c>
      <c r="Y15" s="16">
        <f>COUNTIFS('[1]nominalcontactos Sensible'!$F$7:$F$9999,$H15,'[1]nominalcontactos Sensible'!$W$7:$W$9999,Y$4)</f>
        <v>8</v>
      </c>
      <c r="Z15" s="8">
        <f>COUNTIFS('[1]nominalcontactos Sensible'!$F$7:$F$9999,$H15,'[1]nominalcontactos Sensible'!$AB$7:$AB$9999,Z$4)</f>
        <v>0</v>
      </c>
      <c r="AA15" s="16">
        <f>COUNTIFS('[1]nominalcontactos Sensible'!$F$7:$F$9999,$H15,'[1]nominalcontactos Sensible'!$AB$7:$AB$9999,AA$4)</f>
        <v>4</v>
      </c>
      <c r="AB15" s="16">
        <f>COUNTIFS('[1]nominalcontactos Sensible'!$F$7:$F$9999,$H15,'[1]nominalcontactos Sensible'!$AB$7:$AB$9999,AB$4)</f>
        <v>19</v>
      </c>
      <c r="AC15" s="8">
        <f>COUNTIFS('[1]nominalcontactos Sensible'!$F$7:$F$9999,$H15,'[1]nominalcontactos Sensible'!$AE$7:$AE$9999,AC$4)</f>
        <v>0</v>
      </c>
      <c r="AD15" s="16">
        <f>COUNTIFS('[1]nominalcontactos Sensible'!$F$7:$F$9999,$H15,'[1]nominalcontactos Sensible'!$AE$7:$AE$9999,AD$4)</f>
        <v>2</v>
      </c>
      <c r="AE15" s="16">
        <f>COUNTIFS('[1]nominalcontactos Sensible'!$F$7:$F$9999,$H15,'[1]nominalcontactos Sensible'!$AE$7:$AE$9999,AE$4)</f>
        <v>21</v>
      </c>
      <c r="AF15" s="8">
        <f>COUNTIFS('[1]nominalcontactos Sensible'!$F$7:$F$9999,$H15,'[1]nominalcontactos Sensible'!$Y$7:$Y$9999,AF$4)</f>
        <v>3</v>
      </c>
      <c r="AG15" s="16">
        <f>COUNTIFS('[1]nominalcontactos Sensible'!$F$7:$F$9999,$H15,'[1]nominalcontactos Sensible'!$Y$7:$Y$9999,AG$4)</f>
        <v>12</v>
      </c>
      <c r="AH15" s="16">
        <f>COUNTIFS('[1]nominalcontactos Sensible'!$F$7:$F$9999,$H15,'[1]nominalcontactos Sensible'!$Y$7:$Y$9999,AH$4)</f>
        <v>8</v>
      </c>
      <c r="AI15" s="8">
        <f>COUNTIFS('[1]nominalcontactos Sensible'!$F$7:$F$9999,$H15,'[1]nominalcontactos Sensible'!$Z$7:$Z$9999,AI$4)</f>
        <v>3</v>
      </c>
      <c r="AJ15" s="16">
        <f>COUNTIFS('[1]nominalcontactos Sensible'!$F$7:$F$9999,$H15,'[1]nominalcontactos Sensible'!$Z$7:$Z$9999,AJ$4)</f>
        <v>0</v>
      </c>
      <c r="AK15" s="16">
        <f>COUNTIFS('[1]nominalcontactos Sensible'!$F$7:$F$9999,$H15,'[1]nominalcontactos Sensible'!$Z$7:$Z$9999,AK$4)</f>
        <v>20</v>
      </c>
    </row>
    <row r="16" spans="1:37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f>COUNTIFS('[1]nominalcontactos Sensible'!$F$7:$F$9999,H16)</f>
        <v>0</v>
      </c>
      <c r="K16" s="8">
        <f>COUNTIFS('[1]nominalcontactos Sensible'!$F$7:$F$9999,$H16,'[1]nominalcontactos Sensible'!$Q$7:$Q$9999,"&lt;6")</f>
        <v>0</v>
      </c>
      <c r="L16" s="8">
        <f>COUNTIFS('[1]nominalcontactos Sensible'!$F$7:$F$9999,$H16,'[1]nominalcontactos Sensible'!$Q$7:$Q$9999,"&gt;5",'[1]nominalcontactos Sensible'!$Q$7:$Q$9999,"&lt;12")</f>
        <v>0</v>
      </c>
      <c r="M16" s="8">
        <f>COUNTIFS('[1]nominalcontactos Sensible'!$F$7:$F$9999,$H16,'[1]nominalcontactos Sensible'!$Q$7:$Q$9999,"&gt;11",'[1]nominalcontactos Sensible'!$Q$7:$Q$9999,"&lt;18")</f>
        <v>0</v>
      </c>
      <c r="N16" s="8">
        <f>COUNTIFS('[1]nominalcontactos Sensible'!$F$7:$F$9999,$H16,'[1]nominalcontactos Sensible'!$Q$7:$Q$9999,"&gt;17",'[1]nominalcontactos Sensible'!$Q$7:$Q$9999,"&lt;30")</f>
        <v>0</v>
      </c>
      <c r="O16" s="8">
        <f>COUNTIFS('[1]nominalcontactos Sensible'!$F$7:$F$9999,$H16,'[1]nominalcontactos Sensible'!$Q$7:$Q$9999,"&gt;29",'[1]nominalcontactos Sensible'!$Q$7:$Q$9999,"&lt;60")</f>
        <v>0</v>
      </c>
      <c r="P16" s="8">
        <f>COUNTIFS('[1]nominalcontactos Sensible'!$F$7:$F$9999,$H16,'[1]nominalcontactos Sensible'!$Q$7:$Q$9999,"&gt;59")</f>
        <v>0</v>
      </c>
      <c r="Q16" s="8">
        <f>COUNTIFS('[1]nominalcontactos Sensible'!$F$7:$F$9999,$H16,'[1]nominalcontactos Sensible'!$S$7:$S$9999,Q$4)</f>
        <v>0</v>
      </c>
      <c r="R16" s="16">
        <f>COUNTIFS('[1]nominalcontactos Sensible'!$F$7:$F$9999,$H16,'[1]nominalcontactos Sensible'!$S$7:$S$9999,R$4)</f>
        <v>0</v>
      </c>
      <c r="S16" s="16">
        <f>COUNTIFS('[1]nominalcontactos Sensible'!$F$7:$F$9999,$H16,'[1]nominalcontactos Sensible'!$S$7:$S$9999,S$4)</f>
        <v>0</v>
      </c>
      <c r="T16" s="8">
        <f>COUNTIFS('[1]nominalcontactos Sensible'!$F$7:$F$9999,$H16,'[1]nominalcontactos Sensible'!$U$7:$U$9999,T$4)</f>
        <v>0</v>
      </c>
      <c r="U16" s="16">
        <f>COUNTIFS('[1]nominalcontactos Sensible'!$F$7:$F$9999,$H16,'[1]nominalcontactos Sensible'!$U$7:$U$9999,U$4)</f>
        <v>0</v>
      </c>
      <c r="V16" s="16">
        <f>COUNTIFS('[1]nominalcontactos Sensible'!$F$7:$F$9999,$H16,'[1]nominalcontactos Sensible'!$U$7:$U$9999,V$4)</f>
        <v>0</v>
      </c>
      <c r="W16" s="8">
        <f>COUNTIFS('[1]nominalcontactos Sensible'!$F$7:$F$9999,$H16,'[1]nominalcontactos Sensible'!$W$7:$W$9999,W$4)</f>
        <v>0</v>
      </c>
      <c r="X16" s="16">
        <f>COUNTIFS('[1]nominalcontactos Sensible'!$F$7:$F$9999,$H16,'[1]nominalcontactos Sensible'!$W$7:$W$9999,X$4)</f>
        <v>0</v>
      </c>
      <c r="Y16" s="16">
        <f>COUNTIFS('[1]nominalcontactos Sensible'!$F$7:$F$9999,$H16,'[1]nominalcontactos Sensible'!$W$7:$W$9999,Y$4)</f>
        <v>0</v>
      </c>
      <c r="Z16" s="8">
        <f>COUNTIFS('[1]nominalcontactos Sensible'!$F$7:$F$9999,$H16,'[1]nominalcontactos Sensible'!$AB$7:$AB$9999,Z$4)</f>
        <v>0</v>
      </c>
      <c r="AA16" s="16">
        <f>COUNTIFS('[1]nominalcontactos Sensible'!$F$7:$F$9999,$H16,'[1]nominalcontactos Sensible'!$AB$7:$AB$9999,AA$4)</f>
        <v>0</v>
      </c>
      <c r="AB16" s="16">
        <f>COUNTIFS('[1]nominalcontactos Sensible'!$F$7:$F$9999,$H16,'[1]nominalcontactos Sensible'!$AB$7:$AB$9999,AB$4)</f>
        <v>0</v>
      </c>
      <c r="AC16" s="8">
        <f>COUNTIFS('[1]nominalcontactos Sensible'!$F$7:$F$9999,$H16,'[1]nominalcontactos Sensible'!$AE$7:$AE$9999,AC$4)</f>
        <v>0</v>
      </c>
      <c r="AD16" s="16">
        <f>COUNTIFS('[1]nominalcontactos Sensible'!$F$7:$F$9999,$H16,'[1]nominalcontactos Sensible'!$AE$7:$AE$9999,AD$4)</f>
        <v>0</v>
      </c>
      <c r="AE16" s="16">
        <f>COUNTIFS('[1]nominalcontactos Sensible'!$F$7:$F$9999,$H16,'[1]nominalcontactos Sensible'!$AE$7:$AE$9999,AE$4)</f>
        <v>0</v>
      </c>
      <c r="AF16" s="8">
        <f>COUNTIFS('[1]nominalcontactos Sensible'!$F$7:$F$9999,$H16,'[1]nominalcontactos Sensible'!$Y$7:$Y$9999,AF$4)</f>
        <v>0</v>
      </c>
      <c r="AG16" s="16">
        <f>COUNTIFS('[1]nominalcontactos Sensible'!$F$7:$F$9999,$H16,'[1]nominalcontactos Sensible'!$Y$7:$Y$9999,AG$4)</f>
        <v>0</v>
      </c>
      <c r="AH16" s="16">
        <f>COUNTIFS('[1]nominalcontactos Sensible'!$F$7:$F$9999,$H16,'[1]nominalcontactos Sensible'!$Y$7:$Y$9999,AH$4)</f>
        <v>0</v>
      </c>
      <c r="AI16" s="8">
        <f>COUNTIFS('[1]nominalcontactos Sensible'!$F$7:$F$9999,$H16,'[1]nominalcontactos Sensible'!$Z$7:$Z$9999,AI$4)</f>
        <v>0</v>
      </c>
      <c r="AJ16" s="16">
        <f>COUNTIFS('[1]nominalcontactos Sensible'!$F$7:$F$9999,$H16,'[1]nominalcontactos Sensible'!$Z$7:$Z$9999,AJ$4)</f>
        <v>0</v>
      </c>
      <c r="AK16" s="16">
        <f>COUNTIFS('[1]nominalcontactos Sensible'!$F$7:$F$9999,$H16,'[1]nominalcontactos Sensible'!$Z$7:$Z$9999,AK$4)</f>
        <v>0</v>
      </c>
    </row>
    <row r="17" spans="1:37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f>COUNTIFS('[1]nominalcontactos Sensible'!$F$7:$F$9999,H17)</f>
        <v>0</v>
      </c>
      <c r="K17" s="8">
        <f>COUNTIFS('[1]nominalcontactos Sensible'!$F$7:$F$9999,$H17,'[1]nominalcontactos Sensible'!$Q$7:$Q$9999,"&lt;6")</f>
        <v>0</v>
      </c>
      <c r="L17" s="8">
        <f>COUNTIFS('[1]nominalcontactos Sensible'!$F$7:$F$9999,$H17,'[1]nominalcontactos Sensible'!$Q$7:$Q$9999,"&gt;5",'[1]nominalcontactos Sensible'!$Q$7:$Q$9999,"&lt;12")</f>
        <v>0</v>
      </c>
      <c r="M17" s="8">
        <f>COUNTIFS('[1]nominalcontactos Sensible'!$F$7:$F$9999,$H17,'[1]nominalcontactos Sensible'!$Q$7:$Q$9999,"&gt;11",'[1]nominalcontactos Sensible'!$Q$7:$Q$9999,"&lt;18")</f>
        <v>0</v>
      </c>
      <c r="N17" s="8">
        <f>COUNTIFS('[1]nominalcontactos Sensible'!$F$7:$F$9999,$H17,'[1]nominalcontactos Sensible'!$Q$7:$Q$9999,"&gt;17",'[1]nominalcontactos Sensible'!$Q$7:$Q$9999,"&lt;30")</f>
        <v>0</v>
      </c>
      <c r="O17" s="8">
        <f>COUNTIFS('[1]nominalcontactos Sensible'!$F$7:$F$9999,$H17,'[1]nominalcontactos Sensible'!$Q$7:$Q$9999,"&gt;29",'[1]nominalcontactos Sensible'!$Q$7:$Q$9999,"&lt;60")</f>
        <v>0</v>
      </c>
      <c r="P17" s="8">
        <f>COUNTIFS('[1]nominalcontactos Sensible'!$F$7:$F$9999,$H17,'[1]nominalcontactos Sensible'!$Q$7:$Q$9999,"&gt;59")</f>
        <v>0</v>
      </c>
      <c r="Q17" s="8">
        <f>COUNTIFS('[1]nominalcontactos Sensible'!$F$7:$F$9999,$H17,'[1]nominalcontactos Sensible'!$S$7:$S$9999,Q$4)</f>
        <v>0</v>
      </c>
      <c r="R17" s="16">
        <f>COUNTIFS('[1]nominalcontactos Sensible'!$F$7:$F$9999,$H17,'[1]nominalcontactos Sensible'!$S$7:$S$9999,R$4)</f>
        <v>0</v>
      </c>
      <c r="S17" s="16">
        <f>COUNTIFS('[1]nominalcontactos Sensible'!$F$7:$F$9999,$H17,'[1]nominalcontactos Sensible'!$S$7:$S$9999,S$4)</f>
        <v>0</v>
      </c>
      <c r="T17" s="8">
        <f>COUNTIFS('[1]nominalcontactos Sensible'!$F$7:$F$9999,$H17,'[1]nominalcontactos Sensible'!$U$7:$U$9999,T$4)</f>
        <v>0</v>
      </c>
      <c r="U17" s="16">
        <f>COUNTIFS('[1]nominalcontactos Sensible'!$F$7:$F$9999,$H17,'[1]nominalcontactos Sensible'!$U$7:$U$9999,U$4)</f>
        <v>0</v>
      </c>
      <c r="V17" s="16">
        <f>COUNTIFS('[1]nominalcontactos Sensible'!$F$7:$F$9999,$H17,'[1]nominalcontactos Sensible'!$U$7:$U$9999,V$4)</f>
        <v>0</v>
      </c>
      <c r="W17" s="8">
        <f>COUNTIFS('[1]nominalcontactos Sensible'!$F$7:$F$9999,$H17,'[1]nominalcontactos Sensible'!$W$7:$W$9999,W$4)</f>
        <v>0</v>
      </c>
      <c r="X17" s="16">
        <f>COUNTIFS('[1]nominalcontactos Sensible'!$F$7:$F$9999,$H17,'[1]nominalcontactos Sensible'!$W$7:$W$9999,X$4)</f>
        <v>0</v>
      </c>
      <c r="Y17" s="16">
        <f>COUNTIFS('[1]nominalcontactos Sensible'!$F$7:$F$9999,$H17,'[1]nominalcontactos Sensible'!$W$7:$W$9999,Y$4)</f>
        <v>0</v>
      </c>
      <c r="Z17" s="8">
        <f>COUNTIFS('[1]nominalcontactos Sensible'!$F$7:$F$9999,$H17,'[1]nominalcontactos Sensible'!$AB$7:$AB$9999,Z$4)</f>
        <v>0</v>
      </c>
      <c r="AA17" s="16">
        <f>COUNTIFS('[1]nominalcontactos Sensible'!$F$7:$F$9999,$H17,'[1]nominalcontactos Sensible'!$AB$7:$AB$9999,AA$4)</f>
        <v>0</v>
      </c>
      <c r="AB17" s="16">
        <f>COUNTIFS('[1]nominalcontactos Sensible'!$F$7:$F$9999,$H17,'[1]nominalcontactos Sensible'!$AB$7:$AB$9999,AB$4)</f>
        <v>0</v>
      </c>
      <c r="AC17" s="8">
        <f>COUNTIFS('[1]nominalcontactos Sensible'!$F$7:$F$9999,$H17,'[1]nominalcontactos Sensible'!$AE$7:$AE$9999,AC$4)</f>
        <v>0</v>
      </c>
      <c r="AD17" s="16">
        <f>COUNTIFS('[1]nominalcontactos Sensible'!$F$7:$F$9999,$H17,'[1]nominalcontactos Sensible'!$AE$7:$AE$9999,AD$4)</f>
        <v>0</v>
      </c>
      <c r="AE17" s="16">
        <f>COUNTIFS('[1]nominalcontactos Sensible'!$F$7:$F$9999,$H17,'[1]nominalcontactos Sensible'!$AE$7:$AE$9999,AE$4)</f>
        <v>0</v>
      </c>
      <c r="AF17" s="8">
        <f>COUNTIFS('[1]nominalcontactos Sensible'!$F$7:$F$9999,$H17,'[1]nominalcontactos Sensible'!$Y$7:$Y$9999,AF$4)</f>
        <v>0</v>
      </c>
      <c r="AG17" s="16">
        <f>COUNTIFS('[1]nominalcontactos Sensible'!$F$7:$F$9999,$H17,'[1]nominalcontactos Sensible'!$Y$7:$Y$9999,AG$4)</f>
        <v>0</v>
      </c>
      <c r="AH17" s="16">
        <f>COUNTIFS('[1]nominalcontactos Sensible'!$F$7:$F$9999,$H17,'[1]nominalcontactos Sensible'!$Y$7:$Y$9999,AH$4)</f>
        <v>0</v>
      </c>
      <c r="AI17" s="8">
        <f>COUNTIFS('[1]nominalcontactos Sensible'!$F$7:$F$9999,$H17,'[1]nominalcontactos Sensible'!$Z$7:$Z$9999,AI$4)</f>
        <v>0</v>
      </c>
      <c r="AJ17" s="16">
        <f>COUNTIFS('[1]nominalcontactos Sensible'!$F$7:$F$9999,$H17,'[1]nominalcontactos Sensible'!$Z$7:$Z$9999,AJ$4)</f>
        <v>0</v>
      </c>
      <c r="AK17" s="16">
        <f>COUNTIFS('[1]nominalcontactos Sensible'!$F$7:$F$9999,$H17,'[1]nominalcontactos Sensible'!$Z$7:$Z$9999,AK$4)</f>
        <v>0</v>
      </c>
    </row>
    <row r="18" spans="1:37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f>COUNTIFS('[1]nominalcontactos Sensible'!$F$7:$F$9999,H18)</f>
        <v>115</v>
      </c>
      <c r="K18" s="8">
        <f>COUNTIFS('[1]nominalcontactos Sensible'!$F$7:$F$9999,$H18,'[1]nominalcontactos Sensible'!$Q$7:$Q$9999,"&lt;6")</f>
        <v>10</v>
      </c>
      <c r="L18" s="8">
        <f>COUNTIFS('[1]nominalcontactos Sensible'!$F$7:$F$9999,$H18,'[1]nominalcontactos Sensible'!$Q$7:$Q$9999,"&gt;5",'[1]nominalcontactos Sensible'!$Q$7:$Q$9999,"&lt;12")</f>
        <v>13</v>
      </c>
      <c r="M18" s="8">
        <f>COUNTIFS('[1]nominalcontactos Sensible'!$F$7:$F$9999,$H18,'[1]nominalcontactos Sensible'!$Q$7:$Q$9999,"&gt;11",'[1]nominalcontactos Sensible'!$Q$7:$Q$9999,"&lt;18")</f>
        <v>7</v>
      </c>
      <c r="N18" s="8">
        <f>COUNTIFS('[1]nominalcontactos Sensible'!$F$7:$F$9999,$H18,'[1]nominalcontactos Sensible'!$Q$7:$Q$9999,"&gt;17",'[1]nominalcontactos Sensible'!$Q$7:$Q$9999,"&lt;30")</f>
        <v>24</v>
      </c>
      <c r="O18" s="8">
        <f>COUNTIFS('[1]nominalcontactos Sensible'!$F$7:$F$9999,$H18,'[1]nominalcontactos Sensible'!$Q$7:$Q$9999,"&gt;29",'[1]nominalcontactos Sensible'!$Q$7:$Q$9999,"&lt;60")</f>
        <v>46</v>
      </c>
      <c r="P18" s="8">
        <f>COUNTIFS('[1]nominalcontactos Sensible'!$F$7:$F$9999,$H18,'[1]nominalcontactos Sensible'!$Q$7:$Q$9999,"&gt;59")</f>
        <v>15</v>
      </c>
      <c r="Q18" s="8">
        <f>COUNTIFS('[1]nominalcontactos Sensible'!$F$7:$F$9999,$H18,'[1]nominalcontactos Sensible'!$S$7:$S$9999,Q$4)</f>
        <v>100</v>
      </c>
      <c r="R18" s="16">
        <f>COUNTIFS('[1]nominalcontactos Sensible'!$F$7:$F$9999,$H18,'[1]nominalcontactos Sensible'!$S$7:$S$9999,R$4)</f>
        <v>0</v>
      </c>
      <c r="S18" s="16">
        <f>COUNTIFS('[1]nominalcontactos Sensible'!$F$7:$F$9999,$H18,'[1]nominalcontactos Sensible'!$S$7:$S$9999,S$4)</f>
        <v>15</v>
      </c>
      <c r="T18" s="8">
        <f>COUNTIFS('[1]nominalcontactos Sensible'!$F$7:$F$9999,$H18,'[1]nominalcontactos Sensible'!$U$7:$U$9999,T$4)</f>
        <v>100</v>
      </c>
      <c r="U18" s="16">
        <f>COUNTIFS('[1]nominalcontactos Sensible'!$F$7:$F$9999,$H18,'[1]nominalcontactos Sensible'!$U$7:$U$9999,U$4)</f>
        <v>0</v>
      </c>
      <c r="V18" s="16">
        <f>COUNTIFS('[1]nominalcontactos Sensible'!$F$7:$F$9999,$H18,'[1]nominalcontactos Sensible'!$U$7:$U$9999,V$4)</f>
        <v>15</v>
      </c>
      <c r="W18" s="8">
        <f>COUNTIFS('[1]nominalcontactos Sensible'!$F$7:$F$9999,$H18,'[1]nominalcontactos Sensible'!$W$7:$W$9999,W$4)</f>
        <v>0</v>
      </c>
      <c r="X18" s="16">
        <f>COUNTIFS('[1]nominalcontactos Sensible'!$F$7:$F$9999,$H18,'[1]nominalcontactos Sensible'!$W$7:$W$9999,X$4)</f>
        <v>100</v>
      </c>
      <c r="Y18" s="16">
        <f>COUNTIFS('[1]nominalcontactos Sensible'!$F$7:$F$9999,$H18,'[1]nominalcontactos Sensible'!$W$7:$W$9999,Y$4)</f>
        <v>15</v>
      </c>
      <c r="Z18" s="8">
        <f>COUNTIFS('[1]nominalcontactos Sensible'!$F$7:$F$9999,$H18,'[1]nominalcontactos Sensible'!$AB$7:$AB$9999,Z$4)</f>
        <v>0</v>
      </c>
      <c r="AA18" s="16">
        <f>COUNTIFS('[1]nominalcontactos Sensible'!$F$7:$F$9999,$H18,'[1]nominalcontactos Sensible'!$AB$7:$AB$9999,AA$4)</f>
        <v>61</v>
      </c>
      <c r="AB18" s="16">
        <f>COUNTIFS('[1]nominalcontactos Sensible'!$F$7:$F$9999,$H18,'[1]nominalcontactos Sensible'!$AB$7:$AB$9999,AB$4)</f>
        <v>54</v>
      </c>
      <c r="AC18" s="8">
        <f>COUNTIFS('[1]nominalcontactos Sensible'!$F$7:$F$9999,$H18,'[1]nominalcontactos Sensible'!$AE$7:$AE$9999,AC$4)</f>
        <v>0</v>
      </c>
      <c r="AD18" s="16">
        <f>COUNTIFS('[1]nominalcontactos Sensible'!$F$7:$F$9999,$H18,'[1]nominalcontactos Sensible'!$AE$7:$AE$9999,AD$4)</f>
        <v>3</v>
      </c>
      <c r="AE18" s="16">
        <f>COUNTIFS('[1]nominalcontactos Sensible'!$F$7:$F$9999,$H18,'[1]nominalcontactos Sensible'!$AE$7:$AE$9999,AE$4)</f>
        <v>112</v>
      </c>
      <c r="AF18" s="8">
        <f>COUNTIFS('[1]nominalcontactos Sensible'!$F$7:$F$9999,$H18,'[1]nominalcontactos Sensible'!$Y$7:$Y$9999,AF$4)</f>
        <v>7</v>
      </c>
      <c r="AG18" s="16">
        <f>COUNTIFS('[1]nominalcontactos Sensible'!$F$7:$F$9999,$H18,'[1]nominalcontactos Sensible'!$Y$7:$Y$9999,AG$4)</f>
        <v>93</v>
      </c>
      <c r="AH18" s="16">
        <f>COUNTIFS('[1]nominalcontactos Sensible'!$F$7:$F$9999,$H18,'[1]nominalcontactos Sensible'!$Y$7:$Y$9999,AH$4)</f>
        <v>15</v>
      </c>
      <c r="AI18" s="8">
        <f>COUNTIFS('[1]nominalcontactos Sensible'!$F$7:$F$9999,$H18,'[1]nominalcontactos Sensible'!$Z$7:$Z$9999,AI$4)</f>
        <v>7</v>
      </c>
      <c r="AJ18" s="16">
        <f>COUNTIFS('[1]nominalcontactos Sensible'!$F$7:$F$9999,$H18,'[1]nominalcontactos Sensible'!$Z$7:$Z$9999,AJ$4)</f>
        <v>0</v>
      </c>
      <c r="AK18" s="16">
        <f>COUNTIFS('[1]nominalcontactos Sensible'!$F$7:$F$9999,$H18,'[1]nominalcontactos Sensible'!$Z$7:$Z$9999,AK$4)</f>
        <v>108</v>
      </c>
    </row>
    <row r="19" spans="1:37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f>COUNTIFS('[1]nominalcontactos Sensible'!$F$7:$F$9999,H19)</f>
        <v>0</v>
      </c>
      <c r="K19" s="8">
        <f>COUNTIFS('[1]nominalcontactos Sensible'!$F$7:$F$9999,$H19,'[1]nominalcontactos Sensible'!$Q$7:$Q$9999,"&lt;6")</f>
        <v>0</v>
      </c>
      <c r="L19" s="8">
        <f>COUNTIFS('[1]nominalcontactos Sensible'!$F$7:$F$9999,$H19,'[1]nominalcontactos Sensible'!$Q$7:$Q$9999,"&gt;5",'[1]nominalcontactos Sensible'!$Q$7:$Q$9999,"&lt;12")</f>
        <v>0</v>
      </c>
      <c r="M19" s="8">
        <f>COUNTIFS('[1]nominalcontactos Sensible'!$F$7:$F$9999,$H19,'[1]nominalcontactos Sensible'!$Q$7:$Q$9999,"&gt;11",'[1]nominalcontactos Sensible'!$Q$7:$Q$9999,"&lt;18")</f>
        <v>0</v>
      </c>
      <c r="N19" s="8">
        <f>COUNTIFS('[1]nominalcontactos Sensible'!$F$7:$F$9999,$H19,'[1]nominalcontactos Sensible'!$Q$7:$Q$9999,"&gt;17",'[1]nominalcontactos Sensible'!$Q$7:$Q$9999,"&lt;30")</f>
        <v>0</v>
      </c>
      <c r="O19" s="8">
        <f>COUNTIFS('[1]nominalcontactos Sensible'!$F$7:$F$9999,$H19,'[1]nominalcontactos Sensible'!$Q$7:$Q$9999,"&gt;29",'[1]nominalcontactos Sensible'!$Q$7:$Q$9999,"&lt;60")</f>
        <v>0</v>
      </c>
      <c r="P19" s="8">
        <f>COUNTIFS('[1]nominalcontactos Sensible'!$F$7:$F$9999,$H19,'[1]nominalcontactos Sensible'!$Q$7:$Q$9999,"&gt;59")</f>
        <v>0</v>
      </c>
      <c r="Q19" s="8">
        <f>COUNTIFS('[1]nominalcontactos Sensible'!$F$7:$F$9999,$H19,'[1]nominalcontactos Sensible'!$S$7:$S$9999,Q$4)</f>
        <v>0</v>
      </c>
      <c r="R19" s="16">
        <f>COUNTIFS('[1]nominalcontactos Sensible'!$F$7:$F$9999,$H19,'[1]nominalcontactos Sensible'!$S$7:$S$9999,R$4)</f>
        <v>0</v>
      </c>
      <c r="S19" s="16">
        <f>COUNTIFS('[1]nominalcontactos Sensible'!$F$7:$F$9999,$H19,'[1]nominalcontactos Sensible'!$S$7:$S$9999,S$4)</f>
        <v>0</v>
      </c>
      <c r="T19" s="8">
        <f>COUNTIFS('[1]nominalcontactos Sensible'!$F$7:$F$9999,$H19,'[1]nominalcontactos Sensible'!$U$7:$U$9999,T$4)</f>
        <v>0</v>
      </c>
      <c r="U19" s="16">
        <f>COUNTIFS('[1]nominalcontactos Sensible'!$F$7:$F$9999,$H19,'[1]nominalcontactos Sensible'!$U$7:$U$9999,U$4)</f>
        <v>0</v>
      </c>
      <c r="V19" s="16">
        <f>COUNTIFS('[1]nominalcontactos Sensible'!$F$7:$F$9999,$H19,'[1]nominalcontactos Sensible'!$U$7:$U$9999,V$4)</f>
        <v>0</v>
      </c>
      <c r="W19" s="8">
        <f>COUNTIFS('[1]nominalcontactos Sensible'!$F$7:$F$9999,$H19,'[1]nominalcontactos Sensible'!$W$7:$W$9999,W$4)</f>
        <v>0</v>
      </c>
      <c r="X19" s="16">
        <f>COUNTIFS('[1]nominalcontactos Sensible'!$F$7:$F$9999,$H19,'[1]nominalcontactos Sensible'!$W$7:$W$9999,X$4)</f>
        <v>0</v>
      </c>
      <c r="Y19" s="16">
        <f>COUNTIFS('[1]nominalcontactos Sensible'!$F$7:$F$9999,$H19,'[1]nominalcontactos Sensible'!$W$7:$W$9999,Y$4)</f>
        <v>0</v>
      </c>
      <c r="Z19" s="8">
        <f>COUNTIFS('[1]nominalcontactos Sensible'!$F$7:$F$9999,$H19,'[1]nominalcontactos Sensible'!$AB$7:$AB$9999,Z$4)</f>
        <v>0</v>
      </c>
      <c r="AA19" s="16">
        <f>COUNTIFS('[1]nominalcontactos Sensible'!$F$7:$F$9999,$H19,'[1]nominalcontactos Sensible'!$AB$7:$AB$9999,AA$4)</f>
        <v>0</v>
      </c>
      <c r="AB19" s="16">
        <f>COUNTIFS('[1]nominalcontactos Sensible'!$F$7:$F$9999,$H19,'[1]nominalcontactos Sensible'!$AB$7:$AB$9999,AB$4)</f>
        <v>0</v>
      </c>
      <c r="AC19" s="8">
        <f>COUNTIFS('[1]nominalcontactos Sensible'!$F$7:$F$9999,$H19,'[1]nominalcontactos Sensible'!$AE$7:$AE$9999,AC$4)</f>
        <v>0</v>
      </c>
      <c r="AD19" s="16">
        <f>COUNTIFS('[1]nominalcontactos Sensible'!$F$7:$F$9999,$H19,'[1]nominalcontactos Sensible'!$AE$7:$AE$9999,AD$4)</f>
        <v>0</v>
      </c>
      <c r="AE19" s="16">
        <f>COUNTIFS('[1]nominalcontactos Sensible'!$F$7:$F$9999,$H19,'[1]nominalcontactos Sensible'!$AE$7:$AE$9999,AE$4)</f>
        <v>0</v>
      </c>
      <c r="AF19" s="8">
        <f>COUNTIFS('[1]nominalcontactos Sensible'!$F$7:$F$9999,$H19,'[1]nominalcontactos Sensible'!$Y$7:$Y$9999,AF$4)</f>
        <v>0</v>
      </c>
      <c r="AG19" s="16">
        <f>COUNTIFS('[1]nominalcontactos Sensible'!$F$7:$F$9999,$H19,'[1]nominalcontactos Sensible'!$Y$7:$Y$9999,AG$4)</f>
        <v>0</v>
      </c>
      <c r="AH19" s="16">
        <f>COUNTIFS('[1]nominalcontactos Sensible'!$F$7:$F$9999,$H19,'[1]nominalcontactos Sensible'!$Y$7:$Y$9999,AH$4)</f>
        <v>0</v>
      </c>
      <c r="AI19" s="8">
        <f>COUNTIFS('[1]nominalcontactos Sensible'!$F$7:$F$9999,$H19,'[1]nominalcontactos Sensible'!$Z$7:$Z$9999,AI$4)</f>
        <v>0</v>
      </c>
      <c r="AJ19" s="16">
        <f>COUNTIFS('[1]nominalcontactos Sensible'!$F$7:$F$9999,$H19,'[1]nominalcontactos Sensible'!$Z$7:$Z$9999,AJ$4)</f>
        <v>0</v>
      </c>
      <c r="AK19" s="16">
        <f>COUNTIFS('[1]nominalcontactos Sensible'!$F$7:$F$9999,$H19,'[1]nominalcontactos Sensible'!$Z$7:$Z$9999,AK$4)</f>
        <v>0</v>
      </c>
    </row>
    <row r="20" spans="1:37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f>COUNTIFS('[1]nominalcontactos Sensible'!$F$7:$F$9999,H20)</f>
        <v>0</v>
      </c>
      <c r="K20" s="8">
        <f>COUNTIFS('[1]nominalcontactos Sensible'!$F$7:$F$9999,$H20,'[1]nominalcontactos Sensible'!$Q$7:$Q$9999,"&lt;6")</f>
        <v>0</v>
      </c>
      <c r="L20" s="8">
        <f>COUNTIFS('[1]nominalcontactos Sensible'!$F$7:$F$9999,$H20,'[1]nominalcontactos Sensible'!$Q$7:$Q$9999,"&gt;5",'[1]nominalcontactos Sensible'!$Q$7:$Q$9999,"&lt;12")</f>
        <v>0</v>
      </c>
      <c r="M20" s="8">
        <f>COUNTIFS('[1]nominalcontactos Sensible'!$F$7:$F$9999,$H20,'[1]nominalcontactos Sensible'!$Q$7:$Q$9999,"&gt;11",'[1]nominalcontactos Sensible'!$Q$7:$Q$9999,"&lt;18")</f>
        <v>0</v>
      </c>
      <c r="N20" s="8">
        <f>COUNTIFS('[1]nominalcontactos Sensible'!$F$7:$F$9999,$H20,'[1]nominalcontactos Sensible'!$Q$7:$Q$9999,"&gt;17",'[1]nominalcontactos Sensible'!$Q$7:$Q$9999,"&lt;30")</f>
        <v>0</v>
      </c>
      <c r="O20" s="8">
        <f>COUNTIFS('[1]nominalcontactos Sensible'!$F$7:$F$9999,$H20,'[1]nominalcontactos Sensible'!$Q$7:$Q$9999,"&gt;29",'[1]nominalcontactos Sensible'!$Q$7:$Q$9999,"&lt;60")</f>
        <v>0</v>
      </c>
      <c r="P20" s="8">
        <f>COUNTIFS('[1]nominalcontactos Sensible'!$F$7:$F$9999,$H20,'[1]nominalcontactos Sensible'!$Q$7:$Q$9999,"&gt;59")</f>
        <v>0</v>
      </c>
      <c r="Q20" s="8">
        <f>COUNTIFS('[1]nominalcontactos Sensible'!$F$7:$F$9999,$H20,'[1]nominalcontactos Sensible'!$S$7:$S$9999,Q$4)</f>
        <v>0</v>
      </c>
      <c r="R20" s="16">
        <f>COUNTIFS('[1]nominalcontactos Sensible'!$F$7:$F$9999,$H20,'[1]nominalcontactos Sensible'!$S$7:$S$9999,R$4)</f>
        <v>0</v>
      </c>
      <c r="S20" s="16">
        <f>COUNTIFS('[1]nominalcontactos Sensible'!$F$7:$F$9999,$H20,'[1]nominalcontactos Sensible'!$S$7:$S$9999,S$4)</f>
        <v>0</v>
      </c>
      <c r="T20" s="8">
        <f>COUNTIFS('[1]nominalcontactos Sensible'!$F$7:$F$9999,$H20,'[1]nominalcontactos Sensible'!$U$7:$U$9999,T$4)</f>
        <v>0</v>
      </c>
      <c r="U20" s="16">
        <f>COUNTIFS('[1]nominalcontactos Sensible'!$F$7:$F$9999,$H20,'[1]nominalcontactos Sensible'!$U$7:$U$9999,U$4)</f>
        <v>0</v>
      </c>
      <c r="V20" s="16">
        <f>COUNTIFS('[1]nominalcontactos Sensible'!$F$7:$F$9999,$H20,'[1]nominalcontactos Sensible'!$U$7:$U$9999,V$4)</f>
        <v>0</v>
      </c>
      <c r="W20" s="8">
        <f>COUNTIFS('[1]nominalcontactos Sensible'!$F$7:$F$9999,$H20,'[1]nominalcontactos Sensible'!$W$7:$W$9999,W$4)</f>
        <v>0</v>
      </c>
      <c r="X20" s="16">
        <f>COUNTIFS('[1]nominalcontactos Sensible'!$F$7:$F$9999,$H20,'[1]nominalcontactos Sensible'!$W$7:$W$9999,X$4)</f>
        <v>0</v>
      </c>
      <c r="Y20" s="16">
        <f>COUNTIFS('[1]nominalcontactos Sensible'!$F$7:$F$9999,$H20,'[1]nominalcontactos Sensible'!$W$7:$W$9999,Y$4)</f>
        <v>0</v>
      </c>
      <c r="Z20" s="8">
        <f>COUNTIFS('[1]nominalcontactos Sensible'!$F$7:$F$9999,$H20,'[1]nominalcontactos Sensible'!$AB$7:$AB$9999,Z$4)</f>
        <v>0</v>
      </c>
      <c r="AA20" s="16">
        <f>COUNTIFS('[1]nominalcontactos Sensible'!$F$7:$F$9999,$H20,'[1]nominalcontactos Sensible'!$AB$7:$AB$9999,AA$4)</f>
        <v>0</v>
      </c>
      <c r="AB20" s="16">
        <f>COUNTIFS('[1]nominalcontactos Sensible'!$F$7:$F$9999,$H20,'[1]nominalcontactos Sensible'!$AB$7:$AB$9999,AB$4)</f>
        <v>0</v>
      </c>
      <c r="AC20" s="8">
        <f>COUNTIFS('[1]nominalcontactos Sensible'!$F$7:$F$9999,$H20,'[1]nominalcontactos Sensible'!$AE$7:$AE$9999,AC$4)</f>
        <v>0</v>
      </c>
      <c r="AD20" s="16">
        <f>COUNTIFS('[1]nominalcontactos Sensible'!$F$7:$F$9999,$H20,'[1]nominalcontactos Sensible'!$AE$7:$AE$9999,AD$4)</f>
        <v>0</v>
      </c>
      <c r="AE20" s="16">
        <f>COUNTIFS('[1]nominalcontactos Sensible'!$F$7:$F$9999,$H20,'[1]nominalcontactos Sensible'!$AE$7:$AE$9999,AE$4)</f>
        <v>0</v>
      </c>
      <c r="AF20" s="8">
        <f>COUNTIFS('[1]nominalcontactos Sensible'!$F$7:$F$9999,$H20,'[1]nominalcontactos Sensible'!$Y$7:$Y$9999,AF$4)</f>
        <v>0</v>
      </c>
      <c r="AG20" s="16">
        <f>COUNTIFS('[1]nominalcontactos Sensible'!$F$7:$F$9999,$H20,'[1]nominalcontactos Sensible'!$Y$7:$Y$9999,AG$4)</f>
        <v>0</v>
      </c>
      <c r="AH20" s="16">
        <f>COUNTIFS('[1]nominalcontactos Sensible'!$F$7:$F$9999,$H20,'[1]nominalcontactos Sensible'!$Y$7:$Y$9999,AH$4)</f>
        <v>0</v>
      </c>
      <c r="AI20" s="8">
        <f>COUNTIFS('[1]nominalcontactos Sensible'!$F$7:$F$9999,$H20,'[1]nominalcontactos Sensible'!$Z$7:$Z$9999,AI$4)</f>
        <v>0</v>
      </c>
      <c r="AJ20" s="16">
        <f>COUNTIFS('[1]nominalcontactos Sensible'!$F$7:$F$9999,$H20,'[1]nominalcontactos Sensible'!$Z$7:$Z$9999,AJ$4)</f>
        <v>0</v>
      </c>
      <c r="AK20" s="16">
        <f>COUNTIFS('[1]nominalcontactos Sensible'!$F$7:$F$9999,$H20,'[1]nominalcontactos Sensible'!$Z$7:$Z$9999,AK$4)</f>
        <v>0</v>
      </c>
    </row>
    <row r="21" spans="1:37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f>COUNTIFS('[1]nominalcontactos Sensible'!$F$7:$F$9999,H21)</f>
        <v>119</v>
      </c>
      <c r="K21" s="8">
        <f>COUNTIFS('[1]nominalcontactos Sensible'!$F$7:$F$9999,$H21,'[1]nominalcontactos Sensible'!$Q$7:$Q$9999,"&lt;6")</f>
        <v>15</v>
      </c>
      <c r="L21" s="8">
        <f>COUNTIFS('[1]nominalcontactos Sensible'!$F$7:$F$9999,$H21,'[1]nominalcontactos Sensible'!$Q$7:$Q$9999,"&gt;5",'[1]nominalcontactos Sensible'!$Q$7:$Q$9999,"&lt;12")</f>
        <v>16</v>
      </c>
      <c r="M21" s="8">
        <f>COUNTIFS('[1]nominalcontactos Sensible'!$F$7:$F$9999,$H21,'[1]nominalcontactos Sensible'!$Q$7:$Q$9999,"&gt;11",'[1]nominalcontactos Sensible'!$Q$7:$Q$9999,"&lt;18")</f>
        <v>25</v>
      </c>
      <c r="N21" s="8">
        <f>COUNTIFS('[1]nominalcontactos Sensible'!$F$7:$F$9999,$H21,'[1]nominalcontactos Sensible'!$Q$7:$Q$9999,"&gt;17",'[1]nominalcontactos Sensible'!$Q$7:$Q$9999,"&lt;30")</f>
        <v>14</v>
      </c>
      <c r="O21" s="8">
        <f>COUNTIFS('[1]nominalcontactos Sensible'!$F$7:$F$9999,$H21,'[1]nominalcontactos Sensible'!$Q$7:$Q$9999,"&gt;29",'[1]nominalcontactos Sensible'!$Q$7:$Q$9999,"&lt;60")</f>
        <v>40</v>
      </c>
      <c r="P21" s="8">
        <f>COUNTIFS('[1]nominalcontactos Sensible'!$F$7:$F$9999,$H21,'[1]nominalcontactos Sensible'!$Q$7:$Q$9999,"&gt;59")</f>
        <v>9</v>
      </c>
      <c r="Q21" s="8">
        <f>COUNTIFS('[1]nominalcontactos Sensible'!$F$7:$F$9999,$H21,'[1]nominalcontactos Sensible'!$S$7:$S$9999,Q$4)</f>
        <v>53</v>
      </c>
      <c r="R21" s="16">
        <f>COUNTIFS('[1]nominalcontactos Sensible'!$F$7:$F$9999,$H21,'[1]nominalcontactos Sensible'!$S$7:$S$9999,R$4)</f>
        <v>17</v>
      </c>
      <c r="S21" s="16">
        <f>COUNTIFS('[1]nominalcontactos Sensible'!$F$7:$F$9999,$H21,'[1]nominalcontactos Sensible'!$S$7:$S$9999,S$4)</f>
        <v>49</v>
      </c>
      <c r="T21" s="8">
        <f>COUNTIFS('[1]nominalcontactos Sensible'!$F$7:$F$9999,$H21,'[1]nominalcontactos Sensible'!$U$7:$U$9999,T$4)</f>
        <v>70</v>
      </c>
      <c r="U21" s="16">
        <f>COUNTIFS('[1]nominalcontactos Sensible'!$F$7:$F$9999,$H21,'[1]nominalcontactos Sensible'!$U$7:$U$9999,U$4)</f>
        <v>0</v>
      </c>
      <c r="V21" s="16">
        <f>COUNTIFS('[1]nominalcontactos Sensible'!$F$7:$F$9999,$H21,'[1]nominalcontactos Sensible'!$U$7:$U$9999,V$4)</f>
        <v>49</v>
      </c>
      <c r="W21" s="8">
        <f>COUNTIFS('[1]nominalcontactos Sensible'!$F$7:$F$9999,$H21,'[1]nominalcontactos Sensible'!$W$7:$W$9999,W$4)</f>
        <v>1</v>
      </c>
      <c r="X21" s="16">
        <f>COUNTIFS('[1]nominalcontactos Sensible'!$F$7:$F$9999,$H21,'[1]nominalcontactos Sensible'!$W$7:$W$9999,X$4)</f>
        <v>69</v>
      </c>
      <c r="Y21" s="16">
        <f>COUNTIFS('[1]nominalcontactos Sensible'!$F$7:$F$9999,$H21,'[1]nominalcontactos Sensible'!$W$7:$W$9999,Y$4)</f>
        <v>49</v>
      </c>
      <c r="Z21" s="8">
        <f>COUNTIFS('[1]nominalcontactos Sensible'!$F$7:$F$9999,$H21,'[1]nominalcontactos Sensible'!$AB$7:$AB$9999,Z$4)</f>
        <v>0</v>
      </c>
      <c r="AA21" s="16">
        <f>COUNTIFS('[1]nominalcontactos Sensible'!$F$7:$F$9999,$H21,'[1]nominalcontactos Sensible'!$AB$7:$AB$9999,AA$4)</f>
        <v>1</v>
      </c>
      <c r="AB21" s="16">
        <f>COUNTIFS('[1]nominalcontactos Sensible'!$F$7:$F$9999,$H21,'[1]nominalcontactos Sensible'!$AB$7:$AB$9999,AB$4)</f>
        <v>118</v>
      </c>
      <c r="AC21" s="8">
        <f>COUNTIFS('[1]nominalcontactos Sensible'!$F$7:$F$9999,$H21,'[1]nominalcontactos Sensible'!$AE$7:$AE$9999,AC$4)</f>
        <v>0</v>
      </c>
      <c r="AD21" s="16">
        <f>COUNTIFS('[1]nominalcontactos Sensible'!$F$7:$F$9999,$H21,'[1]nominalcontactos Sensible'!$AE$7:$AE$9999,AD$4)</f>
        <v>1</v>
      </c>
      <c r="AE21" s="16">
        <f>COUNTIFS('[1]nominalcontactos Sensible'!$F$7:$F$9999,$H21,'[1]nominalcontactos Sensible'!$AE$7:$AE$9999,AE$4)</f>
        <v>118</v>
      </c>
      <c r="AF21" s="8">
        <f>COUNTIFS('[1]nominalcontactos Sensible'!$F$7:$F$9999,$H21,'[1]nominalcontactos Sensible'!$Y$7:$Y$9999,AF$4)</f>
        <v>9</v>
      </c>
      <c r="AG21" s="16">
        <f>COUNTIFS('[1]nominalcontactos Sensible'!$F$7:$F$9999,$H21,'[1]nominalcontactos Sensible'!$Y$7:$Y$9999,AG$4)</f>
        <v>60</v>
      </c>
      <c r="AH21" s="16">
        <f>COUNTIFS('[1]nominalcontactos Sensible'!$F$7:$F$9999,$H21,'[1]nominalcontactos Sensible'!$Y$7:$Y$9999,AH$4)</f>
        <v>50</v>
      </c>
      <c r="AI21" s="8">
        <f>COUNTIFS('[1]nominalcontactos Sensible'!$F$7:$F$9999,$H21,'[1]nominalcontactos Sensible'!$Z$7:$Z$9999,AI$4)</f>
        <v>9</v>
      </c>
      <c r="AJ21" s="16">
        <f>COUNTIFS('[1]nominalcontactos Sensible'!$F$7:$F$9999,$H21,'[1]nominalcontactos Sensible'!$Z$7:$Z$9999,AJ$4)</f>
        <v>3</v>
      </c>
      <c r="AK21" s="16">
        <f>COUNTIFS('[1]nominalcontactos Sensible'!$F$7:$F$9999,$H21,'[1]nominalcontactos Sensible'!$Z$7:$Z$9999,AK$4)</f>
        <v>107</v>
      </c>
    </row>
    <row r="22" spans="1:37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f>COUNTIFS('[1]nominalcontactos Sensible'!$F$7:$F$9999,H22)</f>
        <v>4</v>
      </c>
      <c r="K22" s="8">
        <f>COUNTIFS('[1]nominalcontactos Sensible'!$F$7:$F$9999,$H22,'[1]nominalcontactos Sensible'!$Q$7:$Q$9999,"&lt;6")</f>
        <v>0</v>
      </c>
      <c r="L22" s="8">
        <f>COUNTIFS('[1]nominalcontactos Sensible'!$F$7:$F$9999,$H22,'[1]nominalcontactos Sensible'!$Q$7:$Q$9999,"&gt;5",'[1]nominalcontactos Sensible'!$Q$7:$Q$9999,"&lt;12")</f>
        <v>1</v>
      </c>
      <c r="M22" s="8">
        <f>COUNTIFS('[1]nominalcontactos Sensible'!$F$7:$F$9999,$H22,'[1]nominalcontactos Sensible'!$Q$7:$Q$9999,"&gt;11",'[1]nominalcontactos Sensible'!$Q$7:$Q$9999,"&lt;18")</f>
        <v>1</v>
      </c>
      <c r="N22" s="8">
        <f>COUNTIFS('[1]nominalcontactos Sensible'!$F$7:$F$9999,$H22,'[1]nominalcontactos Sensible'!$Q$7:$Q$9999,"&gt;17",'[1]nominalcontactos Sensible'!$Q$7:$Q$9999,"&lt;30")</f>
        <v>1</v>
      </c>
      <c r="O22" s="8">
        <f>COUNTIFS('[1]nominalcontactos Sensible'!$F$7:$F$9999,$H22,'[1]nominalcontactos Sensible'!$Q$7:$Q$9999,"&gt;29",'[1]nominalcontactos Sensible'!$Q$7:$Q$9999,"&lt;60")</f>
        <v>1</v>
      </c>
      <c r="P22" s="8">
        <f>COUNTIFS('[1]nominalcontactos Sensible'!$F$7:$F$9999,$H22,'[1]nominalcontactos Sensible'!$Q$7:$Q$9999,"&gt;59")</f>
        <v>0</v>
      </c>
      <c r="Q22" s="8">
        <f>COUNTIFS('[1]nominalcontactos Sensible'!$F$7:$F$9999,$H22,'[1]nominalcontactos Sensible'!$S$7:$S$9999,Q$4)</f>
        <v>0</v>
      </c>
      <c r="R22" s="16">
        <f>COUNTIFS('[1]nominalcontactos Sensible'!$F$7:$F$9999,$H22,'[1]nominalcontactos Sensible'!$S$7:$S$9999,R$4)</f>
        <v>0</v>
      </c>
      <c r="S22" s="16">
        <f>COUNTIFS('[1]nominalcontactos Sensible'!$F$7:$F$9999,$H22,'[1]nominalcontactos Sensible'!$S$7:$S$9999,S$4)</f>
        <v>4</v>
      </c>
      <c r="T22" s="8">
        <f>COUNTIFS('[1]nominalcontactos Sensible'!$F$7:$F$9999,$H22,'[1]nominalcontactos Sensible'!$U$7:$U$9999,T$4)</f>
        <v>0</v>
      </c>
      <c r="U22" s="16">
        <f>COUNTIFS('[1]nominalcontactos Sensible'!$F$7:$F$9999,$H22,'[1]nominalcontactos Sensible'!$U$7:$U$9999,U$4)</f>
        <v>0</v>
      </c>
      <c r="V22" s="16">
        <f>COUNTIFS('[1]nominalcontactos Sensible'!$F$7:$F$9999,$H22,'[1]nominalcontactos Sensible'!$U$7:$U$9999,V$4)</f>
        <v>4</v>
      </c>
      <c r="W22" s="8">
        <f>COUNTIFS('[1]nominalcontactos Sensible'!$F$7:$F$9999,$H22,'[1]nominalcontactos Sensible'!$W$7:$W$9999,W$4)</f>
        <v>0</v>
      </c>
      <c r="X22" s="16">
        <f>COUNTIFS('[1]nominalcontactos Sensible'!$F$7:$F$9999,$H22,'[1]nominalcontactos Sensible'!$W$7:$W$9999,X$4)</f>
        <v>0</v>
      </c>
      <c r="Y22" s="16">
        <f>COUNTIFS('[1]nominalcontactos Sensible'!$F$7:$F$9999,$H22,'[1]nominalcontactos Sensible'!$W$7:$W$9999,Y$4)</f>
        <v>4</v>
      </c>
      <c r="Z22" s="8">
        <f>COUNTIFS('[1]nominalcontactos Sensible'!$F$7:$F$9999,$H22,'[1]nominalcontactos Sensible'!$AB$7:$AB$9999,Z$4)</f>
        <v>0</v>
      </c>
      <c r="AA22" s="16">
        <f>COUNTIFS('[1]nominalcontactos Sensible'!$F$7:$F$9999,$H22,'[1]nominalcontactos Sensible'!$AB$7:$AB$9999,AA$4)</f>
        <v>0</v>
      </c>
      <c r="AB22" s="16">
        <f>COUNTIFS('[1]nominalcontactos Sensible'!$F$7:$F$9999,$H22,'[1]nominalcontactos Sensible'!$AB$7:$AB$9999,AB$4)</f>
        <v>4</v>
      </c>
      <c r="AC22" s="8">
        <f>COUNTIFS('[1]nominalcontactos Sensible'!$F$7:$F$9999,$H22,'[1]nominalcontactos Sensible'!$AE$7:$AE$9999,AC$4)</f>
        <v>0</v>
      </c>
      <c r="AD22" s="16">
        <f>COUNTIFS('[1]nominalcontactos Sensible'!$F$7:$F$9999,$H22,'[1]nominalcontactos Sensible'!$AE$7:$AE$9999,AD$4)</f>
        <v>0</v>
      </c>
      <c r="AE22" s="16">
        <f>COUNTIFS('[1]nominalcontactos Sensible'!$F$7:$F$9999,$H22,'[1]nominalcontactos Sensible'!$AE$7:$AE$9999,AE$4)</f>
        <v>4</v>
      </c>
      <c r="AF22" s="8">
        <f>COUNTIFS('[1]nominalcontactos Sensible'!$F$7:$F$9999,$H22,'[1]nominalcontactos Sensible'!$Y$7:$Y$9999,AF$4)</f>
        <v>0</v>
      </c>
      <c r="AG22" s="16">
        <f>COUNTIFS('[1]nominalcontactos Sensible'!$F$7:$F$9999,$H22,'[1]nominalcontactos Sensible'!$Y$7:$Y$9999,AG$4)</f>
        <v>0</v>
      </c>
      <c r="AH22" s="16">
        <f>COUNTIFS('[1]nominalcontactos Sensible'!$F$7:$F$9999,$H22,'[1]nominalcontactos Sensible'!$Y$7:$Y$9999,AH$4)</f>
        <v>4</v>
      </c>
      <c r="AI22" s="8">
        <f>COUNTIFS('[1]nominalcontactos Sensible'!$F$7:$F$9999,$H22,'[1]nominalcontactos Sensible'!$Z$7:$Z$9999,AI$4)</f>
        <v>0</v>
      </c>
      <c r="AJ22" s="16">
        <f>COUNTIFS('[1]nominalcontactos Sensible'!$F$7:$F$9999,$H22,'[1]nominalcontactos Sensible'!$Z$7:$Z$9999,AJ$4)</f>
        <v>0</v>
      </c>
      <c r="AK22" s="16">
        <f>COUNTIFS('[1]nominalcontactos Sensible'!$F$7:$F$9999,$H22,'[1]nominalcontactos Sensible'!$Z$7:$Z$9999,AK$4)</f>
        <v>4</v>
      </c>
    </row>
    <row r="23" spans="1:37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f>COUNTIFS('[1]nominalcontactos Sensible'!$F$7:$F$9999,H23)</f>
        <v>0</v>
      </c>
      <c r="K23" s="8">
        <f>COUNTIFS('[1]nominalcontactos Sensible'!$F$7:$F$9999,$H23,'[1]nominalcontactos Sensible'!$Q$7:$Q$9999,"&lt;6")</f>
        <v>0</v>
      </c>
      <c r="L23" s="8">
        <f>COUNTIFS('[1]nominalcontactos Sensible'!$F$7:$F$9999,$H23,'[1]nominalcontactos Sensible'!$Q$7:$Q$9999,"&gt;5",'[1]nominalcontactos Sensible'!$Q$7:$Q$9999,"&lt;12")</f>
        <v>0</v>
      </c>
      <c r="M23" s="8">
        <f>COUNTIFS('[1]nominalcontactos Sensible'!$F$7:$F$9999,$H23,'[1]nominalcontactos Sensible'!$Q$7:$Q$9999,"&gt;11",'[1]nominalcontactos Sensible'!$Q$7:$Q$9999,"&lt;18")</f>
        <v>0</v>
      </c>
      <c r="N23" s="8">
        <f>COUNTIFS('[1]nominalcontactos Sensible'!$F$7:$F$9999,$H23,'[1]nominalcontactos Sensible'!$Q$7:$Q$9999,"&gt;17",'[1]nominalcontactos Sensible'!$Q$7:$Q$9999,"&lt;30")</f>
        <v>0</v>
      </c>
      <c r="O23" s="8">
        <f>COUNTIFS('[1]nominalcontactos Sensible'!$F$7:$F$9999,$H23,'[1]nominalcontactos Sensible'!$Q$7:$Q$9999,"&gt;29",'[1]nominalcontactos Sensible'!$Q$7:$Q$9999,"&lt;60")</f>
        <v>0</v>
      </c>
      <c r="P23" s="8">
        <f>COUNTIFS('[1]nominalcontactos Sensible'!$F$7:$F$9999,$H23,'[1]nominalcontactos Sensible'!$Q$7:$Q$9999,"&gt;59")</f>
        <v>0</v>
      </c>
      <c r="Q23" s="8">
        <f>COUNTIFS('[1]nominalcontactos Sensible'!$F$7:$F$9999,$H23,'[1]nominalcontactos Sensible'!$S$7:$S$9999,Q$4)</f>
        <v>0</v>
      </c>
      <c r="R23" s="16">
        <f>COUNTIFS('[1]nominalcontactos Sensible'!$F$7:$F$9999,$H23,'[1]nominalcontactos Sensible'!$S$7:$S$9999,R$4)</f>
        <v>0</v>
      </c>
      <c r="S23" s="16">
        <f>COUNTIFS('[1]nominalcontactos Sensible'!$F$7:$F$9999,$H23,'[1]nominalcontactos Sensible'!$S$7:$S$9999,S$4)</f>
        <v>0</v>
      </c>
      <c r="T23" s="8">
        <f>COUNTIFS('[1]nominalcontactos Sensible'!$F$7:$F$9999,$H23,'[1]nominalcontactos Sensible'!$U$7:$U$9999,T$4)</f>
        <v>0</v>
      </c>
      <c r="U23" s="16">
        <f>COUNTIFS('[1]nominalcontactos Sensible'!$F$7:$F$9999,$H23,'[1]nominalcontactos Sensible'!$U$7:$U$9999,U$4)</f>
        <v>0</v>
      </c>
      <c r="V23" s="16">
        <f>COUNTIFS('[1]nominalcontactos Sensible'!$F$7:$F$9999,$H23,'[1]nominalcontactos Sensible'!$U$7:$U$9999,V$4)</f>
        <v>0</v>
      </c>
      <c r="W23" s="8">
        <f>COUNTIFS('[1]nominalcontactos Sensible'!$F$7:$F$9999,$H23,'[1]nominalcontactos Sensible'!$W$7:$W$9999,W$4)</f>
        <v>0</v>
      </c>
      <c r="X23" s="16">
        <f>COUNTIFS('[1]nominalcontactos Sensible'!$F$7:$F$9999,$H23,'[1]nominalcontactos Sensible'!$W$7:$W$9999,X$4)</f>
        <v>0</v>
      </c>
      <c r="Y23" s="16">
        <f>COUNTIFS('[1]nominalcontactos Sensible'!$F$7:$F$9999,$H23,'[1]nominalcontactos Sensible'!$W$7:$W$9999,Y$4)</f>
        <v>0</v>
      </c>
      <c r="Z23" s="8">
        <f>COUNTIFS('[1]nominalcontactos Sensible'!$F$7:$F$9999,$H23,'[1]nominalcontactos Sensible'!$AB$7:$AB$9999,Z$4)</f>
        <v>0</v>
      </c>
      <c r="AA23" s="16">
        <f>COUNTIFS('[1]nominalcontactos Sensible'!$F$7:$F$9999,$H23,'[1]nominalcontactos Sensible'!$AB$7:$AB$9999,AA$4)</f>
        <v>0</v>
      </c>
      <c r="AB23" s="16">
        <f>COUNTIFS('[1]nominalcontactos Sensible'!$F$7:$F$9999,$H23,'[1]nominalcontactos Sensible'!$AB$7:$AB$9999,AB$4)</f>
        <v>0</v>
      </c>
      <c r="AC23" s="8">
        <f>COUNTIFS('[1]nominalcontactos Sensible'!$F$7:$F$9999,$H23,'[1]nominalcontactos Sensible'!$AE$7:$AE$9999,AC$4)</f>
        <v>0</v>
      </c>
      <c r="AD23" s="16">
        <f>COUNTIFS('[1]nominalcontactos Sensible'!$F$7:$F$9999,$H23,'[1]nominalcontactos Sensible'!$AE$7:$AE$9999,AD$4)</f>
        <v>0</v>
      </c>
      <c r="AE23" s="16">
        <f>COUNTIFS('[1]nominalcontactos Sensible'!$F$7:$F$9999,$H23,'[1]nominalcontactos Sensible'!$AE$7:$AE$9999,AE$4)</f>
        <v>0</v>
      </c>
      <c r="AF23" s="8">
        <f>COUNTIFS('[1]nominalcontactos Sensible'!$F$7:$F$9999,$H23,'[1]nominalcontactos Sensible'!$Y$7:$Y$9999,AF$4)</f>
        <v>0</v>
      </c>
      <c r="AG23" s="16">
        <f>COUNTIFS('[1]nominalcontactos Sensible'!$F$7:$F$9999,$H23,'[1]nominalcontactos Sensible'!$Y$7:$Y$9999,AG$4)</f>
        <v>0</v>
      </c>
      <c r="AH23" s="16">
        <f>COUNTIFS('[1]nominalcontactos Sensible'!$F$7:$F$9999,$H23,'[1]nominalcontactos Sensible'!$Y$7:$Y$9999,AH$4)</f>
        <v>0</v>
      </c>
      <c r="AI23" s="8">
        <f>COUNTIFS('[1]nominalcontactos Sensible'!$F$7:$F$9999,$H23,'[1]nominalcontactos Sensible'!$Z$7:$Z$9999,AI$4)</f>
        <v>0</v>
      </c>
      <c r="AJ23" s="16">
        <f>COUNTIFS('[1]nominalcontactos Sensible'!$F$7:$F$9999,$H23,'[1]nominalcontactos Sensible'!$Z$7:$Z$9999,AJ$4)</f>
        <v>0</v>
      </c>
      <c r="AK23" s="16">
        <f>COUNTIFS('[1]nominalcontactos Sensible'!$F$7:$F$9999,$H23,'[1]nominalcontactos Sensible'!$Z$7:$Z$9999,AK$4)</f>
        <v>0</v>
      </c>
    </row>
    <row r="24" spans="1:37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f>COUNTIFS('[1]nominalcontactos Sensible'!$F$7:$F$9999,H24)</f>
        <v>0</v>
      </c>
      <c r="K24" s="8">
        <f>COUNTIFS('[1]nominalcontactos Sensible'!$F$7:$F$9999,$H24,'[1]nominalcontactos Sensible'!$Q$7:$Q$9999,"&lt;6")</f>
        <v>0</v>
      </c>
      <c r="L24" s="8">
        <f>COUNTIFS('[1]nominalcontactos Sensible'!$F$7:$F$9999,$H24,'[1]nominalcontactos Sensible'!$Q$7:$Q$9999,"&gt;5",'[1]nominalcontactos Sensible'!$Q$7:$Q$9999,"&lt;12")</f>
        <v>0</v>
      </c>
      <c r="M24" s="8">
        <f>COUNTIFS('[1]nominalcontactos Sensible'!$F$7:$F$9999,$H24,'[1]nominalcontactos Sensible'!$Q$7:$Q$9999,"&gt;11",'[1]nominalcontactos Sensible'!$Q$7:$Q$9999,"&lt;18")</f>
        <v>0</v>
      </c>
      <c r="N24" s="8">
        <f>COUNTIFS('[1]nominalcontactos Sensible'!$F$7:$F$9999,$H24,'[1]nominalcontactos Sensible'!$Q$7:$Q$9999,"&gt;17",'[1]nominalcontactos Sensible'!$Q$7:$Q$9999,"&lt;30")</f>
        <v>0</v>
      </c>
      <c r="O24" s="8">
        <f>COUNTIFS('[1]nominalcontactos Sensible'!$F$7:$F$9999,$H24,'[1]nominalcontactos Sensible'!$Q$7:$Q$9999,"&gt;29",'[1]nominalcontactos Sensible'!$Q$7:$Q$9999,"&lt;60")</f>
        <v>0</v>
      </c>
      <c r="P24" s="8">
        <f>COUNTIFS('[1]nominalcontactos Sensible'!$F$7:$F$9999,$H24,'[1]nominalcontactos Sensible'!$Q$7:$Q$9999,"&gt;59")</f>
        <v>0</v>
      </c>
      <c r="Q24" s="8">
        <f>COUNTIFS('[1]nominalcontactos Sensible'!$F$7:$F$9999,$H24,'[1]nominalcontactos Sensible'!$S$7:$S$9999,Q$4)</f>
        <v>0</v>
      </c>
      <c r="R24" s="16">
        <f>COUNTIFS('[1]nominalcontactos Sensible'!$F$7:$F$9999,$H24,'[1]nominalcontactos Sensible'!$S$7:$S$9999,R$4)</f>
        <v>0</v>
      </c>
      <c r="S24" s="16">
        <f>COUNTIFS('[1]nominalcontactos Sensible'!$F$7:$F$9999,$H24,'[1]nominalcontactos Sensible'!$S$7:$S$9999,S$4)</f>
        <v>0</v>
      </c>
      <c r="T24" s="8">
        <f>COUNTIFS('[1]nominalcontactos Sensible'!$F$7:$F$9999,$H24,'[1]nominalcontactos Sensible'!$U$7:$U$9999,T$4)</f>
        <v>0</v>
      </c>
      <c r="U24" s="16">
        <f>COUNTIFS('[1]nominalcontactos Sensible'!$F$7:$F$9999,$H24,'[1]nominalcontactos Sensible'!$U$7:$U$9999,U$4)</f>
        <v>0</v>
      </c>
      <c r="V24" s="16">
        <f>COUNTIFS('[1]nominalcontactos Sensible'!$F$7:$F$9999,$H24,'[1]nominalcontactos Sensible'!$U$7:$U$9999,V$4)</f>
        <v>0</v>
      </c>
      <c r="W24" s="8">
        <f>COUNTIFS('[1]nominalcontactos Sensible'!$F$7:$F$9999,$H24,'[1]nominalcontactos Sensible'!$W$7:$W$9999,W$4)</f>
        <v>0</v>
      </c>
      <c r="X24" s="16">
        <f>COUNTIFS('[1]nominalcontactos Sensible'!$F$7:$F$9999,$H24,'[1]nominalcontactos Sensible'!$W$7:$W$9999,X$4)</f>
        <v>0</v>
      </c>
      <c r="Y24" s="16">
        <f>COUNTIFS('[1]nominalcontactos Sensible'!$F$7:$F$9999,$H24,'[1]nominalcontactos Sensible'!$W$7:$W$9999,Y$4)</f>
        <v>0</v>
      </c>
      <c r="Z24" s="8">
        <f>COUNTIFS('[1]nominalcontactos Sensible'!$F$7:$F$9999,$H24,'[1]nominalcontactos Sensible'!$AB$7:$AB$9999,Z$4)</f>
        <v>0</v>
      </c>
      <c r="AA24" s="16">
        <f>COUNTIFS('[1]nominalcontactos Sensible'!$F$7:$F$9999,$H24,'[1]nominalcontactos Sensible'!$AB$7:$AB$9999,AA$4)</f>
        <v>0</v>
      </c>
      <c r="AB24" s="16">
        <f>COUNTIFS('[1]nominalcontactos Sensible'!$F$7:$F$9999,$H24,'[1]nominalcontactos Sensible'!$AB$7:$AB$9999,AB$4)</f>
        <v>0</v>
      </c>
      <c r="AC24" s="8">
        <f>COUNTIFS('[1]nominalcontactos Sensible'!$F$7:$F$9999,$H24,'[1]nominalcontactos Sensible'!$AE$7:$AE$9999,AC$4)</f>
        <v>0</v>
      </c>
      <c r="AD24" s="16">
        <f>COUNTIFS('[1]nominalcontactos Sensible'!$F$7:$F$9999,$H24,'[1]nominalcontactos Sensible'!$AE$7:$AE$9999,AD$4)</f>
        <v>0</v>
      </c>
      <c r="AE24" s="16">
        <f>COUNTIFS('[1]nominalcontactos Sensible'!$F$7:$F$9999,$H24,'[1]nominalcontactos Sensible'!$AE$7:$AE$9999,AE$4)</f>
        <v>0</v>
      </c>
      <c r="AF24" s="8">
        <f>COUNTIFS('[1]nominalcontactos Sensible'!$F$7:$F$9999,$H24,'[1]nominalcontactos Sensible'!$Y$7:$Y$9999,AF$4)</f>
        <v>0</v>
      </c>
      <c r="AG24" s="16">
        <f>COUNTIFS('[1]nominalcontactos Sensible'!$F$7:$F$9999,$H24,'[1]nominalcontactos Sensible'!$Y$7:$Y$9999,AG$4)</f>
        <v>0</v>
      </c>
      <c r="AH24" s="16">
        <f>COUNTIFS('[1]nominalcontactos Sensible'!$F$7:$F$9999,$H24,'[1]nominalcontactos Sensible'!$Y$7:$Y$9999,AH$4)</f>
        <v>0</v>
      </c>
      <c r="AI24" s="8">
        <f>COUNTIFS('[1]nominalcontactos Sensible'!$F$7:$F$9999,$H24,'[1]nominalcontactos Sensible'!$Z$7:$Z$9999,AI$4)</f>
        <v>0</v>
      </c>
      <c r="AJ24" s="16">
        <f>COUNTIFS('[1]nominalcontactos Sensible'!$F$7:$F$9999,$H24,'[1]nominalcontactos Sensible'!$Z$7:$Z$9999,AJ$4)</f>
        <v>0</v>
      </c>
      <c r="AK24" s="16">
        <f>COUNTIFS('[1]nominalcontactos Sensible'!$F$7:$F$9999,$H24,'[1]nominalcontactos Sensible'!$Z$7:$Z$9999,AK$4)</f>
        <v>0</v>
      </c>
    </row>
    <row r="25" spans="1:37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f>COUNTIFS('[1]nominalcontactos Sensible'!$F$7:$F$9999,H25)</f>
        <v>0</v>
      </c>
      <c r="K25" s="8">
        <f>COUNTIFS('[1]nominalcontactos Sensible'!$F$7:$F$9999,$H25,'[1]nominalcontactos Sensible'!$Q$7:$Q$9999,"&lt;6")</f>
        <v>0</v>
      </c>
      <c r="L25" s="8">
        <f>COUNTIFS('[1]nominalcontactos Sensible'!$F$7:$F$9999,$H25,'[1]nominalcontactos Sensible'!$Q$7:$Q$9999,"&gt;5",'[1]nominalcontactos Sensible'!$Q$7:$Q$9999,"&lt;12")</f>
        <v>0</v>
      </c>
      <c r="M25" s="8">
        <f>COUNTIFS('[1]nominalcontactos Sensible'!$F$7:$F$9999,$H25,'[1]nominalcontactos Sensible'!$Q$7:$Q$9999,"&gt;11",'[1]nominalcontactos Sensible'!$Q$7:$Q$9999,"&lt;18")</f>
        <v>0</v>
      </c>
      <c r="N25" s="8">
        <f>COUNTIFS('[1]nominalcontactos Sensible'!$F$7:$F$9999,$H25,'[1]nominalcontactos Sensible'!$Q$7:$Q$9999,"&gt;17",'[1]nominalcontactos Sensible'!$Q$7:$Q$9999,"&lt;30")</f>
        <v>0</v>
      </c>
      <c r="O25" s="8">
        <f>COUNTIFS('[1]nominalcontactos Sensible'!$F$7:$F$9999,$H25,'[1]nominalcontactos Sensible'!$Q$7:$Q$9999,"&gt;29",'[1]nominalcontactos Sensible'!$Q$7:$Q$9999,"&lt;60")</f>
        <v>0</v>
      </c>
      <c r="P25" s="8">
        <f>COUNTIFS('[1]nominalcontactos Sensible'!$F$7:$F$9999,$H25,'[1]nominalcontactos Sensible'!$Q$7:$Q$9999,"&gt;59")</f>
        <v>0</v>
      </c>
      <c r="Q25" s="8">
        <f>COUNTIFS('[1]nominalcontactos Sensible'!$F$7:$F$9999,$H25,'[1]nominalcontactos Sensible'!$S$7:$S$9999,Q$4)</f>
        <v>0</v>
      </c>
      <c r="R25" s="16">
        <f>COUNTIFS('[1]nominalcontactos Sensible'!$F$7:$F$9999,$H25,'[1]nominalcontactos Sensible'!$S$7:$S$9999,R$4)</f>
        <v>0</v>
      </c>
      <c r="S25" s="16">
        <f>COUNTIFS('[1]nominalcontactos Sensible'!$F$7:$F$9999,$H25,'[1]nominalcontactos Sensible'!$S$7:$S$9999,S$4)</f>
        <v>0</v>
      </c>
      <c r="T25" s="8">
        <f>COUNTIFS('[1]nominalcontactos Sensible'!$F$7:$F$9999,$H25,'[1]nominalcontactos Sensible'!$U$7:$U$9999,T$4)</f>
        <v>0</v>
      </c>
      <c r="U25" s="16">
        <f>COUNTIFS('[1]nominalcontactos Sensible'!$F$7:$F$9999,$H25,'[1]nominalcontactos Sensible'!$U$7:$U$9999,U$4)</f>
        <v>0</v>
      </c>
      <c r="V25" s="16">
        <f>COUNTIFS('[1]nominalcontactos Sensible'!$F$7:$F$9999,$H25,'[1]nominalcontactos Sensible'!$U$7:$U$9999,V$4)</f>
        <v>0</v>
      </c>
      <c r="W25" s="8">
        <f>COUNTIFS('[1]nominalcontactos Sensible'!$F$7:$F$9999,$H25,'[1]nominalcontactos Sensible'!$W$7:$W$9999,W$4)</f>
        <v>0</v>
      </c>
      <c r="X25" s="16">
        <f>COUNTIFS('[1]nominalcontactos Sensible'!$F$7:$F$9999,$H25,'[1]nominalcontactos Sensible'!$W$7:$W$9999,X$4)</f>
        <v>0</v>
      </c>
      <c r="Y25" s="16">
        <f>COUNTIFS('[1]nominalcontactos Sensible'!$F$7:$F$9999,$H25,'[1]nominalcontactos Sensible'!$W$7:$W$9999,Y$4)</f>
        <v>0</v>
      </c>
      <c r="Z25" s="8">
        <f>COUNTIFS('[1]nominalcontactos Sensible'!$F$7:$F$9999,$H25,'[1]nominalcontactos Sensible'!$AB$7:$AB$9999,Z$4)</f>
        <v>0</v>
      </c>
      <c r="AA25" s="16">
        <f>COUNTIFS('[1]nominalcontactos Sensible'!$F$7:$F$9999,$H25,'[1]nominalcontactos Sensible'!$AB$7:$AB$9999,AA$4)</f>
        <v>0</v>
      </c>
      <c r="AB25" s="16">
        <f>COUNTIFS('[1]nominalcontactos Sensible'!$F$7:$F$9999,$H25,'[1]nominalcontactos Sensible'!$AB$7:$AB$9999,AB$4)</f>
        <v>0</v>
      </c>
      <c r="AC25" s="8">
        <f>COUNTIFS('[1]nominalcontactos Sensible'!$F$7:$F$9999,$H25,'[1]nominalcontactos Sensible'!$AE$7:$AE$9999,AC$4)</f>
        <v>0</v>
      </c>
      <c r="AD25" s="16">
        <f>COUNTIFS('[1]nominalcontactos Sensible'!$F$7:$F$9999,$H25,'[1]nominalcontactos Sensible'!$AE$7:$AE$9999,AD$4)</f>
        <v>0</v>
      </c>
      <c r="AE25" s="16">
        <f>COUNTIFS('[1]nominalcontactos Sensible'!$F$7:$F$9999,$H25,'[1]nominalcontactos Sensible'!$AE$7:$AE$9999,AE$4)</f>
        <v>0</v>
      </c>
      <c r="AF25" s="8">
        <f>COUNTIFS('[1]nominalcontactos Sensible'!$F$7:$F$9999,$H25,'[1]nominalcontactos Sensible'!$Y$7:$Y$9999,AF$4)</f>
        <v>0</v>
      </c>
      <c r="AG25" s="16">
        <f>COUNTIFS('[1]nominalcontactos Sensible'!$F$7:$F$9999,$H25,'[1]nominalcontactos Sensible'!$Y$7:$Y$9999,AG$4)</f>
        <v>0</v>
      </c>
      <c r="AH25" s="16">
        <f>COUNTIFS('[1]nominalcontactos Sensible'!$F$7:$F$9999,$H25,'[1]nominalcontactos Sensible'!$Y$7:$Y$9999,AH$4)</f>
        <v>0</v>
      </c>
      <c r="AI25" s="8">
        <f>COUNTIFS('[1]nominalcontactos Sensible'!$F$7:$F$9999,$H25,'[1]nominalcontactos Sensible'!$Z$7:$Z$9999,AI$4)</f>
        <v>0</v>
      </c>
      <c r="AJ25" s="16">
        <f>COUNTIFS('[1]nominalcontactos Sensible'!$F$7:$F$9999,$H25,'[1]nominalcontactos Sensible'!$Z$7:$Z$9999,AJ$4)</f>
        <v>0</v>
      </c>
      <c r="AK25" s="16">
        <f>COUNTIFS('[1]nominalcontactos Sensible'!$F$7:$F$9999,$H25,'[1]nominalcontactos Sensible'!$Z$7:$Z$9999,AK$4)</f>
        <v>0</v>
      </c>
    </row>
    <row r="26" spans="1:37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f>COUNTIFS('[1]nominalcontactos Sensible'!$F$7:$F$9999,H26)</f>
        <v>0</v>
      </c>
      <c r="K26" s="8">
        <f>COUNTIFS('[1]nominalcontactos Sensible'!$F$7:$F$9999,$H26,'[1]nominalcontactos Sensible'!$Q$7:$Q$9999,"&lt;6")</f>
        <v>0</v>
      </c>
      <c r="L26" s="8">
        <f>COUNTIFS('[1]nominalcontactos Sensible'!$F$7:$F$9999,$H26,'[1]nominalcontactos Sensible'!$Q$7:$Q$9999,"&gt;5",'[1]nominalcontactos Sensible'!$Q$7:$Q$9999,"&lt;12")</f>
        <v>0</v>
      </c>
      <c r="M26" s="8">
        <f>COUNTIFS('[1]nominalcontactos Sensible'!$F$7:$F$9999,$H26,'[1]nominalcontactos Sensible'!$Q$7:$Q$9999,"&gt;11",'[1]nominalcontactos Sensible'!$Q$7:$Q$9999,"&lt;18")</f>
        <v>0</v>
      </c>
      <c r="N26" s="8">
        <f>COUNTIFS('[1]nominalcontactos Sensible'!$F$7:$F$9999,$H26,'[1]nominalcontactos Sensible'!$Q$7:$Q$9999,"&gt;17",'[1]nominalcontactos Sensible'!$Q$7:$Q$9999,"&lt;30")</f>
        <v>0</v>
      </c>
      <c r="O26" s="8">
        <f>COUNTIFS('[1]nominalcontactos Sensible'!$F$7:$F$9999,$H26,'[1]nominalcontactos Sensible'!$Q$7:$Q$9999,"&gt;29",'[1]nominalcontactos Sensible'!$Q$7:$Q$9999,"&lt;60")</f>
        <v>0</v>
      </c>
      <c r="P26" s="8">
        <f>COUNTIFS('[1]nominalcontactos Sensible'!$F$7:$F$9999,$H26,'[1]nominalcontactos Sensible'!$Q$7:$Q$9999,"&gt;59")</f>
        <v>0</v>
      </c>
      <c r="Q26" s="8">
        <f>COUNTIFS('[1]nominalcontactos Sensible'!$F$7:$F$9999,$H26,'[1]nominalcontactos Sensible'!$S$7:$S$9999,Q$4)</f>
        <v>0</v>
      </c>
      <c r="R26" s="16">
        <f>COUNTIFS('[1]nominalcontactos Sensible'!$F$7:$F$9999,$H26,'[1]nominalcontactos Sensible'!$S$7:$S$9999,R$4)</f>
        <v>0</v>
      </c>
      <c r="S26" s="16">
        <f>COUNTIFS('[1]nominalcontactos Sensible'!$F$7:$F$9999,$H26,'[1]nominalcontactos Sensible'!$S$7:$S$9999,S$4)</f>
        <v>0</v>
      </c>
      <c r="T26" s="8">
        <f>COUNTIFS('[1]nominalcontactos Sensible'!$F$7:$F$9999,$H26,'[1]nominalcontactos Sensible'!$U$7:$U$9999,T$4)</f>
        <v>0</v>
      </c>
      <c r="U26" s="16">
        <f>COUNTIFS('[1]nominalcontactos Sensible'!$F$7:$F$9999,$H26,'[1]nominalcontactos Sensible'!$U$7:$U$9999,U$4)</f>
        <v>0</v>
      </c>
      <c r="V26" s="16">
        <f>COUNTIFS('[1]nominalcontactos Sensible'!$F$7:$F$9999,$H26,'[1]nominalcontactos Sensible'!$U$7:$U$9999,V$4)</f>
        <v>0</v>
      </c>
      <c r="W26" s="8">
        <f>COUNTIFS('[1]nominalcontactos Sensible'!$F$7:$F$9999,$H26,'[1]nominalcontactos Sensible'!$W$7:$W$9999,W$4)</f>
        <v>0</v>
      </c>
      <c r="X26" s="16">
        <f>COUNTIFS('[1]nominalcontactos Sensible'!$F$7:$F$9999,$H26,'[1]nominalcontactos Sensible'!$W$7:$W$9999,X$4)</f>
        <v>0</v>
      </c>
      <c r="Y26" s="16">
        <f>COUNTIFS('[1]nominalcontactos Sensible'!$F$7:$F$9999,$H26,'[1]nominalcontactos Sensible'!$W$7:$W$9999,Y$4)</f>
        <v>0</v>
      </c>
      <c r="Z26" s="8">
        <f>COUNTIFS('[1]nominalcontactos Sensible'!$F$7:$F$9999,$H26,'[1]nominalcontactos Sensible'!$AB$7:$AB$9999,Z$4)</f>
        <v>0</v>
      </c>
      <c r="AA26" s="16">
        <f>COUNTIFS('[1]nominalcontactos Sensible'!$F$7:$F$9999,$H26,'[1]nominalcontactos Sensible'!$AB$7:$AB$9999,AA$4)</f>
        <v>0</v>
      </c>
      <c r="AB26" s="16">
        <f>COUNTIFS('[1]nominalcontactos Sensible'!$F$7:$F$9999,$H26,'[1]nominalcontactos Sensible'!$AB$7:$AB$9999,AB$4)</f>
        <v>0</v>
      </c>
      <c r="AC26" s="8">
        <f>COUNTIFS('[1]nominalcontactos Sensible'!$F$7:$F$9999,$H26,'[1]nominalcontactos Sensible'!$AE$7:$AE$9999,AC$4)</f>
        <v>0</v>
      </c>
      <c r="AD26" s="16">
        <f>COUNTIFS('[1]nominalcontactos Sensible'!$F$7:$F$9999,$H26,'[1]nominalcontactos Sensible'!$AE$7:$AE$9999,AD$4)</f>
        <v>0</v>
      </c>
      <c r="AE26" s="16">
        <f>COUNTIFS('[1]nominalcontactos Sensible'!$F$7:$F$9999,$H26,'[1]nominalcontactos Sensible'!$AE$7:$AE$9999,AE$4)</f>
        <v>0</v>
      </c>
      <c r="AF26" s="8">
        <f>COUNTIFS('[1]nominalcontactos Sensible'!$F$7:$F$9999,$H26,'[1]nominalcontactos Sensible'!$Y$7:$Y$9999,AF$4)</f>
        <v>0</v>
      </c>
      <c r="AG26" s="16">
        <f>COUNTIFS('[1]nominalcontactos Sensible'!$F$7:$F$9999,$H26,'[1]nominalcontactos Sensible'!$Y$7:$Y$9999,AG$4)</f>
        <v>0</v>
      </c>
      <c r="AH26" s="16">
        <f>COUNTIFS('[1]nominalcontactos Sensible'!$F$7:$F$9999,$H26,'[1]nominalcontactos Sensible'!$Y$7:$Y$9999,AH$4)</f>
        <v>0</v>
      </c>
      <c r="AI26" s="8">
        <f>COUNTIFS('[1]nominalcontactos Sensible'!$F$7:$F$9999,$H26,'[1]nominalcontactos Sensible'!$Z$7:$Z$9999,AI$4)</f>
        <v>0</v>
      </c>
      <c r="AJ26" s="16">
        <f>COUNTIFS('[1]nominalcontactos Sensible'!$F$7:$F$9999,$H26,'[1]nominalcontactos Sensible'!$Z$7:$Z$9999,AJ$4)</f>
        <v>0</v>
      </c>
      <c r="AK26" s="16">
        <f>COUNTIFS('[1]nominalcontactos Sensible'!$F$7:$F$9999,$H26,'[1]nominalcontactos Sensible'!$Z$7:$Z$9999,AK$4)</f>
        <v>0</v>
      </c>
    </row>
    <row r="27" spans="1:37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f>COUNTIFS('[1]nominalcontactos Sensible'!$F$7:$F$9999,H27)</f>
        <v>0</v>
      </c>
      <c r="K27" s="8">
        <f>COUNTIFS('[1]nominalcontactos Sensible'!$F$7:$F$9999,$H27,'[1]nominalcontactos Sensible'!$Q$7:$Q$9999,"&lt;6")</f>
        <v>0</v>
      </c>
      <c r="L27" s="8">
        <f>COUNTIFS('[1]nominalcontactos Sensible'!$F$7:$F$9999,$H27,'[1]nominalcontactos Sensible'!$Q$7:$Q$9999,"&gt;5",'[1]nominalcontactos Sensible'!$Q$7:$Q$9999,"&lt;12")</f>
        <v>0</v>
      </c>
      <c r="M27" s="8">
        <f>COUNTIFS('[1]nominalcontactos Sensible'!$F$7:$F$9999,$H27,'[1]nominalcontactos Sensible'!$Q$7:$Q$9999,"&gt;11",'[1]nominalcontactos Sensible'!$Q$7:$Q$9999,"&lt;18")</f>
        <v>0</v>
      </c>
      <c r="N27" s="8">
        <f>COUNTIFS('[1]nominalcontactos Sensible'!$F$7:$F$9999,$H27,'[1]nominalcontactos Sensible'!$Q$7:$Q$9999,"&gt;17",'[1]nominalcontactos Sensible'!$Q$7:$Q$9999,"&lt;30")</f>
        <v>0</v>
      </c>
      <c r="O27" s="8">
        <f>COUNTIFS('[1]nominalcontactos Sensible'!$F$7:$F$9999,$H27,'[1]nominalcontactos Sensible'!$Q$7:$Q$9999,"&gt;29",'[1]nominalcontactos Sensible'!$Q$7:$Q$9999,"&lt;60")</f>
        <v>0</v>
      </c>
      <c r="P27" s="8">
        <f>COUNTIFS('[1]nominalcontactos Sensible'!$F$7:$F$9999,$H27,'[1]nominalcontactos Sensible'!$Q$7:$Q$9999,"&gt;59")</f>
        <v>0</v>
      </c>
      <c r="Q27" s="8">
        <f>COUNTIFS('[1]nominalcontactos Sensible'!$F$7:$F$9999,$H27,'[1]nominalcontactos Sensible'!$S$7:$S$9999,Q$4)</f>
        <v>0</v>
      </c>
      <c r="R27" s="16">
        <f>COUNTIFS('[1]nominalcontactos Sensible'!$F$7:$F$9999,$H27,'[1]nominalcontactos Sensible'!$S$7:$S$9999,R$4)</f>
        <v>0</v>
      </c>
      <c r="S27" s="16">
        <f>COUNTIFS('[1]nominalcontactos Sensible'!$F$7:$F$9999,$H27,'[1]nominalcontactos Sensible'!$S$7:$S$9999,S$4)</f>
        <v>0</v>
      </c>
      <c r="T27" s="8">
        <f>COUNTIFS('[1]nominalcontactos Sensible'!$F$7:$F$9999,$H27,'[1]nominalcontactos Sensible'!$U$7:$U$9999,T$4)</f>
        <v>0</v>
      </c>
      <c r="U27" s="16">
        <f>COUNTIFS('[1]nominalcontactos Sensible'!$F$7:$F$9999,$H27,'[1]nominalcontactos Sensible'!$U$7:$U$9999,U$4)</f>
        <v>0</v>
      </c>
      <c r="V27" s="16">
        <f>COUNTIFS('[1]nominalcontactos Sensible'!$F$7:$F$9999,$H27,'[1]nominalcontactos Sensible'!$U$7:$U$9999,V$4)</f>
        <v>0</v>
      </c>
      <c r="W27" s="8">
        <f>COUNTIFS('[1]nominalcontactos Sensible'!$F$7:$F$9999,$H27,'[1]nominalcontactos Sensible'!$W$7:$W$9999,W$4)</f>
        <v>0</v>
      </c>
      <c r="X27" s="16">
        <f>COUNTIFS('[1]nominalcontactos Sensible'!$F$7:$F$9999,$H27,'[1]nominalcontactos Sensible'!$W$7:$W$9999,X$4)</f>
        <v>0</v>
      </c>
      <c r="Y27" s="16">
        <f>COUNTIFS('[1]nominalcontactos Sensible'!$F$7:$F$9999,$H27,'[1]nominalcontactos Sensible'!$W$7:$W$9999,Y$4)</f>
        <v>0</v>
      </c>
      <c r="Z27" s="8">
        <f>COUNTIFS('[1]nominalcontactos Sensible'!$F$7:$F$9999,$H27,'[1]nominalcontactos Sensible'!$AB$7:$AB$9999,Z$4)</f>
        <v>0</v>
      </c>
      <c r="AA27" s="16">
        <f>COUNTIFS('[1]nominalcontactos Sensible'!$F$7:$F$9999,$H27,'[1]nominalcontactos Sensible'!$AB$7:$AB$9999,AA$4)</f>
        <v>0</v>
      </c>
      <c r="AB27" s="16">
        <f>COUNTIFS('[1]nominalcontactos Sensible'!$F$7:$F$9999,$H27,'[1]nominalcontactos Sensible'!$AB$7:$AB$9999,AB$4)</f>
        <v>0</v>
      </c>
      <c r="AC27" s="8">
        <f>COUNTIFS('[1]nominalcontactos Sensible'!$F$7:$F$9999,$H27,'[1]nominalcontactos Sensible'!$AE$7:$AE$9999,AC$4)</f>
        <v>0</v>
      </c>
      <c r="AD27" s="16">
        <f>COUNTIFS('[1]nominalcontactos Sensible'!$F$7:$F$9999,$H27,'[1]nominalcontactos Sensible'!$AE$7:$AE$9999,AD$4)</f>
        <v>0</v>
      </c>
      <c r="AE27" s="16">
        <f>COUNTIFS('[1]nominalcontactos Sensible'!$F$7:$F$9999,$H27,'[1]nominalcontactos Sensible'!$AE$7:$AE$9999,AE$4)</f>
        <v>0</v>
      </c>
      <c r="AF27" s="8">
        <f>COUNTIFS('[1]nominalcontactos Sensible'!$F$7:$F$9999,$H27,'[1]nominalcontactos Sensible'!$Y$7:$Y$9999,AF$4)</f>
        <v>0</v>
      </c>
      <c r="AG27" s="16">
        <f>COUNTIFS('[1]nominalcontactos Sensible'!$F$7:$F$9999,$H27,'[1]nominalcontactos Sensible'!$Y$7:$Y$9999,AG$4)</f>
        <v>0</v>
      </c>
      <c r="AH27" s="16">
        <f>COUNTIFS('[1]nominalcontactos Sensible'!$F$7:$F$9999,$H27,'[1]nominalcontactos Sensible'!$Y$7:$Y$9999,AH$4)</f>
        <v>0</v>
      </c>
      <c r="AI27" s="8">
        <f>COUNTIFS('[1]nominalcontactos Sensible'!$F$7:$F$9999,$H27,'[1]nominalcontactos Sensible'!$Z$7:$Z$9999,AI$4)</f>
        <v>0</v>
      </c>
      <c r="AJ27" s="16">
        <f>COUNTIFS('[1]nominalcontactos Sensible'!$F$7:$F$9999,$H27,'[1]nominalcontactos Sensible'!$Z$7:$Z$9999,AJ$4)</f>
        <v>0</v>
      </c>
      <c r="AK27" s="16">
        <f>COUNTIFS('[1]nominalcontactos Sensible'!$F$7:$F$9999,$H27,'[1]nominalcontactos Sensible'!$Z$7:$Z$9999,AK$4)</f>
        <v>0</v>
      </c>
    </row>
    <row r="28" spans="1:37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f>COUNTIFS('[1]nominalcontactos Sensible'!$F$7:$F$9999,H28)</f>
        <v>35</v>
      </c>
      <c r="K28" s="8">
        <f>COUNTIFS('[1]nominalcontactos Sensible'!$F$7:$F$9999,$H28,'[1]nominalcontactos Sensible'!$Q$7:$Q$9999,"&lt;6")</f>
        <v>3</v>
      </c>
      <c r="L28" s="8">
        <f>COUNTIFS('[1]nominalcontactos Sensible'!$F$7:$F$9999,$H28,'[1]nominalcontactos Sensible'!$Q$7:$Q$9999,"&gt;5",'[1]nominalcontactos Sensible'!$Q$7:$Q$9999,"&lt;12")</f>
        <v>4</v>
      </c>
      <c r="M28" s="8">
        <f>COUNTIFS('[1]nominalcontactos Sensible'!$F$7:$F$9999,$H28,'[1]nominalcontactos Sensible'!$Q$7:$Q$9999,"&gt;11",'[1]nominalcontactos Sensible'!$Q$7:$Q$9999,"&lt;18")</f>
        <v>4</v>
      </c>
      <c r="N28" s="8">
        <f>COUNTIFS('[1]nominalcontactos Sensible'!$F$7:$F$9999,$H28,'[1]nominalcontactos Sensible'!$Q$7:$Q$9999,"&gt;17",'[1]nominalcontactos Sensible'!$Q$7:$Q$9999,"&lt;30")</f>
        <v>5</v>
      </c>
      <c r="O28" s="8">
        <f>COUNTIFS('[1]nominalcontactos Sensible'!$F$7:$F$9999,$H28,'[1]nominalcontactos Sensible'!$Q$7:$Q$9999,"&gt;29",'[1]nominalcontactos Sensible'!$Q$7:$Q$9999,"&lt;60")</f>
        <v>11</v>
      </c>
      <c r="P28" s="8">
        <f>COUNTIFS('[1]nominalcontactos Sensible'!$F$7:$F$9999,$H28,'[1]nominalcontactos Sensible'!$Q$7:$Q$9999,"&gt;59")</f>
        <v>8</v>
      </c>
      <c r="Q28" s="8">
        <f>COUNTIFS('[1]nominalcontactos Sensible'!$F$7:$F$9999,$H28,'[1]nominalcontactos Sensible'!$S$7:$S$9999,Q$4)</f>
        <v>32</v>
      </c>
      <c r="R28" s="16">
        <f>COUNTIFS('[1]nominalcontactos Sensible'!$F$7:$F$9999,$H28,'[1]nominalcontactos Sensible'!$S$7:$S$9999,R$4)</f>
        <v>3</v>
      </c>
      <c r="S28" s="16">
        <f>COUNTIFS('[1]nominalcontactos Sensible'!$F$7:$F$9999,$H28,'[1]nominalcontactos Sensible'!$S$7:$S$9999,S$4)</f>
        <v>0</v>
      </c>
      <c r="T28" s="8">
        <f>COUNTIFS('[1]nominalcontactos Sensible'!$F$7:$F$9999,$H28,'[1]nominalcontactos Sensible'!$U$7:$U$9999,T$4)</f>
        <v>33</v>
      </c>
      <c r="U28" s="16">
        <f>COUNTIFS('[1]nominalcontactos Sensible'!$F$7:$F$9999,$H28,'[1]nominalcontactos Sensible'!$U$7:$U$9999,U$4)</f>
        <v>2</v>
      </c>
      <c r="V28" s="16">
        <f>COUNTIFS('[1]nominalcontactos Sensible'!$F$7:$F$9999,$H28,'[1]nominalcontactos Sensible'!$U$7:$U$9999,V$4)</f>
        <v>0</v>
      </c>
      <c r="W28" s="8">
        <f>COUNTIFS('[1]nominalcontactos Sensible'!$F$7:$F$9999,$H28,'[1]nominalcontactos Sensible'!$W$7:$W$9999,W$4)</f>
        <v>0</v>
      </c>
      <c r="X28" s="16">
        <f>COUNTIFS('[1]nominalcontactos Sensible'!$F$7:$F$9999,$H28,'[1]nominalcontactos Sensible'!$W$7:$W$9999,X$4)</f>
        <v>35</v>
      </c>
      <c r="Y28" s="16">
        <f>COUNTIFS('[1]nominalcontactos Sensible'!$F$7:$F$9999,$H28,'[1]nominalcontactos Sensible'!$W$7:$W$9999,Y$4)</f>
        <v>0</v>
      </c>
      <c r="Z28" s="8">
        <f>COUNTIFS('[1]nominalcontactos Sensible'!$F$7:$F$9999,$H28,'[1]nominalcontactos Sensible'!$AB$7:$AB$9999,Z$4)</f>
        <v>0</v>
      </c>
      <c r="AA28" s="16">
        <f>COUNTIFS('[1]nominalcontactos Sensible'!$F$7:$F$9999,$H28,'[1]nominalcontactos Sensible'!$AB$7:$AB$9999,AA$4)</f>
        <v>25</v>
      </c>
      <c r="AB28" s="16">
        <f>COUNTIFS('[1]nominalcontactos Sensible'!$F$7:$F$9999,$H28,'[1]nominalcontactos Sensible'!$AB$7:$AB$9999,AB$4)</f>
        <v>10</v>
      </c>
      <c r="AC28" s="8">
        <f>COUNTIFS('[1]nominalcontactos Sensible'!$F$7:$F$9999,$H28,'[1]nominalcontactos Sensible'!$AE$7:$AE$9999,AC$4)</f>
        <v>0</v>
      </c>
      <c r="AD28" s="16">
        <f>COUNTIFS('[1]nominalcontactos Sensible'!$F$7:$F$9999,$H28,'[1]nominalcontactos Sensible'!$AE$7:$AE$9999,AD$4)</f>
        <v>5</v>
      </c>
      <c r="AE28" s="16">
        <f>COUNTIFS('[1]nominalcontactos Sensible'!$F$7:$F$9999,$H28,'[1]nominalcontactos Sensible'!$AE$7:$AE$9999,AE$4)</f>
        <v>30</v>
      </c>
      <c r="AF28" s="8">
        <f>COUNTIFS('[1]nominalcontactos Sensible'!$F$7:$F$9999,$H28,'[1]nominalcontactos Sensible'!$Y$7:$Y$9999,AF$4)</f>
        <v>2</v>
      </c>
      <c r="AG28" s="16">
        <f>COUNTIFS('[1]nominalcontactos Sensible'!$F$7:$F$9999,$H28,'[1]nominalcontactos Sensible'!$Y$7:$Y$9999,AG$4)</f>
        <v>33</v>
      </c>
      <c r="AH28" s="16">
        <f>COUNTIFS('[1]nominalcontactos Sensible'!$F$7:$F$9999,$H28,'[1]nominalcontactos Sensible'!$Y$7:$Y$9999,AH$4)</f>
        <v>0</v>
      </c>
      <c r="AI28" s="8">
        <f>COUNTIFS('[1]nominalcontactos Sensible'!$F$7:$F$9999,$H28,'[1]nominalcontactos Sensible'!$Z$7:$Z$9999,AI$4)</f>
        <v>2</v>
      </c>
      <c r="AJ28" s="16">
        <f>COUNTIFS('[1]nominalcontactos Sensible'!$F$7:$F$9999,$H28,'[1]nominalcontactos Sensible'!$Z$7:$Z$9999,AJ$4)</f>
        <v>0</v>
      </c>
      <c r="AK28" s="16">
        <f>COUNTIFS('[1]nominalcontactos Sensible'!$F$7:$F$9999,$H28,'[1]nominalcontactos Sensible'!$Z$7:$Z$9999,AK$4)</f>
        <v>33</v>
      </c>
    </row>
    <row r="29" spans="1:37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f>COUNTIFS('[1]nominalcontactos Sensible'!$F$7:$F$9999,H29)</f>
        <v>74</v>
      </c>
      <c r="K29" s="8">
        <f>COUNTIFS('[1]nominalcontactos Sensible'!$F$7:$F$9999,$H29,'[1]nominalcontactos Sensible'!$Q$7:$Q$9999,"&lt;6")</f>
        <v>11</v>
      </c>
      <c r="L29" s="8">
        <f>COUNTIFS('[1]nominalcontactos Sensible'!$F$7:$F$9999,$H29,'[1]nominalcontactos Sensible'!$Q$7:$Q$9999,"&gt;5",'[1]nominalcontactos Sensible'!$Q$7:$Q$9999,"&lt;12")</f>
        <v>12</v>
      </c>
      <c r="M29" s="8">
        <f>COUNTIFS('[1]nominalcontactos Sensible'!$F$7:$F$9999,$H29,'[1]nominalcontactos Sensible'!$Q$7:$Q$9999,"&gt;11",'[1]nominalcontactos Sensible'!$Q$7:$Q$9999,"&lt;18")</f>
        <v>8</v>
      </c>
      <c r="N29" s="8">
        <f>COUNTIFS('[1]nominalcontactos Sensible'!$F$7:$F$9999,$H29,'[1]nominalcontactos Sensible'!$Q$7:$Q$9999,"&gt;17",'[1]nominalcontactos Sensible'!$Q$7:$Q$9999,"&lt;30")</f>
        <v>19</v>
      </c>
      <c r="O29" s="8">
        <f>COUNTIFS('[1]nominalcontactos Sensible'!$F$7:$F$9999,$H29,'[1]nominalcontactos Sensible'!$Q$7:$Q$9999,"&gt;29",'[1]nominalcontactos Sensible'!$Q$7:$Q$9999,"&lt;60")</f>
        <v>18</v>
      </c>
      <c r="P29" s="8">
        <f>COUNTIFS('[1]nominalcontactos Sensible'!$F$7:$F$9999,$H29,'[1]nominalcontactos Sensible'!$Q$7:$Q$9999,"&gt;59")</f>
        <v>6</v>
      </c>
      <c r="Q29" s="8">
        <f>COUNTIFS('[1]nominalcontactos Sensible'!$F$7:$F$9999,$H29,'[1]nominalcontactos Sensible'!$S$7:$S$9999,Q$4)</f>
        <v>74</v>
      </c>
      <c r="R29" s="16">
        <f>COUNTIFS('[1]nominalcontactos Sensible'!$F$7:$F$9999,$H29,'[1]nominalcontactos Sensible'!$S$7:$S$9999,R$4)</f>
        <v>0</v>
      </c>
      <c r="S29" s="16">
        <f>COUNTIFS('[1]nominalcontactos Sensible'!$F$7:$F$9999,$H29,'[1]nominalcontactos Sensible'!$S$7:$S$9999,S$4)</f>
        <v>0</v>
      </c>
      <c r="T29" s="8">
        <f>COUNTIFS('[1]nominalcontactos Sensible'!$F$7:$F$9999,$H29,'[1]nominalcontactos Sensible'!$U$7:$U$9999,T$4)</f>
        <v>74</v>
      </c>
      <c r="U29" s="16">
        <f>COUNTIFS('[1]nominalcontactos Sensible'!$F$7:$F$9999,$H29,'[1]nominalcontactos Sensible'!$U$7:$U$9999,U$4)</f>
        <v>0</v>
      </c>
      <c r="V29" s="16">
        <f>COUNTIFS('[1]nominalcontactos Sensible'!$F$7:$F$9999,$H29,'[1]nominalcontactos Sensible'!$U$7:$U$9999,V$4)</f>
        <v>0</v>
      </c>
      <c r="W29" s="8">
        <f>COUNTIFS('[1]nominalcontactos Sensible'!$F$7:$F$9999,$H29,'[1]nominalcontactos Sensible'!$W$7:$W$9999,W$4)</f>
        <v>4</v>
      </c>
      <c r="X29" s="16">
        <f>COUNTIFS('[1]nominalcontactos Sensible'!$F$7:$F$9999,$H29,'[1]nominalcontactos Sensible'!$W$7:$W$9999,X$4)</f>
        <v>70</v>
      </c>
      <c r="Y29" s="16">
        <f>COUNTIFS('[1]nominalcontactos Sensible'!$F$7:$F$9999,$H29,'[1]nominalcontactos Sensible'!$W$7:$W$9999,Y$4)</f>
        <v>0</v>
      </c>
      <c r="Z29" s="8">
        <f>COUNTIFS('[1]nominalcontactos Sensible'!$F$7:$F$9999,$H29,'[1]nominalcontactos Sensible'!$AB$7:$AB$9999,Z$4)</f>
        <v>0</v>
      </c>
      <c r="AA29" s="16">
        <f>COUNTIFS('[1]nominalcontactos Sensible'!$F$7:$F$9999,$H29,'[1]nominalcontactos Sensible'!$AB$7:$AB$9999,AA$4)</f>
        <v>29</v>
      </c>
      <c r="AB29" s="16">
        <f>COUNTIFS('[1]nominalcontactos Sensible'!$F$7:$F$9999,$H29,'[1]nominalcontactos Sensible'!$AB$7:$AB$9999,AB$4)</f>
        <v>45</v>
      </c>
      <c r="AC29" s="8">
        <f>COUNTIFS('[1]nominalcontactos Sensible'!$F$7:$F$9999,$H29,'[1]nominalcontactos Sensible'!$AE$7:$AE$9999,AC$4)</f>
        <v>0</v>
      </c>
      <c r="AD29" s="16">
        <f>COUNTIFS('[1]nominalcontactos Sensible'!$F$7:$F$9999,$H29,'[1]nominalcontactos Sensible'!$AE$7:$AE$9999,AD$4)</f>
        <v>10</v>
      </c>
      <c r="AE29" s="16">
        <f>COUNTIFS('[1]nominalcontactos Sensible'!$F$7:$F$9999,$H29,'[1]nominalcontactos Sensible'!$AE$7:$AE$9999,AE$4)</f>
        <v>64</v>
      </c>
      <c r="AF29" s="8">
        <f>COUNTIFS('[1]nominalcontactos Sensible'!$F$7:$F$9999,$H29,'[1]nominalcontactos Sensible'!$Y$7:$Y$9999,AF$4)</f>
        <v>8</v>
      </c>
      <c r="AG29" s="16">
        <f>COUNTIFS('[1]nominalcontactos Sensible'!$F$7:$F$9999,$H29,'[1]nominalcontactos Sensible'!$Y$7:$Y$9999,AG$4)</f>
        <v>62</v>
      </c>
      <c r="AH29" s="16">
        <f>COUNTIFS('[1]nominalcontactos Sensible'!$F$7:$F$9999,$H29,'[1]nominalcontactos Sensible'!$Y$7:$Y$9999,AH$4)</f>
        <v>4</v>
      </c>
      <c r="AI29" s="8">
        <f>COUNTIFS('[1]nominalcontactos Sensible'!$F$7:$F$9999,$H29,'[1]nominalcontactos Sensible'!$Z$7:$Z$9999,AI$4)</f>
        <v>8</v>
      </c>
      <c r="AJ29" s="16">
        <f>COUNTIFS('[1]nominalcontactos Sensible'!$F$7:$F$9999,$H29,'[1]nominalcontactos Sensible'!$Z$7:$Z$9999,AJ$4)</f>
        <v>0</v>
      </c>
      <c r="AK29" s="16">
        <f>COUNTIFS('[1]nominalcontactos Sensible'!$F$7:$F$9999,$H29,'[1]nominalcontactos Sensible'!$Z$7:$Z$9999,AK$4)</f>
        <v>66</v>
      </c>
    </row>
    <row r="30" spans="1:37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f>COUNTIFS('[1]nominalcontactos Sensible'!$F$7:$F$9999,H30)</f>
        <v>59</v>
      </c>
      <c r="K30" s="8">
        <f>COUNTIFS('[1]nominalcontactos Sensible'!$F$7:$F$9999,$H30,'[1]nominalcontactos Sensible'!$Q$7:$Q$9999,"&lt;6")</f>
        <v>11</v>
      </c>
      <c r="L30" s="8">
        <f>COUNTIFS('[1]nominalcontactos Sensible'!$F$7:$F$9999,$H30,'[1]nominalcontactos Sensible'!$Q$7:$Q$9999,"&gt;5",'[1]nominalcontactos Sensible'!$Q$7:$Q$9999,"&lt;12")</f>
        <v>11</v>
      </c>
      <c r="M30" s="8">
        <f>COUNTIFS('[1]nominalcontactos Sensible'!$F$7:$F$9999,$H30,'[1]nominalcontactos Sensible'!$Q$7:$Q$9999,"&gt;11",'[1]nominalcontactos Sensible'!$Q$7:$Q$9999,"&lt;18")</f>
        <v>7</v>
      </c>
      <c r="N30" s="8">
        <f>COUNTIFS('[1]nominalcontactos Sensible'!$F$7:$F$9999,$H30,'[1]nominalcontactos Sensible'!$Q$7:$Q$9999,"&gt;17",'[1]nominalcontactos Sensible'!$Q$7:$Q$9999,"&lt;30")</f>
        <v>9</v>
      </c>
      <c r="O30" s="8">
        <f>COUNTIFS('[1]nominalcontactos Sensible'!$F$7:$F$9999,$H30,'[1]nominalcontactos Sensible'!$Q$7:$Q$9999,"&gt;29",'[1]nominalcontactos Sensible'!$Q$7:$Q$9999,"&lt;60")</f>
        <v>15</v>
      </c>
      <c r="P30" s="8">
        <f>COUNTIFS('[1]nominalcontactos Sensible'!$F$7:$F$9999,$H30,'[1]nominalcontactos Sensible'!$Q$7:$Q$9999,"&gt;59")</f>
        <v>6</v>
      </c>
      <c r="Q30" s="8">
        <f>COUNTIFS('[1]nominalcontactos Sensible'!$F$7:$F$9999,$H30,'[1]nominalcontactos Sensible'!$S$7:$S$9999,Q$4)</f>
        <v>59</v>
      </c>
      <c r="R30" s="16">
        <f>COUNTIFS('[1]nominalcontactos Sensible'!$F$7:$F$9999,$H30,'[1]nominalcontactos Sensible'!$S$7:$S$9999,R$4)</f>
        <v>0</v>
      </c>
      <c r="S30" s="16">
        <f>COUNTIFS('[1]nominalcontactos Sensible'!$F$7:$F$9999,$H30,'[1]nominalcontactos Sensible'!$S$7:$S$9999,S$4)</f>
        <v>0</v>
      </c>
      <c r="T30" s="8">
        <f>COUNTIFS('[1]nominalcontactos Sensible'!$F$7:$F$9999,$H30,'[1]nominalcontactos Sensible'!$U$7:$U$9999,T$4)</f>
        <v>59</v>
      </c>
      <c r="U30" s="16">
        <f>COUNTIFS('[1]nominalcontactos Sensible'!$F$7:$F$9999,$H30,'[1]nominalcontactos Sensible'!$U$7:$U$9999,U$4)</f>
        <v>0</v>
      </c>
      <c r="V30" s="16">
        <f>COUNTIFS('[1]nominalcontactos Sensible'!$F$7:$F$9999,$H30,'[1]nominalcontactos Sensible'!$U$7:$U$9999,V$4)</f>
        <v>0</v>
      </c>
      <c r="W30" s="8">
        <f>COUNTIFS('[1]nominalcontactos Sensible'!$F$7:$F$9999,$H30,'[1]nominalcontactos Sensible'!$W$7:$W$9999,W$4)</f>
        <v>0</v>
      </c>
      <c r="X30" s="16">
        <f>COUNTIFS('[1]nominalcontactos Sensible'!$F$7:$F$9999,$H30,'[1]nominalcontactos Sensible'!$W$7:$W$9999,X$4)</f>
        <v>59</v>
      </c>
      <c r="Y30" s="16">
        <f>COUNTIFS('[1]nominalcontactos Sensible'!$F$7:$F$9999,$H30,'[1]nominalcontactos Sensible'!$W$7:$W$9999,Y$4)</f>
        <v>0</v>
      </c>
      <c r="Z30" s="8">
        <f>COUNTIFS('[1]nominalcontactos Sensible'!$F$7:$F$9999,$H30,'[1]nominalcontactos Sensible'!$AB$7:$AB$9999,Z$4)</f>
        <v>0</v>
      </c>
      <c r="AA30" s="16">
        <f>COUNTIFS('[1]nominalcontactos Sensible'!$F$7:$F$9999,$H30,'[1]nominalcontactos Sensible'!$AB$7:$AB$9999,AA$4)</f>
        <v>9</v>
      </c>
      <c r="AB30" s="16">
        <f>COUNTIFS('[1]nominalcontactos Sensible'!$F$7:$F$9999,$H30,'[1]nominalcontactos Sensible'!$AB$7:$AB$9999,AB$4)</f>
        <v>50</v>
      </c>
      <c r="AC30" s="8">
        <f>COUNTIFS('[1]nominalcontactos Sensible'!$F$7:$F$9999,$H30,'[1]nominalcontactos Sensible'!$AE$7:$AE$9999,AC$4)</f>
        <v>0</v>
      </c>
      <c r="AD30" s="16">
        <f>COUNTIFS('[1]nominalcontactos Sensible'!$F$7:$F$9999,$H30,'[1]nominalcontactos Sensible'!$AE$7:$AE$9999,AD$4)</f>
        <v>7</v>
      </c>
      <c r="AE30" s="16">
        <f>COUNTIFS('[1]nominalcontactos Sensible'!$F$7:$F$9999,$H30,'[1]nominalcontactos Sensible'!$AE$7:$AE$9999,AE$4)</f>
        <v>52</v>
      </c>
      <c r="AF30" s="8">
        <f>COUNTIFS('[1]nominalcontactos Sensible'!$F$7:$F$9999,$H30,'[1]nominalcontactos Sensible'!$Y$7:$Y$9999,AF$4)</f>
        <v>9</v>
      </c>
      <c r="AG30" s="16">
        <f>COUNTIFS('[1]nominalcontactos Sensible'!$F$7:$F$9999,$H30,'[1]nominalcontactos Sensible'!$Y$7:$Y$9999,AG$4)</f>
        <v>50</v>
      </c>
      <c r="AH30" s="16">
        <f>COUNTIFS('[1]nominalcontactos Sensible'!$F$7:$F$9999,$H30,'[1]nominalcontactos Sensible'!$Y$7:$Y$9999,AH$4)</f>
        <v>0</v>
      </c>
      <c r="AI30" s="8">
        <f>COUNTIFS('[1]nominalcontactos Sensible'!$F$7:$F$9999,$H30,'[1]nominalcontactos Sensible'!$Z$7:$Z$9999,AI$4)</f>
        <v>9</v>
      </c>
      <c r="AJ30" s="16">
        <f>COUNTIFS('[1]nominalcontactos Sensible'!$F$7:$F$9999,$H30,'[1]nominalcontactos Sensible'!$Z$7:$Z$9999,AJ$4)</f>
        <v>1</v>
      </c>
      <c r="AK30" s="16">
        <f>COUNTIFS('[1]nominalcontactos Sensible'!$F$7:$F$9999,$H30,'[1]nominalcontactos Sensible'!$Z$7:$Z$9999,AK$4)</f>
        <v>49</v>
      </c>
    </row>
    <row r="31" spans="1:37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f>COUNTIFS('[1]nominalcontactos Sensible'!$F$7:$F$9999,H31)</f>
        <v>44</v>
      </c>
      <c r="K31" s="8">
        <f>COUNTIFS('[1]nominalcontactos Sensible'!$F$7:$F$9999,$H31,'[1]nominalcontactos Sensible'!$Q$7:$Q$9999,"&lt;6")</f>
        <v>10</v>
      </c>
      <c r="L31" s="8">
        <f>COUNTIFS('[1]nominalcontactos Sensible'!$F$7:$F$9999,$H31,'[1]nominalcontactos Sensible'!$Q$7:$Q$9999,"&gt;5",'[1]nominalcontactos Sensible'!$Q$7:$Q$9999,"&lt;12")</f>
        <v>4</v>
      </c>
      <c r="M31" s="8">
        <f>COUNTIFS('[1]nominalcontactos Sensible'!$F$7:$F$9999,$H31,'[1]nominalcontactos Sensible'!$Q$7:$Q$9999,"&gt;11",'[1]nominalcontactos Sensible'!$Q$7:$Q$9999,"&lt;18")</f>
        <v>6</v>
      </c>
      <c r="N31" s="8">
        <f>COUNTIFS('[1]nominalcontactos Sensible'!$F$7:$F$9999,$H31,'[1]nominalcontactos Sensible'!$Q$7:$Q$9999,"&gt;17",'[1]nominalcontactos Sensible'!$Q$7:$Q$9999,"&lt;30")</f>
        <v>7</v>
      </c>
      <c r="O31" s="8">
        <f>COUNTIFS('[1]nominalcontactos Sensible'!$F$7:$F$9999,$H31,'[1]nominalcontactos Sensible'!$Q$7:$Q$9999,"&gt;29",'[1]nominalcontactos Sensible'!$Q$7:$Q$9999,"&lt;60")</f>
        <v>15</v>
      </c>
      <c r="P31" s="8">
        <f>COUNTIFS('[1]nominalcontactos Sensible'!$F$7:$F$9999,$H31,'[1]nominalcontactos Sensible'!$Q$7:$Q$9999,"&gt;59")</f>
        <v>2</v>
      </c>
      <c r="Q31" s="8">
        <f>COUNTIFS('[1]nominalcontactos Sensible'!$F$7:$F$9999,$H31,'[1]nominalcontactos Sensible'!$S$7:$S$9999,Q$4)</f>
        <v>42</v>
      </c>
      <c r="R31" s="16">
        <f>COUNTIFS('[1]nominalcontactos Sensible'!$F$7:$F$9999,$H31,'[1]nominalcontactos Sensible'!$S$7:$S$9999,R$4)</f>
        <v>2</v>
      </c>
      <c r="S31" s="16">
        <f>COUNTIFS('[1]nominalcontactos Sensible'!$F$7:$F$9999,$H31,'[1]nominalcontactos Sensible'!$S$7:$S$9999,S$4)</f>
        <v>0</v>
      </c>
      <c r="T31" s="8">
        <f>COUNTIFS('[1]nominalcontactos Sensible'!$F$7:$F$9999,$H31,'[1]nominalcontactos Sensible'!$U$7:$U$9999,T$4)</f>
        <v>43</v>
      </c>
      <c r="U31" s="16">
        <f>COUNTIFS('[1]nominalcontactos Sensible'!$F$7:$F$9999,$H31,'[1]nominalcontactos Sensible'!$U$7:$U$9999,U$4)</f>
        <v>1</v>
      </c>
      <c r="V31" s="16">
        <f>COUNTIFS('[1]nominalcontactos Sensible'!$F$7:$F$9999,$H31,'[1]nominalcontactos Sensible'!$U$7:$U$9999,V$4)</f>
        <v>0</v>
      </c>
      <c r="W31" s="8">
        <f>COUNTIFS('[1]nominalcontactos Sensible'!$F$7:$F$9999,$H31,'[1]nominalcontactos Sensible'!$W$7:$W$9999,W$4)</f>
        <v>0</v>
      </c>
      <c r="X31" s="16">
        <f>COUNTIFS('[1]nominalcontactos Sensible'!$F$7:$F$9999,$H31,'[1]nominalcontactos Sensible'!$W$7:$W$9999,X$4)</f>
        <v>44</v>
      </c>
      <c r="Y31" s="16">
        <f>COUNTIFS('[1]nominalcontactos Sensible'!$F$7:$F$9999,$H31,'[1]nominalcontactos Sensible'!$W$7:$W$9999,Y$4)</f>
        <v>0</v>
      </c>
      <c r="Z31" s="8">
        <f>COUNTIFS('[1]nominalcontactos Sensible'!$F$7:$F$9999,$H31,'[1]nominalcontactos Sensible'!$AB$7:$AB$9999,Z$4)</f>
        <v>0</v>
      </c>
      <c r="AA31" s="16">
        <f>COUNTIFS('[1]nominalcontactos Sensible'!$F$7:$F$9999,$H31,'[1]nominalcontactos Sensible'!$AB$7:$AB$9999,AA$4)</f>
        <v>30</v>
      </c>
      <c r="AB31" s="16">
        <f>COUNTIFS('[1]nominalcontactos Sensible'!$F$7:$F$9999,$H31,'[1]nominalcontactos Sensible'!$AB$7:$AB$9999,AB$4)</f>
        <v>14</v>
      </c>
      <c r="AC31" s="8">
        <f>COUNTIFS('[1]nominalcontactos Sensible'!$F$7:$F$9999,$H31,'[1]nominalcontactos Sensible'!$AE$7:$AE$9999,AC$4)</f>
        <v>0</v>
      </c>
      <c r="AD31" s="16">
        <f>COUNTIFS('[1]nominalcontactos Sensible'!$F$7:$F$9999,$H31,'[1]nominalcontactos Sensible'!$AE$7:$AE$9999,AD$4)</f>
        <v>11</v>
      </c>
      <c r="AE31" s="16">
        <f>COUNTIFS('[1]nominalcontactos Sensible'!$F$7:$F$9999,$H31,'[1]nominalcontactos Sensible'!$AE$7:$AE$9999,AE$4)</f>
        <v>33</v>
      </c>
      <c r="AF31" s="8">
        <f>COUNTIFS('[1]nominalcontactos Sensible'!$F$7:$F$9999,$H31,'[1]nominalcontactos Sensible'!$Y$7:$Y$9999,AF$4)</f>
        <v>6</v>
      </c>
      <c r="AG31" s="16">
        <f>COUNTIFS('[1]nominalcontactos Sensible'!$F$7:$F$9999,$H31,'[1]nominalcontactos Sensible'!$Y$7:$Y$9999,AG$4)</f>
        <v>38</v>
      </c>
      <c r="AH31" s="16">
        <f>COUNTIFS('[1]nominalcontactos Sensible'!$F$7:$F$9999,$H31,'[1]nominalcontactos Sensible'!$Y$7:$Y$9999,AH$4)</f>
        <v>0</v>
      </c>
      <c r="AI31" s="8">
        <f>COUNTIFS('[1]nominalcontactos Sensible'!$F$7:$F$9999,$H31,'[1]nominalcontactos Sensible'!$Z$7:$Z$9999,AI$4)</f>
        <v>6</v>
      </c>
      <c r="AJ31" s="16">
        <f>COUNTIFS('[1]nominalcontactos Sensible'!$F$7:$F$9999,$H31,'[1]nominalcontactos Sensible'!$Z$7:$Z$9999,AJ$4)</f>
        <v>0</v>
      </c>
      <c r="AK31" s="16">
        <f>COUNTIFS('[1]nominalcontactos Sensible'!$F$7:$F$9999,$H31,'[1]nominalcontactos Sensible'!$Z$7:$Z$9999,AK$4)</f>
        <v>38</v>
      </c>
    </row>
    <row r="32" spans="1:37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f>COUNTIFS('[1]nominalcontactos Sensible'!$F$7:$F$9999,H32)</f>
        <v>64</v>
      </c>
      <c r="K32" s="8">
        <f>COUNTIFS('[1]nominalcontactos Sensible'!$F$7:$F$9999,$H32,'[1]nominalcontactos Sensible'!$Q$7:$Q$9999,"&lt;6")</f>
        <v>10</v>
      </c>
      <c r="L32" s="8">
        <f>COUNTIFS('[1]nominalcontactos Sensible'!$F$7:$F$9999,$H32,'[1]nominalcontactos Sensible'!$Q$7:$Q$9999,"&gt;5",'[1]nominalcontactos Sensible'!$Q$7:$Q$9999,"&lt;12")</f>
        <v>8</v>
      </c>
      <c r="M32" s="8">
        <f>COUNTIFS('[1]nominalcontactos Sensible'!$F$7:$F$9999,$H32,'[1]nominalcontactos Sensible'!$Q$7:$Q$9999,"&gt;11",'[1]nominalcontactos Sensible'!$Q$7:$Q$9999,"&lt;18")</f>
        <v>10</v>
      </c>
      <c r="N32" s="8">
        <f>COUNTIFS('[1]nominalcontactos Sensible'!$F$7:$F$9999,$H32,'[1]nominalcontactos Sensible'!$Q$7:$Q$9999,"&gt;17",'[1]nominalcontactos Sensible'!$Q$7:$Q$9999,"&lt;30")</f>
        <v>16</v>
      </c>
      <c r="O32" s="8">
        <f>COUNTIFS('[1]nominalcontactos Sensible'!$F$7:$F$9999,$H32,'[1]nominalcontactos Sensible'!$Q$7:$Q$9999,"&gt;29",'[1]nominalcontactos Sensible'!$Q$7:$Q$9999,"&lt;60")</f>
        <v>16</v>
      </c>
      <c r="P32" s="8">
        <f>COUNTIFS('[1]nominalcontactos Sensible'!$F$7:$F$9999,$H32,'[1]nominalcontactos Sensible'!$Q$7:$Q$9999,"&gt;59")</f>
        <v>4</v>
      </c>
      <c r="Q32" s="8">
        <f>COUNTIFS('[1]nominalcontactos Sensible'!$F$7:$F$9999,$H32,'[1]nominalcontactos Sensible'!$S$7:$S$9999,Q$4)</f>
        <v>53</v>
      </c>
      <c r="R32" s="16">
        <f>COUNTIFS('[1]nominalcontactos Sensible'!$F$7:$F$9999,$H32,'[1]nominalcontactos Sensible'!$S$7:$S$9999,R$4)</f>
        <v>0</v>
      </c>
      <c r="S32" s="16">
        <f>COUNTIFS('[1]nominalcontactos Sensible'!$F$7:$F$9999,$H32,'[1]nominalcontactos Sensible'!$S$7:$S$9999,S$4)</f>
        <v>11</v>
      </c>
      <c r="T32" s="8">
        <f>COUNTIFS('[1]nominalcontactos Sensible'!$F$7:$F$9999,$H32,'[1]nominalcontactos Sensible'!$U$7:$U$9999,T$4)</f>
        <v>53</v>
      </c>
      <c r="U32" s="16">
        <f>COUNTIFS('[1]nominalcontactos Sensible'!$F$7:$F$9999,$H32,'[1]nominalcontactos Sensible'!$U$7:$U$9999,U$4)</f>
        <v>0</v>
      </c>
      <c r="V32" s="16">
        <f>COUNTIFS('[1]nominalcontactos Sensible'!$F$7:$F$9999,$H32,'[1]nominalcontactos Sensible'!$U$7:$U$9999,V$4)</f>
        <v>11</v>
      </c>
      <c r="W32" s="8">
        <f>COUNTIFS('[1]nominalcontactos Sensible'!$F$7:$F$9999,$H32,'[1]nominalcontactos Sensible'!$W$7:$W$9999,W$4)</f>
        <v>2</v>
      </c>
      <c r="X32" s="16">
        <f>COUNTIFS('[1]nominalcontactos Sensible'!$F$7:$F$9999,$H32,'[1]nominalcontactos Sensible'!$W$7:$W$9999,X$4)</f>
        <v>51</v>
      </c>
      <c r="Y32" s="16">
        <f>COUNTIFS('[1]nominalcontactos Sensible'!$F$7:$F$9999,$H32,'[1]nominalcontactos Sensible'!$W$7:$W$9999,Y$4)</f>
        <v>11</v>
      </c>
      <c r="Z32" s="8">
        <f>COUNTIFS('[1]nominalcontactos Sensible'!$F$7:$F$9999,$H32,'[1]nominalcontactos Sensible'!$AB$7:$AB$9999,Z$4)</f>
        <v>0</v>
      </c>
      <c r="AA32" s="16">
        <f>COUNTIFS('[1]nominalcontactos Sensible'!$F$7:$F$9999,$H32,'[1]nominalcontactos Sensible'!$AB$7:$AB$9999,AA$4)</f>
        <v>23</v>
      </c>
      <c r="AB32" s="16">
        <f>COUNTIFS('[1]nominalcontactos Sensible'!$F$7:$F$9999,$H32,'[1]nominalcontactos Sensible'!$AB$7:$AB$9999,AB$4)</f>
        <v>41</v>
      </c>
      <c r="AC32" s="8">
        <f>COUNTIFS('[1]nominalcontactos Sensible'!$F$7:$F$9999,$H32,'[1]nominalcontactos Sensible'!$AE$7:$AE$9999,AC$4)</f>
        <v>0</v>
      </c>
      <c r="AD32" s="16">
        <f>COUNTIFS('[1]nominalcontactos Sensible'!$F$7:$F$9999,$H32,'[1]nominalcontactos Sensible'!$AE$7:$AE$9999,AD$4)</f>
        <v>19</v>
      </c>
      <c r="AE32" s="16">
        <f>COUNTIFS('[1]nominalcontactos Sensible'!$F$7:$F$9999,$H32,'[1]nominalcontactos Sensible'!$AE$7:$AE$9999,AE$4)</f>
        <v>45</v>
      </c>
      <c r="AF32" s="8">
        <f>COUNTIFS('[1]nominalcontactos Sensible'!$F$7:$F$9999,$H32,'[1]nominalcontactos Sensible'!$Y$7:$Y$9999,AF$4)</f>
        <v>0</v>
      </c>
      <c r="AG32" s="16">
        <f>COUNTIFS('[1]nominalcontactos Sensible'!$F$7:$F$9999,$H32,'[1]nominalcontactos Sensible'!$Y$7:$Y$9999,AG$4)</f>
        <v>51</v>
      </c>
      <c r="AH32" s="16">
        <f>COUNTIFS('[1]nominalcontactos Sensible'!$F$7:$F$9999,$H32,'[1]nominalcontactos Sensible'!$Y$7:$Y$9999,AH$4)</f>
        <v>13</v>
      </c>
      <c r="AI32" s="8">
        <f>COUNTIFS('[1]nominalcontactos Sensible'!$F$7:$F$9999,$H32,'[1]nominalcontactos Sensible'!$Z$7:$Z$9999,AI$4)</f>
        <v>0</v>
      </c>
      <c r="AJ32" s="16">
        <f>COUNTIFS('[1]nominalcontactos Sensible'!$F$7:$F$9999,$H32,'[1]nominalcontactos Sensible'!$Z$7:$Z$9999,AJ$4)</f>
        <v>0</v>
      </c>
      <c r="AK32" s="16">
        <f>COUNTIFS('[1]nominalcontactos Sensible'!$F$7:$F$9999,$H32,'[1]nominalcontactos Sensible'!$Z$7:$Z$9999,AK$4)</f>
        <v>64</v>
      </c>
    </row>
    <row r="33" spans="1:37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f>COUNTIFS('[1]nominalcontactos Sensible'!$F$7:$F$9999,H33)</f>
        <v>0</v>
      </c>
      <c r="K33" s="8">
        <f>COUNTIFS('[1]nominalcontactos Sensible'!$F$7:$F$9999,$H33,'[1]nominalcontactos Sensible'!$Q$7:$Q$9999,"&lt;6")</f>
        <v>0</v>
      </c>
      <c r="L33" s="8">
        <f>COUNTIFS('[1]nominalcontactos Sensible'!$F$7:$F$9999,$H33,'[1]nominalcontactos Sensible'!$Q$7:$Q$9999,"&gt;5",'[1]nominalcontactos Sensible'!$Q$7:$Q$9999,"&lt;12")</f>
        <v>0</v>
      </c>
      <c r="M33" s="8">
        <f>COUNTIFS('[1]nominalcontactos Sensible'!$F$7:$F$9999,$H33,'[1]nominalcontactos Sensible'!$Q$7:$Q$9999,"&gt;11",'[1]nominalcontactos Sensible'!$Q$7:$Q$9999,"&lt;18")</f>
        <v>0</v>
      </c>
      <c r="N33" s="8">
        <f>COUNTIFS('[1]nominalcontactos Sensible'!$F$7:$F$9999,$H33,'[1]nominalcontactos Sensible'!$Q$7:$Q$9999,"&gt;17",'[1]nominalcontactos Sensible'!$Q$7:$Q$9999,"&lt;30")</f>
        <v>0</v>
      </c>
      <c r="O33" s="8">
        <f>COUNTIFS('[1]nominalcontactos Sensible'!$F$7:$F$9999,$H33,'[1]nominalcontactos Sensible'!$Q$7:$Q$9999,"&gt;29",'[1]nominalcontactos Sensible'!$Q$7:$Q$9999,"&lt;60")</f>
        <v>0</v>
      </c>
      <c r="P33" s="8">
        <f>COUNTIFS('[1]nominalcontactos Sensible'!$F$7:$F$9999,$H33,'[1]nominalcontactos Sensible'!$Q$7:$Q$9999,"&gt;59")</f>
        <v>0</v>
      </c>
      <c r="Q33" s="8">
        <f>COUNTIFS('[1]nominalcontactos Sensible'!$F$7:$F$9999,$H33,'[1]nominalcontactos Sensible'!$S$7:$S$9999,Q$4)</f>
        <v>0</v>
      </c>
      <c r="R33" s="16">
        <f>COUNTIFS('[1]nominalcontactos Sensible'!$F$7:$F$9999,$H33,'[1]nominalcontactos Sensible'!$S$7:$S$9999,R$4)</f>
        <v>0</v>
      </c>
      <c r="S33" s="16">
        <f>COUNTIFS('[1]nominalcontactos Sensible'!$F$7:$F$9999,$H33,'[1]nominalcontactos Sensible'!$S$7:$S$9999,S$4)</f>
        <v>0</v>
      </c>
      <c r="T33" s="8">
        <f>COUNTIFS('[1]nominalcontactos Sensible'!$F$7:$F$9999,$H33,'[1]nominalcontactos Sensible'!$U$7:$U$9999,T$4)</f>
        <v>0</v>
      </c>
      <c r="U33" s="16">
        <f>COUNTIFS('[1]nominalcontactos Sensible'!$F$7:$F$9999,$H33,'[1]nominalcontactos Sensible'!$U$7:$U$9999,U$4)</f>
        <v>0</v>
      </c>
      <c r="V33" s="16">
        <f>COUNTIFS('[1]nominalcontactos Sensible'!$F$7:$F$9999,$H33,'[1]nominalcontactos Sensible'!$U$7:$U$9999,V$4)</f>
        <v>0</v>
      </c>
      <c r="W33" s="8">
        <f>COUNTIFS('[1]nominalcontactos Sensible'!$F$7:$F$9999,$H33,'[1]nominalcontactos Sensible'!$W$7:$W$9999,W$4)</f>
        <v>0</v>
      </c>
      <c r="X33" s="16">
        <f>COUNTIFS('[1]nominalcontactos Sensible'!$F$7:$F$9999,$H33,'[1]nominalcontactos Sensible'!$W$7:$W$9999,X$4)</f>
        <v>0</v>
      </c>
      <c r="Y33" s="16">
        <f>COUNTIFS('[1]nominalcontactos Sensible'!$F$7:$F$9999,$H33,'[1]nominalcontactos Sensible'!$W$7:$W$9999,Y$4)</f>
        <v>0</v>
      </c>
      <c r="Z33" s="8">
        <f>COUNTIFS('[1]nominalcontactos Sensible'!$F$7:$F$9999,$H33,'[1]nominalcontactos Sensible'!$AB$7:$AB$9999,Z$4)</f>
        <v>0</v>
      </c>
      <c r="AA33" s="16">
        <f>COUNTIFS('[1]nominalcontactos Sensible'!$F$7:$F$9999,$H33,'[1]nominalcontactos Sensible'!$AB$7:$AB$9999,AA$4)</f>
        <v>0</v>
      </c>
      <c r="AB33" s="16">
        <f>COUNTIFS('[1]nominalcontactos Sensible'!$F$7:$F$9999,$H33,'[1]nominalcontactos Sensible'!$AB$7:$AB$9999,AB$4)</f>
        <v>0</v>
      </c>
      <c r="AC33" s="8">
        <f>COUNTIFS('[1]nominalcontactos Sensible'!$F$7:$F$9999,$H33,'[1]nominalcontactos Sensible'!$AE$7:$AE$9999,AC$4)</f>
        <v>0</v>
      </c>
      <c r="AD33" s="16">
        <f>COUNTIFS('[1]nominalcontactos Sensible'!$F$7:$F$9999,$H33,'[1]nominalcontactos Sensible'!$AE$7:$AE$9999,AD$4)</f>
        <v>0</v>
      </c>
      <c r="AE33" s="16">
        <f>COUNTIFS('[1]nominalcontactos Sensible'!$F$7:$F$9999,$H33,'[1]nominalcontactos Sensible'!$AE$7:$AE$9999,AE$4)</f>
        <v>0</v>
      </c>
      <c r="AF33" s="8">
        <f>COUNTIFS('[1]nominalcontactos Sensible'!$F$7:$F$9999,$H33,'[1]nominalcontactos Sensible'!$Y$7:$Y$9999,AF$4)</f>
        <v>0</v>
      </c>
      <c r="AG33" s="16">
        <f>COUNTIFS('[1]nominalcontactos Sensible'!$F$7:$F$9999,$H33,'[1]nominalcontactos Sensible'!$Y$7:$Y$9999,AG$4)</f>
        <v>0</v>
      </c>
      <c r="AH33" s="16">
        <f>COUNTIFS('[1]nominalcontactos Sensible'!$F$7:$F$9999,$H33,'[1]nominalcontactos Sensible'!$Y$7:$Y$9999,AH$4)</f>
        <v>0</v>
      </c>
      <c r="AI33" s="8">
        <f>COUNTIFS('[1]nominalcontactos Sensible'!$F$7:$F$9999,$H33,'[1]nominalcontactos Sensible'!$Z$7:$Z$9999,AI$4)</f>
        <v>0</v>
      </c>
      <c r="AJ33" s="16">
        <f>COUNTIFS('[1]nominalcontactos Sensible'!$F$7:$F$9999,$H33,'[1]nominalcontactos Sensible'!$Z$7:$Z$9999,AJ$4)</f>
        <v>0</v>
      </c>
      <c r="AK33" s="16">
        <f>COUNTIFS('[1]nominalcontactos Sensible'!$F$7:$F$9999,$H33,'[1]nominalcontactos Sensible'!$Z$7:$Z$9999,AK$4)</f>
        <v>0</v>
      </c>
    </row>
    <row r="34" spans="1:37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f>COUNTIFS('[1]nominalcontactos Sensible'!$F$7:$F$9999,H34)</f>
        <v>0</v>
      </c>
      <c r="K34" s="8">
        <f>COUNTIFS('[1]nominalcontactos Sensible'!$F$7:$F$9999,$H34,'[1]nominalcontactos Sensible'!$Q$7:$Q$9999,"&lt;6")</f>
        <v>0</v>
      </c>
      <c r="L34" s="8">
        <f>COUNTIFS('[1]nominalcontactos Sensible'!$F$7:$F$9999,$H34,'[1]nominalcontactos Sensible'!$Q$7:$Q$9999,"&gt;5",'[1]nominalcontactos Sensible'!$Q$7:$Q$9999,"&lt;12")</f>
        <v>0</v>
      </c>
      <c r="M34" s="8">
        <f>COUNTIFS('[1]nominalcontactos Sensible'!$F$7:$F$9999,$H34,'[1]nominalcontactos Sensible'!$Q$7:$Q$9999,"&gt;11",'[1]nominalcontactos Sensible'!$Q$7:$Q$9999,"&lt;18")</f>
        <v>0</v>
      </c>
      <c r="N34" s="8">
        <f>COUNTIFS('[1]nominalcontactos Sensible'!$F$7:$F$9999,$H34,'[1]nominalcontactos Sensible'!$Q$7:$Q$9999,"&gt;17",'[1]nominalcontactos Sensible'!$Q$7:$Q$9999,"&lt;30")</f>
        <v>0</v>
      </c>
      <c r="O34" s="8">
        <f>COUNTIFS('[1]nominalcontactos Sensible'!$F$7:$F$9999,$H34,'[1]nominalcontactos Sensible'!$Q$7:$Q$9999,"&gt;29",'[1]nominalcontactos Sensible'!$Q$7:$Q$9999,"&lt;60")</f>
        <v>0</v>
      </c>
      <c r="P34" s="8">
        <f>COUNTIFS('[1]nominalcontactos Sensible'!$F$7:$F$9999,$H34,'[1]nominalcontactos Sensible'!$Q$7:$Q$9999,"&gt;59")</f>
        <v>0</v>
      </c>
      <c r="Q34" s="8">
        <f>COUNTIFS('[1]nominalcontactos Sensible'!$F$7:$F$9999,$H34,'[1]nominalcontactos Sensible'!$S$7:$S$9999,Q$4)</f>
        <v>0</v>
      </c>
      <c r="R34" s="16">
        <f>COUNTIFS('[1]nominalcontactos Sensible'!$F$7:$F$9999,$H34,'[1]nominalcontactos Sensible'!$S$7:$S$9999,R$4)</f>
        <v>0</v>
      </c>
      <c r="S34" s="16">
        <f>COUNTIFS('[1]nominalcontactos Sensible'!$F$7:$F$9999,$H34,'[1]nominalcontactos Sensible'!$S$7:$S$9999,S$4)</f>
        <v>0</v>
      </c>
      <c r="T34" s="8">
        <f>COUNTIFS('[1]nominalcontactos Sensible'!$F$7:$F$9999,$H34,'[1]nominalcontactos Sensible'!$U$7:$U$9999,T$4)</f>
        <v>0</v>
      </c>
      <c r="U34" s="16">
        <f>COUNTIFS('[1]nominalcontactos Sensible'!$F$7:$F$9999,$H34,'[1]nominalcontactos Sensible'!$U$7:$U$9999,U$4)</f>
        <v>0</v>
      </c>
      <c r="V34" s="16">
        <f>COUNTIFS('[1]nominalcontactos Sensible'!$F$7:$F$9999,$H34,'[1]nominalcontactos Sensible'!$U$7:$U$9999,V$4)</f>
        <v>0</v>
      </c>
      <c r="W34" s="8">
        <f>COUNTIFS('[1]nominalcontactos Sensible'!$F$7:$F$9999,$H34,'[1]nominalcontactos Sensible'!$W$7:$W$9999,W$4)</f>
        <v>0</v>
      </c>
      <c r="X34" s="16">
        <f>COUNTIFS('[1]nominalcontactos Sensible'!$F$7:$F$9999,$H34,'[1]nominalcontactos Sensible'!$W$7:$W$9999,X$4)</f>
        <v>0</v>
      </c>
      <c r="Y34" s="16">
        <f>COUNTIFS('[1]nominalcontactos Sensible'!$F$7:$F$9999,$H34,'[1]nominalcontactos Sensible'!$W$7:$W$9999,Y$4)</f>
        <v>0</v>
      </c>
      <c r="Z34" s="8">
        <f>COUNTIFS('[1]nominalcontactos Sensible'!$F$7:$F$9999,$H34,'[1]nominalcontactos Sensible'!$AB$7:$AB$9999,Z$4)</f>
        <v>0</v>
      </c>
      <c r="AA34" s="16">
        <f>COUNTIFS('[1]nominalcontactos Sensible'!$F$7:$F$9999,$H34,'[1]nominalcontactos Sensible'!$AB$7:$AB$9999,AA$4)</f>
        <v>0</v>
      </c>
      <c r="AB34" s="16">
        <f>COUNTIFS('[1]nominalcontactos Sensible'!$F$7:$F$9999,$H34,'[1]nominalcontactos Sensible'!$AB$7:$AB$9999,AB$4)</f>
        <v>0</v>
      </c>
      <c r="AC34" s="8">
        <f>COUNTIFS('[1]nominalcontactos Sensible'!$F$7:$F$9999,$H34,'[1]nominalcontactos Sensible'!$AE$7:$AE$9999,AC$4)</f>
        <v>0</v>
      </c>
      <c r="AD34" s="16">
        <f>COUNTIFS('[1]nominalcontactos Sensible'!$F$7:$F$9999,$H34,'[1]nominalcontactos Sensible'!$AE$7:$AE$9999,AD$4)</f>
        <v>0</v>
      </c>
      <c r="AE34" s="16">
        <f>COUNTIFS('[1]nominalcontactos Sensible'!$F$7:$F$9999,$H34,'[1]nominalcontactos Sensible'!$AE$7:$AE$9999,AE$4)</f>
        <v>0</v>
      </c>
      <c r="AF34" s="8">
        <f>COUNTIFS('[1]nominalcontactos Sensible'!$F$7:$F$9999,$H34,'[1]nominalcontactos Sensible'!$Y$7:$Y$9999,AF$4)</f>
        <v>0</v>
      </c>
      <c r="AG34" s="16">
        <f>COUNTIFS('[1]nominalcontactos Sensible'!$F$7:$F$9999,$H34,'[1]nominalcontactos Sensible'!$Y$7:$Y$9999,AG$4)</f>
        <v>0</v>
      </c>
      <c r="AH34" s="16">
        <f>COUNTIFS('[1]nominalcontactos Sensible'!$F$7:$F$9999,$H34,'[1]nominalcontactos Sensible'!$Y$7:$Y$9999,AH$4)</f>
        <v>0</v>
      </c>
      <c r="AI34" s="8">
        <f>COUNTIFS('[1]nominalcontactos Sensible'!$F$7:$F$9999,$H34,'[1]nominalcontactos Sensible'!$Z$7:$Z$9999,AI$4)</f>
        <v>0</v>
      </c>
      <c r="AJ34" s="16">
        <f>COUNTIFS('[1]nominalcontactos Sensible'!$F$7:$F$9999,$H34,'[1]nominalcontactos Sensible'!$Z$7:$Z$9999,AJ$4)</f>
        <v>0</v>
      </c>
      <c r="AK34" s="16">
        <f>COUNTIFS('[1]nominalcontactos Sensible'!$F$7:$F$9999,$H34,'[1]nominalcontactos Sensible'!$Z$7:$Z$9999,AK$4)</f>
        <v>0</v>
      </c>
    </row>
    <row r="35" spans="1:37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f>COUNTIFS('[1]nominalcontactos Sensible'!$F$7:$F$9999,H35)</f>
        <v>25</v>
      </c>
      <c r="K35" s="8">
        <f>COUNTIFS('[1]nominalcontactos Sensible'!$F$7:$F$9999,$H35,'[1]nominalcontactos Sensible'!$Q$7:$Q$9999,"&lt;6")</f>
        <v>1</v>
      </c>
      <c r="L35" s="8">
        <f>COUNTIFS('[1]nominalcontactos Sensible'!$F$7:$F$9999,$H35,'[1]nominalcontactos Sensible'!$Q$7:$Q$9999,"&gt;5",'[1]nominalcontactos Sensible'!$Q$7:$Q$9999,"&lt;12")</f>
        <v>2</v>
      </c>
      <c r="M35" s="8">
        <f>COUNTIFS('[1]nominalcontactos Sensible'!$F$7:$F$9999,$H35,'[1]nominalcontactos Sensible'!$Q$7:$Q$9999,"&gt;11",'[1]nominalcontactos Sensible'!$Q$7:$Q$9999,"&lt;18")</f>
        <v>10</v>
      </c>
      <c r="N35" s="8">
        <f>COUNTIFS('[1]nominalcontactos Sensible'!$F$7:$F$9999,$H35,'[1]nominalcontactos Sensible'!$Q$7:$Q$9999,"&gt;17",'[1]nominalcontactos Sensible'!$Q$7:$Q$9999,"&lt;30")</f>
        <v>3</v>
      </c>
      <c r="O35" s="8">
        <f>COUNTIFS('[1]nominalcontactos Sensible'!$F$7:$F$9999,$H35,'[1]nominalcontactos Sensible'!$Q$7:$Q$9999,"&gt;29",'[1]nominalcontactos Sensible'!$Q$7:$Q$9999,"&lt;60")</f>
        <v>7</v>
      </c>
      <c r="P35" s="8">
        <f>COUNTIFS('[1]nominalcontactos Sensible'!$F$7:$F$9999,$H35,'[1]nominalcontactos Sensible'!$Q$7:$Q$9999,"&gt;59")</f>
        <v>2</v>
      </c>
      <c r="Q35" s="8">
        <f>COUNTIFS('[1]nominalcontactos Sensible'!$F$7:$F$9999,$H35,'[1]nominalcontactos Sensible'!$S$7:$S$9999,Q$4)</f>
        <v>0</v>
      </c>
      <c r="R35" s="16">
        <f>COUNTIFS('[1]nominalcontactos Sensible'!$F$7:$F$9999,$H35,'[1]nominalcontactos Sensible'!$S$7:$S$9999,R$4)</f>
        <v>0</v>
      </c>
      <c r="S35" s="16">
        <f>COUNTIFS('[1]nominalcontactos Sensible'!$F$7:$F$9999,$H35,'[1]nominalcontactos Sensible'!$S$7:$S$9999,S$4)</f>
        <v>25</v>
      </c>
      <c r="T35" s="8">
        <f>COUNTIFS('[1]nominalcontactos Sensible'!$F$7:$F$9999,$H35,'[1]nominalcontactos Sensible'!$U$7:$U$9999,T$4)</f>
        <v>0</v>
      </c>
      <c r="U35" s="16">
        <f>COUNTIFS('[1]nominalcontactos Sensible'!$F$7:$F$9999,$H35,'[1]nominalcontactos Sensible'!$U$7:$U$9999,U$4)</f>
        <v>0</v>
      </c>
      <c r="V35" s="16">
        <f>COUNTIFS('[1]nominalcontactos Sensible'!$F$7:$F$9999,$H35,'[1]nominalcontactos Sensible'!$U$7:$U$9999,V$4)</f>
        <v>25</v>
      </c>
      <c r="W35" s="8">
        <f>COUNTIFS('[1]nominalcontactos Sensible'!$F$7:$F$9999,$H35,'[1]nominalcontactos Sensible'!$W$7:$W$9999,W$4)</f>
        <v>0</v>
      </c>
      <c r="X35" s="16">
        <f>COUNTIFS('[1]nominalcontactos Sensible'!$F$7:$F$9999,$H35,'[1]nominalcontactos Sensible'!$W$7:$W$9999,X$4)</f>
        <v>0</v>
      </c>
      <c r="Y35" s="16">
        <f>COUNTIFS('[1]nominalcontactos Sensible'!$F$7:$F$9999,$H35,'[1]nominalcontactos Sensible'!$W$7:$W$9999,Y$4)</f>
        <v>25</v>
      </c>
      <c r="Z35" s="8">
        <f>COUNTIFS('[1]nominalcontactos Sensible'!$F$7:$F$9999,$H35,'[1]nominalcontactos Sensible'!$AB$7:$AB$9999,Z$4)</f>
        <v>0</v>
      </c>
      <c r="AA35" s="16">
        <f>COUNTIFS('[1]nominalcontactos Sensible'!$F$7:$F$9999,$H35,'[1]nominalcontactos Sensible'!$AB$7:$AB$9999,AA$4)</f>
        <v>0</v>
      </c>
      <c r="AB35" s="16">
        <f>COUNTIFS('[1]nominalcontactos Sensible'!$F$7:$F$9999,$H35,'[1]nominalcontactos Sensible'!$AB$7:$AB$9999,AB$4)</f>
        <v>25</v>
      </c>
      <c r="AC35" s="8">
        <f>COUNTIFS('[1]nominalcontactos Sensible'!$F$7:$F$9999,$H35,'[1]nominalcontactos Sensible'!$AE$7:$AE$9999,AC$4)</f>
        <v>0</v>
      </c>
      <c r="AD35" s="16">
        <f>COUNTIFS('[1]nominalcontactos Sensible'!$F$7:$F$9999,$H35,'[1]nominalcontactos Sensible'!$AE$7:$AE$9999,AD$4)</f>
        <v>0</v>
      </c>
      <c r="AE35" s="16">
        <f>COUNTIFS('[1]nominalcontactos Sensible'!$F$7:$F$9999,$H35,'[1]nominalcontactos Sensible'!$AE$7:$AE$9999,AE$4)</f>
        <v>25</v>
      </c>
      <c r="AF35" s="8">
        <f>COUNTIFS('[1]nominalcontactos Sensible'!$F$7:$F$9999,$H35,'[1]nominalcontactos Sensible'!$Y$7:$Y$9999,AF$4)</f>
        <v>0</v>
      </c>
      <c r="AG35" s="16">
        <f>COUNTIFS('[1]nominalcontactos Sensible'!$F$7:$F$9999,$H35,'[1]nominalcontactos Sensible'!$Y$7:$Y$9999,AG$4)</f>
        <v>0</v>
      </c>
      <c r="AH35" s="16">
        <f>COUNTIFS('[1]nominalcontactos Sensible'!$F$7:$F$9999,$H35,'[1]nominalcontactos Sensible'!$Y$7:$Y$9999,AH$4)</f>
        <v>25</v>
      </c>
      <c r="AI35" s="8">
        <f>COUNTIFS('[1]nominalcontactos Sensible'!$F$7:$F$9999,$H35,'[1]nominalcontactos Sensible'!$Z$7:$Z$9999,AI$4)</f>
        <v>0</v>
      </c>
      <c r="AJ35" s="16">
        <f>COUNTIFS('[1]nominalcontactos Sensible'!$F$7:$F$9999,$H35,'[1]nominalcontactos Sensible'!$Z$7:$Z$9999,AJ$4)</f>
        <v>0</v>
      </c>
      <c r="AK35" s="16">
        <f>COUNTIFS('[1]nominalcontactos Sensible'!$F$7:$F$9999,$H35,'[1]nominalcontactos Sensible'!$Z$7:$Z$9999,AK$4)</f>
        <v>25</v>
      </c>
    </row>
    <row r="36" spans="1:37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f>COUNTIFS('[1]nominalcontactos Sensible'!$F$7:$F$9999,H36)</f>
        <v>0</v>
      </c>
      <c r="K36" s="8">
        <f>COUNTIFS('[1]nominalcontactos Sensible'!$F$7:$F$9999,$H36,'[1]nominalcontactos Sensible'!$Q$7:$Q$9999,"&lt;6")</f>
        <v>0</v>
      </c>
      <c r="L36" s="8">
        <f>COUNTIFS('[1]nominalcontactos Sensible'!$F$7:$F$9999,$H36,'[1]nominalcontactos Sensible'!$Q$7:$Q$9999,"&gt;5",'[1]nominalcontactos Sensible'!$Q$7:$Q$9999,"&lt;12")</f>
        <v>0</v>
      </c>
      <c r="M36" s="8">
        <f>COUNTIFS('[1]nominalcontactos Sensible'!$F$7:$F$9999,$H36,'[1]nominalcontactos Sensible'!$Q$7:$Q$9999,"&gt;11",'[1]nominalcontactos Sensible'!$Q$7:$Q$9999,"&lt;18")</f>
        <v>0</v>
      </c>
      <c r="N36" s="8">
        <f>COUNTIFS('[1]nominalcontactos Sensible'!$F$7:$F$9999,$H36,'[1]nominalcontactos Sensible'!$Q$7:$Q$9999,"&gt;17",'[1]nominalcontactos Sensible'!$Q$7:$Q$9999,"&lt;30")</f>
        <v>0</v>
      </c>
      <c r="O36" s="8">
        <f>COUNTIFS('[1]nominalcontactos Sensible'!$F$7:$F$9999,$H36,'[1]nominalcontactos Sensible'!$Q$7:$Q$9999,"&gt;29",'[1]nominalcontactos Sensible'!$Q$7:$Q$9999,"&lt;60")</f>
        <v>0</v>
      </c>
      <c r="P36" s="8">
        <f>COUNTIFS('[1]nominalcontactos Sensible'!$F$7:$F$9999,$H36,'[1]nominalcontactos Sensible'!$Q$7:$Q$9999,"&gt;59")</f>
        <v>0</v>
      </c>
      <c r="Q36" s="8">
        <f>COUNTIFS('[1]nominalcontactos Sensible'!$F$7:$F$9999,$H36,'[1]nominalcontactos Sensible'!$S$7:$S$9999,Q$4)</f>
        <v>0</v>
      </c>
      <c r="R36" s="16">
        <f>COUNTIFS('[1]nominalcontactos Sensible'!$F$7:$F$9999,$H36,'[1]nominalcontactos Sensible'!$S$7:$S$9999,R$4)</f>
        <v>0</v>
      </c>
      <c r="S36" s="16">
        <f>COUNTIFS('[1]nominalcontactos Sensible'!$F$7:$F$9999,$H36,'[1]nominalcontactos Sensible'!$S$7:$S$9999,S$4)</f>
        <v>0</v>
      </c>
      <c r="T36" s="8">
        <f>COUNTIFS('[1]nominalcontactos Sensible'!$F$7:$F$9999,$H36,'[1]nominalcontactos Sensible'!$U$7:$U$9999,T$4)</f>
        <v>0</v>
      </c>
      <c r="U36" s="16">
        <f>COUNTIFS('[1]nominalcontactos Sensible'!$F$7:$F$9999,$H36,'[1]nominalcontactos Sensible'!$U$7:$U$9999,U$4)</f>
        <v>0</v>
      </c>
      <c r="V36" s="16">
        <f>COUNTIFS('[1]nominalcontactos Sensible'!$F$7:$F$9999,$H36,'[1]nominalcontactos Sensible'!$U$7:$U$9999,V$4)</f>
        <v>0</v>
      </c>
      <c r="W36" s="8">
        <f>COUNTIFS('[1]nominalcontactos Sensible'!$F$7:$F$9999,$H36,'[1]nominalcontactos Sensible'!$W$7:$W$9999,W$4)</f>
        <v>0</v>
      </c>
      <c r="X36" s="16">
        <f>COUNTIFS('[1]nominalcontactos Sensible'!$F$7:$F$9999,$H36,'[1]nominalcontactos Sensible'!$W$7:$W$9999,X$4)</f>
        <v>0</v>
      </c>
      <c r="Y36" s="16">
        <f>COUNTIFS('[1]nominalcontactos Sensible'!$F$7:$F$9999,$H36,'[1]nominalcontactos Sensible'!$W$7:$W$9999,Y$4)</f>
        <v>0</v>
      </c>
      <c r="Z36" s="8">
        <f>COUNTIFS('[1]nominalcontactos Sensible'!$F$7:$F$9999,$H36,'[1]nominalcontactos Sensible'!$AB$7:$AB$9999,Z$4)</f>
        <v>0</v>
      </c>
      <c r="AA36" s="16">
        <f>COUNTIFS('[1]nominalcontactos Sensible'!$F$7:$F$9999,$H36,'[1]nominalcontactos Sensible'!$AB$7:$AB$9999,AA$4)</f>
        <v>0</v>
      </c>
      <c r="AB36" s="16">
        <f>COUNTIFS('[1]nominalcontactos Sensible'!$F$7:$F$9999,$H36,'[1]nominalcontactos Sensible'!$AB$7:$AB$9999,AB$4)</f>
        <v>0</v>
      </c>
      <c r="AC36" s="8">
        <f>COUNTIFS('[1]nominalcontactos Sensible'!$F$7:$F$9999,$H36,'[1]nominalcontactos Sensible'!$AE$7:$AE$9999,AC$4)</f>
        <v>0</v>
      </c>
      <c r="AD36" s="16">
        <f>COUNTIFS('[1]nominalcontactos Sensible'!$F$7:$F$9999,$H36,'[1]nominalcontactos Sensible'!$AE$7:$AE$9999,AD$4)</f>
        <v>0</v>
      </c>
      <c r="AE36" s="16">
        <f>COUNTIFS('[1]nominalcontactos Sensible'!$F$7:$F$9999,$H36,'[1]nominalcontactos Sensible'!$AE$7:$AE$9999,AE$4)</f>
        <v>0</v>
      </c>
      <c r="AF36" s="8">
        <f>COUNTIFS('[1]nominalcontactos Sensible'!$F$7:$F$9999,$H36,'[1]nominalcontactos Sensible'!$Y$7:$Y$9999,AF$4)</f>
        <v>0</v>
      </c>
      <c r="AG36" s="16">
        <f>COUNTIFS('[1]nominalcontactos Sensible'!$F$7:$F$9999,$H36,'[1]nominalcontactos Sensible'!$Y$7:$Y$9999,AG$4)</f>
        <v>0</v>
      </c>
      <c r="AH36" s="16">
        <f>COUNTIFS('[1]nominalcontactos Sensible'!$F$7:$F$9999,$H36,'[1]nominalcontactos Sensible'!$Y$7:$Y$9999,AH$4)</f>
        <v>0</v>
      </c>
      <c r="AI36" s="8">
        <f>COUNTIFS('[1]nominalcontactos Sensible'!$F$7:$F$9999,$H36,'[1]nominalcontactos Sensible'!$Z$7:$Z$9999,AI$4)</f>
        <v>0</v>
      </c>
      <c r="AJ36" s="16">
        <f>COUNTIFS('[1]nominalcontactos Sensible'!$F$7:$F$9999,$H36,'[1]nominalcontactos Sensible'!$Z$7:$Z$9999,AJ$4)</f>
        <v>0</v>
      </c>
      <c r="AK36" s="16">
        <f>COUNTIFS('[1]nominalcontactos Sensible'!$F$7:$F$9999,$H36,'[1]nominalcontactos Sensible'!$Z$7:$Z$9999,AK$4)</f>
        <v>0</v>
      </c>
    </row>
    <row r="37" spans="1:37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f>COUNTIFS('[1]nominalcontactos Sensible'!$F$7:$F$9999,H37)</f>
        <v>17</v>
      </c>
      <c r="K37" s="8">
        <f>COUNTIFS('[1]nominalcontactos Sensible'!$F$7:$F$9999,$H37,'[1]nominalcontactos Sensible'!$Q$7:$Q$9999,"&lt;6")</f>
        <v>2</v>
      </c>
      <c r="L37" s="8">
        <f>COUNTIFS('[1]nominalcontactos Sensible'!$F$7:$F$9999,$H37,'[1]nominalcontactos Sensible'!$Q$7:$Q$9999,"&gt;5",'[1]nominalcontactos Sensible'!$Q$7:$Q$9999,"&lt;12")</f>
        <v>3</v>
      </c>
      <c r="M37" s="8">
        <f>COUNTIFS('[1]nominalcontactos Sensible'!$F$7:$F$9999,$H37,'[1]nominalcontactos Sensible'!$Q$7:$Q$9999,"&gt;11",'[1]nominalcontactos Sensible'!$Q$7:$Q$9999,"&lt;18")</f>
        <v>1</v>
      </c>
      <c r="N37" s="8">
        <f>COUNTIFS('[1]nominalcontactos Sensible'!$F$7:$F$9999,$H37,'[1]nominalcontactos Sensible'!$Q$7:$Q$9999,"&gt;17",'[1]nominalcontactos Sensible'!$Q$7:$Q$9999,"&lt;30")</f>
        <v>1</v>
      </c>
      <c r="O37" s="8">
        <f>COUNTIFS('[1]nominalcontactos Sensible'!$F$7:$F$9999,$H37,'[1]nominalcontactos Sensible'!$Q$7:$Q$9999,"&gt;29",'[1]nominalcontactos Sensible'!$Q$7:$Q$9999,"&lt;60")</f>
        <v>8</v>
      </c>
      <c r="P37" s="8">
        <f>COUNTIFS('[1]nominalcontactos Sensible'!$F$7:$F$9999,$H37,'[1]nominalcontactos Sensible'!$Q$7:$Q$9999,"&gt;59")</f>
        <v>2</v>
      </c>
      <c r="Q37" s="8">
        <f>COUNTIFS('[1]nominalcontactos Sensible'!$F$7:$F$9999,$H37,'[1]nominalcontactos Sensible'!$S$7:$S$9999,Q$4)</f>
        <v>15</v>
      </c>
      <c r="R37" s="16">
        <f>COUNTIFS('[1]nominalcontactos Sensible'!$F$7:$F$9999,$H37,'[1]nominalcontactos Sensible'!$S$7:$S$9999,R$4)</f>
        <v>0</v>
      </c>
      <c r="S37" s="16">
        <f>COUNTIFS('[1]nominalcontactos Sensible'!$F$7:$F$9999,$H37,'[1]nominalcontactos Sensible'!$S$7:$S$9999,S$4)</f>
        <v>2</v>
      </c>
      <c r="T37" s="8">
        <f>COUNTIFS('[1]nominalcontactos Sensible'!$F$7:$F$9999,$H37,'[1]nominalcontactos Sensible'!$U$7:$U$9999,T$4)</f>
        <v>12</v>
      </c>
      <c r="U37" s="16">
        <f>COUNTIFS('[1]nominalcontactos Sensible'!$F$7:$F$9999,$H37,'[1]nominalcontactos Sensible'!$U$7:$U$9999,U$4)</f>
        <v>3</v>
      </c>
      <c r="V37" s="16">
        <f>COUNTIFS('[1]nominalcontactos Sensible'!$F$7:$F$9999,$H37,'[1]nominalcontactos Sensible'!$U$7:$U$9999,V$4)</f>
        <v>2</v>
      </c>
      <c r="W37" s="8">
        <f>COUNTIFS('[1]nominalcontactos Sensible'!$F$7:$F$9999,$H37,'[1]nominalcontactos Sensible'!$W$7:$W$9999,W$4)</f>
        <v>0</v>
      </c>
      <c r="X37" s="16">
        <f>COUNTIFS('[1]nominalcontactos Sensible'!$F$7:$F$9999,$H37,'[1]nominalcontactos Sensible'!$W$7:$W$9999,X$4)</f>
        <v>15</v>
      </c>
      <c r="Y37" s="16">
        <f>COUNTIFS('[1]nominalcontactos Sensible'!$F$7:$F$9999,$H37,'[1]nominalcontactos Sensible'!$W$7:$W$9999,Y$4)</f>
        <v>2</v>
      </c>
      <c r="Z37" s="8">
        <f>COUNTIFS('[1]nominalcontactos Sensible'!$F$7:$F$9999,$H37,'[1]nominalcontactos Sensible'!$AB$7:$AB$9999,Z$4)</f>
        <v>0</v>
      </c>
      <c r="AA37" s="16">
        <f>COUNTIFS('[1]nominalcontactos Sensible'!$F$7:$F$9999,$H37,'[1]nominalcontactos Sensible'!$AB$7:$AB$9999,AA$4)</f>
        <v>10</v>
      </c>
      <c r="AB37" s="16">
        <f>COUNTIFS('[1]nominalcontactos Sensible'!$F$7:$F$9999,$H37,'[1]nominalcontactos Sensible'!$AB$7:$AB$9999,AB$4)</f>
        <v>7</v>
      </c>
      <c r="AC37" s="8">
        <f>COUNTIFS('[1]nominalcontactos Sensible'!$F$7:$F$9999,$H37,'[1]nominalcontactos Sensible'!$AE$7:$AE$9999,AC$4)</f>
        <v>0</v>
      </c>
      <c r="AD37" s="16">
        <f>COUNTIFS('[1]nominalcontactos Sensible'!$F$7:$F$9999,$H37,'[1]nominalcontactos Sensible'!$AE$7:$AE$9999,AD$4)</f>
        <v>0</v>
      </c>
      <c r="AE37" s="16">
        <f>COUNTIFS('[1]nominalcontactos Sensible'!$F$7:$F$9999,$H37,'[1]nominalcontactos Sensible'!$AE$7:$AE$9999,AE$4)</f>
        <v>17</v>
      </c>
      <c r="AF37" s="8">
        <f>COUNTIFS('[1]nominalcontactos Sensible'!$F$7:$F$9999,$H37,'[1]nominalcontactos Sensible'!$Y$7:$Y$9999,AF$4)</f>
        <v>0</v>
      </c>
      <c r="AG37" s="16">
        <f>COUNTIFS('[1]nominalcontactos Sensible'!$F$7:$F$9999,$H37,'[1]nominalcontactos Sensible'!$Y$7:$Y$9999,AG$4)</f>
        <v>15</v>
      </c>
      <c r="AH37" s="16">
        <f>COUNTIFS('[1]nominalcontactos Sensible'!$F$7:$F$9999,$H37,'[1]nominalcontactos Sensible'!$Y$7:$Y$9999,AH$4)</f>
        <v>2</v>
      </c>
      <c r="AI37" s="8">
        <f>COUNTIFS('[1]nominalcontactos Sensible'!$F$7:$F$9999,$H37,'[1]nominalcontactos Sensible'!$Z$7:$Z$9999,AI$4)</f>
        <v>0</v>
      </c>
      <c r="AJ37" s="16">
        <f>COUNTIFS('[1]nominalcontactos Sensible'!$F$7:$F$9999,$H37,'[1]nominalcontactos Sensible'!$Z$7:$Z$9999,AJ$4)</f>
        <v>1</v>
      </c>
      <c r="AK37" s="16">
        <f>COUNTIFS('[1]nominalcontactos Sensible'!$F$7:$F$9999,$H37,'[1]nominalcontactos Sensible'!$Z$7:$Z$9999,AK$4)</f>
        <v>16</v>
      </c>
    </row>
    <row r="38" spans="1:37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f>COUNTIFS('[1]nominalcontactos Sensible'!$F$7:$F$9999,H38)</f>
        <v>0</v>
      </c>
      <c r="K38" s="8">
        <f>COUNTIFS('[1]nominalcontactos Sensible'!$F$7:$F$9999,$H38,'[1]nominalcontactos Sensible'!$Q$7:$Q$9999,"&lt;6")</f>
        <v>0</v>
      </c>
      <c r="L38" s="8">
        <f>COUNTIFS('[1]nominalcontactos Sensible'!$F$7:$F$9999,$H38,'[1]nominalcontactos Sensible'!$Q$7:$Q$9999,"&gt;5",'[1]nominalcontactos Sensible'!$Q$7:$Q$9999,"&lt;12")</f>
        <v>0</v>
      </c>
      <c r="M38" s="8">
        <f>COUNTIFS('[1]nominalcontactos Sensible'!$F$7:$F$9999,$H38,'[1]nominalcontactos Sensible'!$Q$7:$Q$9999,"&gt;11",'[1]nominalcontactos Sensible'!$Q$7:$Q$9999,"&lt;18")</f>
        <v>0</v>
      </c>
      <c r="N38" s="8">
        <f>COUNTIFS('[1]nominalcontactos Sensible'!$F$7:$F$9999,$H38,'[1]nominalcontactos Sensible'!$Q$7:$Q$9999,"&gt;17",'[1]nominalcontactos Sensible'!$Q$7:$Q$9999,"&lt;30")</f>
        <v>0</v>
      </c>
      <c r="O38" s="8">
        <f>COUNTIFS('[1]nominalcontactos Sensible'!$F$7:$F$9999,$H38,'[1]nominalcontactos Sensible'!$Q$7:$Q$9999,"&gt;29",'[1]nominalcontactos Sensible'!$Q$7:$Q$9999,"&lt;60")</f>
        <v>0</v>
      </c>
      <c r="P38" s="8">
        <f>COUNTIFS('[1]nominalcontactos Sensible'!$F$7:$F$9999,$H38,'[1]nominalcontactos Sensible'!$Q$7:$Q$9999,"&gt;59")</f>
        <v>0</v>
      </c>
      <c r="Q38" s="8">
        <f>COUNTIFS('[1]nominalcontactos Sensible'!$F$7:$F$9999,$H38,'[1]nominalcontactos Sensible'!$S$7:$S$9999,Q$4)</f>
        <v>0</v>
      </c>
      <c r="R38" s="16">
        <f>COUNTIFS('[1]nominalcontactos Sensible'!$F$7:$F$9999,$H38,'[1]nominalcontactos Sensible'!$S$7:$S$9999,R$4)</f>
        <v>0</v>
      </c>
      <c r="S38" s="16">
        <f>COUNTIFS('[1]nominalcontactos Sensible'!$F$7:$F$9999,$H38,'[1]nominalcontactos Sensible'!$S$7:$S$9999,S$4)</f>
        <v>0</v>
      </c>
      <c r="T38" s="8">
        <f>COUNTIFS('[1]nominalcontactos Sensible'!$F$7:$F$9999,$H38,'[1]nominalcontactos Sensible'!$U$7:$U$9999,T$4)</f>
        <v>0</v>
      </c>
      <c r="U38" s="16">
        <f>COUNTIFS('[1]nominalcontactos Sensible'!$F$7:$F$9999,$H38,'[1]nominalcontactos Sensible'!$U$7:$U$9999,U$4)</f>
        <v>0</v>
      </c>
      <c r="V38" s="16">
        <f>COUNTIFS('[1]nominalcontactos Sensible'!$F$7:$F$9999,$H38,'[1]nominalcontactos Sensible'!$U$7:$U$9999,V$4)</f>
        <v>0</v>
      </c>
      <c r="W38" s="8">
        <f>COUNTIFS('[1]nominalcontactos Sensible'!$F$7:$F$9999,$H38,'[1]nominalcontactos Sensible'!$W$7:$W$9999,W$4)</f>
        <v>0</v>
      </c>
      <c r="X38" s="16">
        <f>COUNTIFS('[1]nominalcontactos Sensible'!$F$7:$F$9999,$H38,'[1]nominalcontactos Sensible'!$W$7:$W$9999,X$4)</f>
        <v>0</v>
      </c>
      <c r="Y38" s="16">
        <f>COUNTIFS('[1]nominalcontactos Sensible'!$F$7:$F$9999,$H38,'[1]nominalcontactos Sensible'!$W$7:$W$9999,Y$4)</f>
        <v>0</v>
      </c>
      <c r="Z38" s="8">
        <f>COUNTIFS('[1]nominalcontactos Sensible'!$F$7:$F$9999,$H38,'[1]nominalcontactos Sensible'!$AB$7:$AB$9999,Z$4)</f>
        <v>0</v>
      </c>
      <c r="AA38" s="16">
        <f>COUNTIFS('[1]nominalcontactos Sensible'!$F$7:$F$9999,$H38,'[1]nominalcontactos Sensible'!$AB$7:$AB$9999,AA$4)</f>
        <v>0</v>
      </c>
      <c r="AB38" s="16">
        <f>COUNTIFS('[1]nominalcontactos Sensible'!$F$7:$F$9999,$H38,'[1]nominalcontactos Sensible'!$AB$7:$AB$9999,AB$4)</f>
        <v>0</v>
      </c>
      <c r="AC38" s="8">
        <f>COUNTIFS('[1]nominalcontactos Sensible'!$F$7:$F$9999,$H38,'[1]nominalcontactos Sensible'!$AE$7:$AE$9999,AC$4)</f>
        <v>0</v>
      </c>
      <c r="AD38" s="16">
        <f>COUNTIFS('[1]nominalcontactos Sensible'!$F$7:$F$9999,$H38,'[1]nominalcontactos Sensible'!$AE$7:$AE$9999,AD$4)</f>
        <v>0</v>
      </c>
      <c r="AE38" s="16">
        <f>COUNTIFS('[1]nominalcontactos Sensible'!$F$7:$F$9999,$H38,'[1]nominalcontactos Sensible'!$AE$7:$AE$9999,AE$4)</f>
        <v>0</v>
      </c>
      <c r="AF38" s="8">
        <f>COUNTIFS('[1]nominalcontactos Sensible'!$F$7:$F$9999,$H38,'[1]nominalcontactos Sensible'!$Y$7:$Y$9999,AF$4)</f>
        <v>0</v>
      </c>
      <c r="AG38" s="16">
        <f>COUNTIFS('[1]nominalcontactos Sensible'!$F$7:$F$9999,$H38,'[1]nominalcontactos Sensible'!$Y$7:$Y$9999,AG$4)</f>
        <v>0</v>
      </c>
      <c r="AH38" s="16">
        <f>COUNTIFS('[1]nominalcontactos Sensible'!$F$7:$F$9999,$H38,'[1]nominalcontactos Sensible'!$Y$7:$Y$9999,AH$4)</f>
        <v>0</v>
      </c>
      <c r="AI38" s="8">
        <f>COUNTIFS('[1]nominalcontactos Sensible'!$F$7:$F$9999,$H38,'[1]nominalcontactos Sensible'!$Z$7:$Z$9999,AI$4)</f>
        <v>0</v>
      </c>
      <c r="AJ38" s="16">
        <f>COUNTIFS('[1]nominalcontactos Sensible'!$F$7:$F$9999,$H38,'[1]nominalcontactos Sensible'!$Z$7:$Z$9999,AJ$4)</f>
        <v>0</v>
      </c>
      <c r="AK38" s="16">
        <f>COUNTIFS('[1]nominalcontactos Sensible'!$F$7:$F$9999,$H38,'[1]nominalcontactos Sensible'!$Z$7:$Z$9999,AK$4)</f>
        <v>0</v>
      </c>
    </row>
    <row r="39" spans="1:37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f>COUNTIFS('[1]nominalcontactos Sensible'!$F$7:$F$9999,H39)</f>
        <v>0</v>
      </c>
      <c r="K39" s="8">
        <f>COUNTIFS('[1]nominalcontactos Sensible'!$F$7:$F$9999,$H39,'[1]nominalcontactos Sensible'!$Q$7:$Q$9999,"&lt;6")</f>
        <v>0</v>
      </c>
      <c r="L39" s="8">
        <f>COUNTIFS('[1]nominalcontactos Sensible'!$F$7:$F$9999,$H39,'[1]nominalcontactos Sensible'!$Q$7:$Q$9999,"&gt;5",'[1]nominalcontactos Sensible'!$Q$7:$Q$9999,"&lt;12")</f>
        <v>0</v>
      </c>
      <c r="M39" s="8">
        <f>COUNTIFS('[1]nominalcontactos Sensible'!$F$7:$F$9999,$H39,'[1]nominalcontactos Sensible'!$Q$7:$Q$9999,"&gt;11",'[1]nominalcontactos Sensible'!$Q$7:$Q$9999,"&lt;18")</f>
        <v>0</v>
      </c>
      <c r="N39" s="8">
        <f>COUNTIFS('[1]nominalcontactos Sensible'!$F$7:$F$9999,$H39,'[1]nominalcontactos Sensible'!$Q$7:$Q$9999,"&gt;17",'[1]nominalcontactos Sensible'!$Q$7:$Q$9999,"&lt;30")</f>
        <v>0</v>
      </c>
      <c r="O39" s="8">
        <f>COUNTIFS('[1]nominalcontactos Sensible'!$F$7:$F$9999,$H39,'[1]nominalcontactos Sensible'!$Q$7:$Q$9999,"&gt;29",'[1]nominalcontactos Sensible'!$Q$7:$Q$9999,"&lt;60")</f>
        <v>0</v>
      </c>
      <c r="P39" s="8">
        <f>COUNTIFS('[1]nominalcontactos Sensible'!$F$7:$F$9999,$H39,'[1]nominalcontactos Sensible'!$Q$7:$Q$9999,"&gt;59")</f>
        <v>0</v>
      </c>
      <c r="Q39" s="8">
        <f>COUNTIFS('[1]nominalcontactos Sensible'!$F$7:$F$9999,$H39,'[1]nominalcontactos Sensible'!$S$7:$S$9999,Q$4)</f>
        <v>0</v>
      </c>
      <c r="R39" s="16">
        <f>COUNTIFS('[1]nominalcontactos Sensible'!$F$7:$F$9999,$H39,'[1]nominalcontactos Sensible'!$S$7:$S$9999,R$4)</f>
        <v>0</v>
      </c>
      <c r="S39" s="16">
        <f>COUNTIFS('[1]nominalcontactos Sensible'!$F$7:$F$9999,$H39,'[1]nominalcontactos Sensible'!$S$7:$S$9999,S$4)</f>
        <v>0</v>
      </c>
      <c r="T39" s="8">
        <f>COUNTIFS('[1]nominalcontactos Sensible'!$F$7:$F$9999,$H39,'[1]nominalcontactos Sensible'!$U$7:$U$9999,T$4)</f>
        <v>0</v>
      </c>
      <c r="U39" s="16">
        <f>COUNTIFS('[1]nominalcontactos Sensible'!$F$7:$F$9999,$H39,'[1]nominalcontactos Sensible'!$U$7:$U$9999,U$4)</f>
        <v>0</v>
      </c>
      <c r="V39" s="16">
        <f>COUNTIFS('[1]nominalcontactos Sensible'!$F$7:$F$9999,$H39,'[1]nominalcontactos Sensible'!$U$7:$U$9999,V$4)</f>
        <v>0</v>
      </c>
      <c r="W39" s="8">
        <f>COUNTIFS('[1]nominalcontactos Sensible'!$F$7:$F$9999,$H39,'[1]nominalcontactos Sensible'!$W$7:$W$9999,W$4)</f>
        <v>0</v>
      </c>
      <c r="X39" s="16">
        <f>COUNTIFS('[1]nominalcontactos Sensible'!$F$7:$F$9999,$H39,'[1]nominalcontactos Sensible'!$W$7:$W$9999,X$4)</f>
        <v>0</v>
      </c>
      <c r="Y39" s="16">
        <f>COUNTIFS('[1]nominalcontactos Sensible'!$F$7:$F$9999,$H39,'[1]nominalcontactos Sensible'!$W$7:$W$9999,Y$4)</f>
        <v>0</v>
      </c>
      <c r="Z39" s="8">
        <f>COUNTIFS('[1]nominalcontactos Sensible'!$F$7:$F$9999,$H39,'[1]nominalcontactos Sensible'!$AB$7:$AB$9999,Z$4)</f>
        <v>0</v>
      </c>
      <c r="AA39" s="16">
        <f>COUNTIFS('[1]nominalcontactos Sensible'!$F$7:$F$9999,$H39,'[1]nominalcontactos Sensible'!$AB$7:$AB$9999,AA$4)</f>
        <v>0</v>
      </c>
      <c r="AB39" s="16">
        <f>COUNTIFS('[1]nominalcontactos Sensible'!$F$7:$F$9999,$H39,'[1]nominalcontactos Sensible'!$AB$7:$AB$9999,AB$4)</f>
        <v>0</v>
      </c>
      <c r="AC39" s="8">
        <f>COUNTIFS('[1]nominalcontactos Sensible'!$F$7:$F$9999,$H39,'[1]nominalcontactos Sensible'!$AE$7:$AE$9999,AC$4)</f>
        <v>0</v>
      </c>
      <c r="AD39" s="16">
        <f>COUNTIFS('[1]nominalcontactos Sensible'!$F$7:$F$9999,$H39,'[1]nominalcontactos Sensible'!$AE$7:$AE$9999,AD$4)</f>
        <v>0</v>
      </c>
      <c r="AE39" s="16">
        <f>COUNTIFS('[1]nominalcontactos Sensible'!$F$7:$F$9999,$H39,'[1]nominalcontactos Sensible'!$AE$7:$AE$9999,AE$4)</f>
        <v>0</v>
      </c>
      <c r="AF39" s="8">
        <f>COUNTIFS('[1]nominalcontactos Sensible'!$F$7:$F$9999,$H39,'[1]nominalcontactos Sensible'!$Y$7:$Y$9999,AF$4)</f>
        <v>0</v>
      </c>
      <c r="AG39" s="16">
        <f>COUNTIFS('[1]nominalcontactos Sensible'!$F$7:$F$9999,$H39,'[1]nominalcontactos Sensible'!$Y$7:$Y$9999,AG$4)</f>
        <v>0</v>
      </c>
      <c r="AH39" s="16">
        <f>COUNTIFS('[1]nominalcontactos Sensible'!$F$7:$F$9999,$H39,'[1]nominalcontactos Sensible'!$Y$7:$Y$9999,AH$4)</f>
        <v>0</v>
      </c>
      <c r="AI39" s="8">
        <f>COUNTIFS('[1]nominalcontactos Sensible'!$F$7:$F$9999,$H39,'[1]nominalcontactos Sensible'!$Z$7:$Z$9999,AI$4)</f>
        <v>0</v>
      </c>
      <c r="AJ39" s="16">
        <f>COUNTIFS('[1]nominalcontactos Sensible'!$F$7:$F$9999,$H39,'[1]nominalcontactos Sensible'!$Z$7:$Z$9999,AJ$4)</f>
        <v>0</v>
      </c>
      <c r="AK39" s="16">
        <f>COUNTIFS('[1]nominalcontactos Sensible'!$F$7:$F$9999,$H39,'[1]nominalcontactos Sensible'!$Z$7:$Z$9999,AK$4)</f>
        <v>0</v>
      </c>
    </row>
    <row r="40" spans="1:37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f>COUNTIFS('[1]nominalcontactos Sensible'!$F$7:$F$9999,H40)</f>
        <v>6</v>
      </c>
      <c r="K40" s="8">
        <f>COUNTIFS('[1]nominalcontactos Sensible'!$F$7:$F$9999,$H40,'[1]nominalcontactos Sensible'!$Q$7:$Q$9999,"&lt;6")</f>
        <v>3</v>
      </c>
      <c r="L40" s="8">
        <f>COUNTIFS('[1]nominalcontactos Sensible'!$F$7:$F$9999,$H40,'[1]nominalcontactos Sensible'!$Q$7:$Q$9999,"&gt;5",'[1]nominalcontactos Sensible'!$Q$7:$Q$9999,"&lt;12")</f>
        <v>1</v>
      </c>
      <c r="M40" s="8">
        <f>COUNTIFS('[1]nominalcontactos Sensible'!$F$7:$F$9999,$H40,'[1]nominalcontactos Sensible'!$Q$7:$Q$9999,"&gt;11",'[1]nominalcontactos Sensible'!$Q$7:$Q$9999,"&lt;18")</f>
        <v>0</v>
      </c>
      <c r="N40" s="8">
        <f>COUNTIFS('[1]nominalcontactos Sensible'!$F$7:$F$9999,$H40,'[1]nominalcontactos Sensible'!$Q$7:$Q$9999,"&gt;17",'[1]nominalcontactos Sensible'!$Q$7:$Q$9999,"&lt;30")</f>
        <v>1</v>
      </c>
      <c r="O40" s="8">
        <f>COUNTIFS('[1]nominalcontactos Sensible'!$F$7:$F$9999,$H40,'[1]nominalcontactos Sensible'!$Q$7:$Q$9999,"&gt;29",'[1]nominalcontactos Sensible'!$Q$7:$Q$9999,"&lt;60")</f>
        <v>1</v>
      </c>
      <c r="P40" s="8">
        <f>COUNTIFS('[1]nominalcontactos Sensible'!$F$7:$F$9999,$H40,'[1]nominalcontactos Sensible'!$Q$7:$Q$9999,"&gt;59")</f>
        <v>0</v>
      </c>
      <c r="Q40" s="8">
        <f>COUNTIFS('[1]nominalcontactos Sensible'!$F$7:$F$9999,$H40,'[1]nominalcontactos Sensible'!$S$7:$S$9999,Q$4)</f>
        <v>0</v>
      </c>
      <c r="R40" s="16">
        <f>COUNTIFS('[1]nominalcontactos Sensible'!$F$7:$F$9999,$H40,'[1]nominalcontactos Sensible'!$S$7:$S$9999,R$4)</f>
        <v>0</v>
      </c>
      <c r="S40" s="16">
        <f>COUNTIFS('[1]nominalcontactos Sensible'!$F$7:$F$9999,$H40,'[1]nominalcontactos Sensible'!$S$7:$S$9999,S$4)</f>
        <v>6</v>
      </c>
      <c r="T40" s="8">
        <f>COUNTIFS('[1]nominalcontactos Sensible'!$F$7:$F$9999,$H40,'[1]nominalcontactos Sensible'!$U$7:$U$9999,T$4)</f>
        <v>0</v>
      </c>
      <c r="U40" s="16">
        <f>COUNTIFS('[1]nominalcontactos Sensible'!$F$7:$F$9999,$H40,'[1]nominalcontactos Sensible'!$U$7:$U$9999,U$4)</f>
        <v>0</v>
      </c>
      <c r="V40" s="16">
        <f>COUNTIFS('[1]nominalcontactos Sensible'!$F$7:$F$9999,$H40,'[1]nominalcontactos Sensible'!$U$7:$U$9999,V$4)</f>
        <v>6</v>
      </c>
      <c r="W40" s="8">
        <f>COUNTIFS('[1]nominalcontactos Sensible'!$F$7:$F$9999,$H40,'[1]nominalcontactos Sensible'!$W$7:$W$9999,W$4)</f>
        <v>0</v>
      </c>
      <c r="X40" s="16">
        <f>COUNTIFS('[1]nominalcontactos Sensible'!$F$7:$F$9999,$H40,'[1]nominalcontactos Sensible'!$W$7:$W$9999,X$4)</f>
        <v>0</v>
      </c>
      <c r="Y40" s="16">
        <f>COUNTIFS('[1]nominalcontactos Sensible'!$F$7:$F$9999,$H40,'[1]nominalcontactos Sensible'!$W$7:$W$9999,Y$4)</f>
        <v>6</v>
      </c>
      <c r="Z40" s="8">
        <f>COUNTIFS('[1]nominalcontactos Sensible'!$F$7:$F$9999,$H40,'[1]nominalcontactos Sensible'!$AB$7:$AB$9999,Z$4)</f>
        <v>0</v>
      </c>
      <c r="AA40" s="16">
        <f>COUNTIFS('[1]nominalcontactos Sensible'!$F$7:$F$9999,$H40,'[1]nominalcontactos Sensible'!$AB$7:$AB$9999,AA$4)</f>
        <v>0</v>
      </c>
      <c r="AB40" s="16">
        <f>COUNTIFS('[1]nominalcontactos Sensible'!$F$7:$F$9999,$H40,'[1]nominalcontactos Sensible'!$AB$7:$AB$9999,AB$4)</f>
        <v>6</v>
      </c>
      <c r="AC40" s="8">
        <f>COUNTIFS('[1]nominalcontactos Sensible'!$F$7:$F$9999,$H40,'[1]nominalcontactos Sensible'!$AE$7:$AE$9999,AC$4)</f>
        <v>0</v>
      </c>
      <c r="AD40" s="16">
        <f>COUNTIFS('[1]nominalcontactos Sensible'!$F$7:$F$9999,$H40,'[1]nominalcontactos Sensible'!$AE$7:$AE$9999,AD$4)</f>
        <v>0</v>
      </c>
      <c r="AE40" s="16">
        <f>COUNTIFS('[1]nominalcontactos Sensible'!$F$7:$F$9999,$H40,'[1]nominalcontactos Sensible'!$AE$7:$AE$9999,AE$4)</f>
        <v>6</v>
      </c>
      <c r="AF40" s="8">
        <f>COUNTIFS('[1]nominalcontactos Sensible'!$F$7:$F$9999,$H40,'[1]nominalcontactos Sensible'!$Y$7:$Y$9999,AF$4)</f>
        <v>0</v>
      </c>
      <c r="AG40" s="16">
        <f>COUNTIFS('[1]nominalcontactos Sensible'!$F$7:$F$9999,$H40,'[1]nominalcontactos Sensible'!$Y$7:$Y$9999,AG$4)</f>
        <v>0</v>
      </c>
      <c r="AH40" s="16">
        <f>COUNTIFS('[1]nominalcontactos Sensible'!$F$7:$F$9999,$H40,'[1]nominalcontactos Sensible'!$Y$7:$Y$9999,AH$4)</f>
        <v>6</v>
      </c>
      <c r="AI40" s="8">
        <f>COUNTIFS('[1]nominalcontactos Sensible'!$F$7:$F$9999,$H40,'[1]nominalcontactos Sensible'!$Z$7:$Z$9999,AI$4)</f>
        <v>0</v>
      </c>
      <c r="AJ40" s="16">
        <f>COUNTIFS('[1]nominalcontactos Sensible'!$F$7:$F$9999,$H40,'[1]nominalcontactos Sensible'!$Z$7:$Z$9999,AJ$4)</f>
        <v>0</v>
      </c>
      <c r="AK40" s="16">
        <f>COUNTIFS('[1]nominalcontactos Sensible'!$F$7:$F$9999,$H40,'[1]nominalcontactos Sensible'!$Z$7:$Z$9999,AK$4)</f>
        <v>6</v>
      </c>
    </row>
    <row r="41" spans="1:37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f>COUNTIFS('[1]nominalcontactos Sensible'!$F$7:$F$9999,H41)</f>
        <v>0</v>
      </c>
      <c r="K41" s="8">
        <f>COUNTIFS('[1]nominalcontactos Sensible'!$F$7:$F$9999,$H41,'[1]nominalcontactos Sensible'!$Q$7:$Q$9999,"&lt;6")</f>
        <v>0</v>
      </c>
      <c r="L41" s="8">
        <f>COUNTIFS('[1]nominalcontactos Sensible'!$F$7:$F$9999,$H41,'[1]nominalcontactos Sensible'!$Q$7:$Q$9999,"&gt;5",'[1]nominalcontactos Sensible'!$Q$7:$Q$9999,"&lt;12")</f>
        <v>0</v>
      </c>
      <c r="M41" s="8">
        <f>COUNTIFS('[1]nominalcontactos Sensible'!$F$7:$F$9999,$H41,'[1]nominalcontactos Sensible'!$Q$7:$Q$9999,"&gt;11",'[1]nominalcontactos Sensible'!$Q$7:$Q$9999,"&lt;18")</f>
        <v>0</v>
      </c>
      <c r="N41" s="8">
        <f>COUNTIFS('[1]nominalcontactos Sensible'!$F$7:$F$9999,$H41,'[1]nominalcontactos Sensible'!$Q$7:$Q$9999,"&gt;17",'[1]nominalcontactos Sensible'!$Q$7:$Q$9999,"&lt;30")</f>
        <v>0</v>
      </c>
      <c r="O41" s="8">
        <f>COUNTIFS('[1]nominalcontactos Sensible'!$F$7:$F$9999,$H41,'[1]nominalcontactos Sensible'!$Q$7:$Q$9999,"&gt;29",'[1]nominalcontactos Sensible'!$Q$7:$Q$9999,"&lt;60")</f>
        <v>0</v>
      </c>
      <c r="P41" s="8">
        <f>COUNTIFS('[1]nominalcontactos Sensible'!$F$7:$F$9999,$H41,'[1]nominalcontactos Sensible'!$Q$7:$Q$9999,"&gt;59")</f>
        <v>0</v>
      </c>
      <c r="Q41" s="8">
        <f>COUNTIFS('[1]nominalcontactos Sensible'!$F$7:$F$9999,$H41,'[1]nominalcontactos Sensible'!$S$7:$S$9999,Q$4)</f>
        <v>0</v>
      </c>
      <c r="R41" s="16">
        <f>COUNTIFS('[1]nominalcontactos Sensible'!$F$7:$F$9999,$H41,'[1]nominalcontactos Sensible'!$S$7:$S$9999,R$4)</f>
        <v>0</v>
      </c>
      <c r="S41" s="16">
        <f>COUNTIFS('[1]nominalcontactos Sensible'!$F$7:$F$9999,$H41,'[1]nominalcontactos Sensible'!$S$7:$S$9999,S$4)</f>
        <v>0</v>
      </c>
      <c r="T41" s="8">
        <f>COUNTIFS('[1]nominalcontactos Sensible'!$F$7:$F$9999,$H41,'[1]nominalcontactos Sensible'!$U$7:$U$9999,T$4)</f>
        <v>0</v>
      </c>
      <c r="U41" s="16">
        <f>COUNTIFS('[1]nominalcontactos Sensible'!$F$7:$F$9999,$H41,'[1]nominalcontactos Sensible'!$U$7:$U$9999,U$4)</f>
        <v>0</v>
      </c>
      <c r="V41" s="16">
        <f>COUNTIFS('[1]nominalcontactos Sensible'!$F$7:$F$9999,$H41,'[1]nominalcontactos Sensible'!$U$7:$U$9999,V$4)</f>
        <v>0</v>
      </c>
      <c r="W41" s="8">
        <f>COUNTIFS('[1]nominalcontactos Sensible'!$F$7:$F$9999,$H41,'[1]nominalcontactos Sensible'!$W$7:$W$9999,W$4)</f>
        <v>0</v>
      </c>
      <c r="X41" s="16">
        <f>COUNTIFS('[1]nominalcontactos Sensible'!$F$7:$F$9999,$H41,'[1]nominalcontactos Sensible'!$W$7:$W$9999,X$4)</f>
        <v>0</v>
      </c>
      <c r="Y41" s="16">
        <f>COUNTIFS('[1]nominalcontactos Sensible'!$F$7:$F$9999,$H41,'[1]nominalcontactos Sensible'!$W$7:$W$9999,Y$4)</f>
        <v>0</v>
      </c>
      <c r="Z41" s="8">
        <f>COUNTIFS('[1]nominalcontactos Sensible'!$F$7:$F$9999,$H41,'[1]nominalcontactos Sensible'!$AB$7:$AB$9999,Z$4)</f>
        <v>0</v>
      </c>
      <c r="AA41" s="16">
        <f>COUNTIFS('[1]nominalcontactos Sensible'!$F$7:$F$9999,$H41,'[1]nominalcontactos Sensible'!$AB$7:$AB$9999,AA$4)</f>
        <v>0</v>
      </c>
      <c r="AB41" s="16">
        <f>COUNTIFS('[1]nominalcontactos Sensible'!$F$7:$F$9999,$H41,'[1]nominalcontactos Sensible'!$AB$7:$AB$9999,AB$4)</f>
        <v>0</v>
      </c>
      <c r="AC41" s="8">
        <f>COUNTIFS('[1]nominalcontactos Sensible'!$F$7:$F$9999,$H41,'[1]nominalcontactos Sensible'!$AE$7:$AE$9999,AC$4)</f>
        <v>0</v>
      </c>
      <c r="AD41" s="16">
        <f>COUNTIFS('[1]nominalcontactos Sensible'!$F$7:$F$9999,$H41,'[1]nominalcontactos Sensible'!$AE$7:$AE$9999,AD$4)</f>
        <v>0</v>
      </c>
      <c r="AE41" s="16">
        <f>COUNTIFS('[1]nominalcontactos Sensible'!$F$7:$F$9999,$H41,'[1]nominalcontactos Sensible'!$AE$7:$AE$9999,AE$4)</f>
        <v>0</v>
      </c>
      <c r="AF41" s="8">
        <f>COUNTIFS('[1]nominalcontactos Sensible'!$F$7:$F$9999,$H41,'[1]nominalcontactos Sensible'!$Y$7:$Y$9999,AF$4)</f>
        <v>0</v>
      </c>
      <c r="AG41" s="16">
        <f>COUNTIFS('[1]nominalcontactos Sensible'!$F$7:$F$9999,$H41,'[1]nominalcontactos Sensible'!$Y$7:$Y$9999,AG$4)</f>
        <v>0</v>
      </c>
      <c r="AH41" s="16">
        <f>COUNTIFS('[1]nominalcontactos Sensible'!$F$7:$F$9999,$H41,'[1]nominalcontactos Sensible'!$Y$7:$Y$9999,AH$4)</f>
        <v>0</v>
      </c>
      <c r="AI41" s="8">
        <f>COUNTIFS('[1]nominalcontactos Sensible'!$F$7:$F$9999,$H41,'[1]nominalcontactos Sensible'!$Z$7:$Z$9999,AI$4)</f>
        <v>0</v>
      </c>
      <c r="AJ41" s="16">
        <f>COUNTIFS('[1]nominalcontactos Sensible'!$F$7:$F$9999,$H41,'[1]nominalcontactos Sensible'!$Z$7:$Z$9999,AJ$4)</f>
        <v>0</v>
      </c>
      <c r="AK41" s="16">
        <f>COUNTIFS('[1]nominalcontactos Sensible'!$F$7:$F$9999,$H41,'[1]nominalcontactos Sensible'!$Z$7:$Z$9999,AK$4)</f>
        <v>0</v>
      </c>
    </row>
    <row r="42" spans="1:37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f>COUNTIFS('[1]nominalcontactos Sensible'!$F$7:$F$9999,H42)</f>
        <v>5</v>
      </c>
      <c r="K42" s="8">
        <f>COUNTIFS('[1]nominalcontactos Sensible'!$F$7:$F$9999,$H42,'[1]nominalcontactos Sensible'!$Q$7:$Q$9999,"&lt;6")</f>
        <v>0</v>
      </c>
      <c r="L42" s="8">
        <f>COUNTIFS('[1]nominalcontactos Sensible'!$F$7:$F$9999,$H42,'[1]nominalcontactos Sensible'!$Q$7:$Q$9999,"&gt;5",'[1]nominalcontactos Sensible'!$Q$7:$Q$9999,"&lt;12")</f>
        <v>0</v>
      </c>
      <c r="M42" s="8">
        <f>COUNTIFS('[1]nominalcontactos Sensible'!$F$7:$F$9999,$H42,'[1]nominalcontactos Sensible'!$Q$7:$Q$9999,"&gt;11",'[1]nominalcontactos Sensible'!$Q$7:$Q$9999,"&lt;18")</f>
        <v>0</v>
      </c>
      <c r="N42" s="8">
        <f>COUNTIFS('[1]nominalcontactos Sensible'!$F$7:$F$9999,$H42,'[1]nominalcontactos Sensible'!$Q$7:$Q$9999,"&gt;17",'[1]nominalcontactos Sensible'!$Q$7:$Q$9999,"&lt;30")</f>
        <v>0</v>
      </c>
      <c r="O42" s="8">
        <f>COUNTIFS('[1]nominalcontactos Sensible'!$F$7:$F$9999,$H42,'[1]nominalcontactos Sensible'!$Q$7:$Q$9999,"&gt;29",'[1]nominalcontactos Sensible'!$Q$7:$Q$9999,"&lt;60")</f>
        <v>5</v>
      </c>
      <c r="P42" s="8">
        <f>COUNTIFS('[1]nominalcontactos Sensible'!$F$7:$F$9999,$H42,'[1]nominalcontactos Sensible'!$Q$7:$Q$9999,"&gt;59")</f>
        <v>0</v>
      </c>
      <c r="Q42" s="8">
        <f>COUNTIFS('[1]nominalcontactos Sensible'!$F$7:$F$9999,$H42,'[1]nominalcontactos Sensible'!$S$7:$S$9999,Q$4)</f>
        <v>0</v>
      </c>
      <c r="R42" s="16">
        <f>COUNTIFS('[1]nominalcontactos Sensible'!$F$7:$F$9999,$H42,'[1]nominalcontactos Sensible'!$S$7:$S$9999,R$4)</f>
        <v>0</v>
      </c>
      <c r="S42" s="16">
        <f>COUNTIFS('[1]nominalcontactos Sensible'!$F$7:$F$9999,$H42,'[1]nominalcontactos Sensible'!$S$7:$S$9999,S$4)</f>
        <v>5</v>
      </c>
      <c r="T42" s="8">
        <f>COUNTIFS('[1]nominalcontactos Sensible'!$F$7:$F$9999,$H42,'[1]nominalcontactos Sensible'!$U$7:$U$9999,T$4)</f>
        <v>0</v>
      </c>
      <c r="U42" s="16">
        <f>COUNTIFS('[1]nominalcontactos Sensible'!$F$7:$F$9999,$H42,'[1]nominalcontactos Sensible'!$U$7:$U$9999,U$4)</f>
        <v>0</v>
      </c>
      <c r="V42" s="16">
        <f>COUNTIFS('[1]nominalcontactos Sensible'!$F$7:$F$9999,$H42,'[1]nominalcontactos Sensible'!$U$7:$U$9999,V$4)</f>
        <v>5</v>
      </c>
      <c r="W42" s="8">
        <f>COUNTIFS('[1]nominalcontactos Sensible'!$F$7:$F$9999,$H42,'[1]nominalcontactos Sensible'!$W$7:$W$9999,W$4)</f>
        <v>0</v>
      </c>
      <c r="X42" s="16">
        <f>COUNTIFS('[1]nominalcontactos Sensible'!$F$7:$F$9999,$H42,'[1]nominalcontactos Sensible'!$W$7:$W$9999,X$4)</f>
        <v>0</v>
      </c>
      <c r="Y42" s="16">
        <f>COUNTIFS('[1]nominalcontactos Sensible'!$F$7:$F$9999,$H42,'[1]nominalcontactos Sensible'!$W$7:$W$9999,Y$4)</f>
        <v>5</v>
      </c>
      <c r="Z42" s="8">
        <f>COUNTIFS('[1]nominalcontactos Sensible'!$F$7:$F$9999,$H42,'[1]nominalcontactos Sensible'!$AB$7:$AB$9999,Z$4)</f>
        <v>0</v>
      </c>
      <c r="AA42" s="16">
        <f>COUNTIFS('[1]nominalcontactos Sensible'!$F$7:$F$9999,$H42,'[1]nominalcontactos Sensible'!$AB$7:$AB$9999,AA$4)</f>
        <v>0</v>
      </c>
      <c r="AB42" s="16">
        <f>COUNTIFS('[1]nominalcontactos Sensible'!$F$7:$F$9999,$H42,'[1]nominalcontactos Sensible'!$AB$7:$AB$9999,AB$4)</f>
        <v>5</v>
      </c>
      <c r="AC42" s="8">
        <f>COUNTIFS('[1]nominalcontactos Sensible'!$F$7:$F$9999,$H42,'[1]nominalcontactos Sensible'!$AE$7:$AE$9999,AC$4)</f>
        <v>0</v>
      </c>
      <c r="AD42" s="16">
        <f>COUNTIFS('[1]nominalcontactos Sensible'!$F$7:$F$9999,$H42,'[1]nominalcontactos Sensible'!$AE$7:$AE$9999,AD$4)</f>
        <v>0</v>
      </c>
      <c r="AE42" s="16">
        <f>COUNTIFS('[1]nominalcontactos Sensible'!$F$7:$F$9999,$H42,'[1]nominalcontactos Sensible'!$AE$7:$AE$9999,AE$4)</f>
        <v>5</v>
      </c>
      <c r="AF42" s="8">
        <f>COUNTIFS('[1]nominalcontactos Sensible'!$F$7:$F$9999,$H42,'[1]nominalcontactos Sensible'!$Y$7:$Y$9999,AF$4)</f>
        <v>0</v>
      </c>
      <c r="AG42" s="16">
        <f>COUNTIFS('[1]nominalcontactos Sensible'!$F$7:$F$9999,$H42,'[1]nominalcontactos Sensible'!$Y$7:$Y$9999,AG$4)</f>
        <v>0</v>
      </c>
      <c r="AH42" s="16">
        <f>COUNTIFS('[1]nominalcontactos Sensible'!$F$7:$F$9999,$H42,'[1]nominalcontactos Sensible'!$Y$7:$Y$9999,AH$4)</f>
        <v>5</v>
      </c>
      <c r="AI42" s="8">
        <f>COUNTIFS('[1]nominalcontactos Sensible'!$F$7:$F$9999,$H42,'[1]nominalcontactos Sensible'!$Z$7:$Z$9999,AI$4)</f>
        <v>0</v>
      </c>
      <c r="AJ42" s="16">
        <f>COUNTIFS('[1]nominalcontactos Sensible'!$F$7:$F$9999,$H42,'[1]nominalcontactos Sensible'!$Z$7:$Z$9999,AJ$4)</f>
        <v>0</v>
      </c>
      <c r="AK42" s="16">
        <f>COUNTIFS('[1]nominalcontactos Sensible'!$F$7:$F$9999,$H42,'[1]nominalcontactos Sensible'!$Z$7:$Z$9999,AK$4)</f>
        <v>5</v>
      </c>
    </row>
    <row r="43" spans="1:37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f>COUNTIFS('[1]nominalcontactos Sensible'!$F$7:$F$9999,H43)</f>
        <v>0</v>
      </c>
      <c r="K43" s="8">
        <f>COUNTIFS('[1]nominalcontactos Sensible'!$F$7:$F$9999,$H43,'[1]nominalcontactos Sensible'!$Q$7:$Q$9999,"&lt;6")</f>
        <v>0</v>
      </c>
      <c r="L43" s="8">
        <f>COUNTIFS('[1]nominalcontactos Sensible'!$F$7:$F$9999,$H43,'[1]nominalcontactos Sensible'!$Q$7:$Q$9999,"&gt;5",'[1]nominalcontactos Sensible'!$Q$7:$Q$9999,"&lt;12")</f>
        <v>0</v>
      </c>
      <c r="M43" s="8">
        <f>COUNTIFS('[1]nominalcontactos Sensible'!$F$7:$F$9999,$H43,'[1]nominalcontactos Sensible'!$Q$7:$Q$9999,"&gt;11",'[1]nominalcontactos Sensible'!$Q$7:$Q$9999,"&lt;18")</f>
        <v>0</v>
      </c>
      <c r="N43" s="8">
        <f>COUNTIFS('[1]nominalcontactos Sensible'!$F$7:$F$9999,$H43,'[1]nominalcontactos Sensible'!$Q$7:$Q$9999,"&gt;17",'[1]nominalcontactos Sensible'!$Q$7:$Q$9999,"&lt;30")</f>
        <v>0</v>
      </c>
      <c r="O43" s="8">
        <f>COUNTIFS('[1]nominalcontactos Sensible'!$F$7:$F$9999,$H43,'[1]nominalcontactos Sensible'!$Q$7:$Q$9999,"&gt;29",'[1]nominalcontactos Sensible'!$Q$7:$Q$9999,"&lt;60")</f>
        <v>0</v>
      </c>
      <c r="P43" s="8">
        <f>COUNTIFS('[1]nominalcontactos Sensible'!$F$7:$F$9999,$H43,'[1]nominalcontactos Sensible'!$Q$7:$Q$9999,"&gt;59")</f>
        <v>0</v>
      </c>
      <c r="Q43" s="8">
        <f>COUNTIFS('[1]nominalcontactos Sensible'!$F$7:$F$9999,$H43,'[1]nominalcontactos Sensible'!$S$7:$S$9999,Q$4)</f>
        <v>0</v>
      </c>
      <c r="R43" s="16">
        <f>COUNTIFS('[1]nominalcontactos Sensible'!$F$7:$F$9999,$H43,'[1]nominalcontactos Sensible'!$S$7:$S$9999,R$4)</f>
        <v>0</v>
      </c>
      <c r="S43" s="16">
        <f>COUNTIFS('[1]nominalcontactos Sensible'!$F$7:$F$9999,$H43,'[1]nominalcontactos Sensible'!$S$7:$S$9999,S$4)</f>
        <v>0</v>
      </c>
      <c r="T43" s="8">
        <f>COUNTIFS('[1]nominalcontactos Sensible'!$F$7:$F$9999,$H43,'[1]nominalcontactos Sensible'!$U$7:$U$9999,T$4)</f>
        <v>0</v>
      </c>
      <c r="U43" s="16">
        <f>COUNTIFS('[1]nominalcontactos Sensible'!$F$7:$F$9999,$H43,'[1]nominalcontactos Sensible'!$U$7:$U$9999,U$4)</f>
        <v>0</v>
      </c>
      <c r="V43" s="16">
        <f>COUNTIFS('[1]nominalcontactos Sensible'!$F$7:$F$9999,$H43,'[1]nominalcontactos Sensible'!$U$7:$U$9999,V$4)</f>
        <v>0</v>
      </c>
      <c r="W43" s="8">
        <f>COUNTIFS('[1]nominalcontactos Sensible'!$F$7:$F$9999,$H43,'[1]nominalcontactos Sensible'!$W$7:$W$9999,W$4)</f>
        <v>0</v>
      </c>
      <c r="X43" s="16">
        <f>COUNTIFS('[1]nominalcontactos Sensible'!$F$7:$F$9999,$H43,'[1]nominalcontactos Sensible'!$W$7:$W$9999,X$4)</f>
        <v>0</v>
      </c>
      <c r="Y43" s="16">
        <f>COUNTIFS('[1]nominalcontactos Sensible'!$F$7:$F$9999,$H43,'[1]nominalcontactos Sensible'!$W$7:$W$9999,Y$4)</f>
        <v>0</v>
      </c>
      <c r="Z43" s="8">
        <f>COUNTIFS('[1]nominalcontactos Sensible'!$F$7:$F$9999,$H43,'[1]nominalcontactos Sensible'!$AB$7:$AB$9999,Z$4)</f>
        <v>0</v>
      </c>
      <c r="AA43" s="16">
        <f>COUNTIFS('[1]nominalcontactos Sensible'!$F$7:$F$9999,$H43,'[1]nominalcontactos Sensible'!$AB$7:$AB$9999,AA$4)</f>
        <v>0</v>
      </c>
      <c r="AB43" s="16">
        <f>COUNTIFS('[1]nominalcontactos Sensible'!$F$7:$F$9999,$H43,'[1]nominalcontactos Sensible'!$AB$7:$AB$9999,AB$4)</f>
        <v>0</v>
      </c>
      <c r="AC43" s="8">
        <f>COUNTIFS('[1]nominalcontactos Sensible'!$F$7:$F$9999,$H43,'[1]nominalcontactos Sensible'!$AE$7:$AE$9999,AC$4)</f>
        <v>0</v>
      </c>
      <c r="AD43" s="16">
        <f>COUNTIFS('[1]nominalcontactos Sensible'!$F$7:$F$9999,$H43,'[1]nominalcontactos Sensible'!$AE$7:$AE$9999,AD$4)</f>
        <v>0</v>
      </c>
      <c r="AE43" s="16">
        <f>COUNTIFS('[1]nominalcontactos Sensible'!$F$7:$F$9999,$H43,'[1]nominalcontactos Sensible'!$AE$7:$AE$9999,AE$4)</f>
        <v>0</v>
      </c>
      <c r="AF43" s="8">
        <f>COUNTIFS('[1]nominalcontactos Sensible'!$F$7:$F$9999,$H43,'[1]nominalcontactos Sensible'!$Y$7:$Y$9999,AF$4)</f>
        <v>0</v>
      </c>
      <c r="AG43" s="16">
        <f>COUNTIFS('[1]nominalcontactos Sensible'!$F$7:$F$9999,$H43,'[1]nominalcontactos Sensible'!$Y$7:$Y$9999,AG$4)</f>
        <v>0</v>
      </c>
      <c r="AH43" s="16">
        <f>COUNTIFS('[1]nominalcontactos Sensible'!$F$7:$F$9999,$H43,'[1]nominalcontactos Sensible'!$Y$7:$Y$9999,AH$4)</f>
        <v>0</v>
      </c>
      <c r="AI43" s="8">
        <f>COUNTIFS('[1]nominalcontactos Sensible'!$F$7:$F$9999,$H43,'[1]nominalcontactos Sensible'!$Z$7:$Z$9999,AI$4)</f>
        <v>0</v>
      </c>
      <c r="AJ43" s="16">
        <f>COUNTIFS('[1]nominalcontactos Sensible'!$F$7:$F$9999,$H43,'[1]nominalcontactos Sensible'!$Z$7:$Z$9999,AJ$4)</f>
        <v>0</v>
      </c>
      <c r="AK43" s="16">
        <f>COUNTIFS('[1]nominalcontactos Sensible'!$F$7:$F$9999,$H43,'[1]nominalcontactos Sensible'!$Z$7:$Z$9999,AK$4)</f>
        <v>0</v>
      </c>
    </row>
    <row r="44" spans="1:37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f>COUNTIFS('[1]nominalcontactos Sensible'!$F$7:$F$9999,H44)</f>
        <v>0</v>
      </c>
      <c r="K44" s="8">
        <f>COUNTIFS('[1]nominalcontactos Sensible'!$F$7:$F$9999,$H44,'[1]nominalcontactos Sensible'!$Q$7:$Q$9999,"&lt;6")</f>
        <v>0</v>
      </c>
      <c r="L44" s="8">
        <f>COUNTIFS('[1]nominalcontactos Sensible'!$F$7:$F$9999,$H44,'[1]nominalcontactos Sensible'!$Q$7:$Q$9999,"&gt;5",'[1]nominalcontactos Sensible'!$Q$7:$Q$9999,"&lt;12")</f>
        <v>0</v>
      </c>
      <c r="M44" s="8">
        <f>COUNTIFS('[1]nominalcontactos Sensible'!$F$7:$F$9999,$H44,'[1]nominalcontactos Sensible'!$Q$7:$Q$9999,"&gt;11",'[1]nominalcontactos Sensible'!$Q$7:$Q$9999,"&lt;18")</f>
        <v>0</v>
      </c>
      <c r="N44" s="8">
        <f>COUNTIFS('[1]nominalcontactos Sensible'!$F$7:$F$9999,$H44,'[1]nominalcontactos Sensible'!$Q$7:$Q$9999,"&gt;17",'[1]nominalcontactos Sensible'!$Q$7:$Q$9999,"&lt;30")</f>
        <v>0</v>
      </c>
      <c r="O44" s="8">
        <f>COUNTIFS('[1]nominalcontactos Sensible'!$F$7:$F$9999,$H44,'[1]nominalcontactos Sensible'!$Q$7:$Q$9999,"&gt;29",'[1]nominalcontactos Sensible'!$Q$7:$Q$9999,"&lt;60")</f>
        <v>0</v>
      </c>
      <c r="P44" s="8">
        <f>COUNTIFS('[1]nominalcontactos Sensible'!$F$7:$F$9999,$H44,'[1]nominalcontactos Sensible'!$Q$7:$Q$9999,"&gt;59")</f>
        <v>0</v>
      </c>
      <c r="Q44" s="8">
        <f>COUNTIFS('[1]nominalcontactos Sensible'!$F$7:$F$9999,$H44,'[1]nominalcontactos Sensible'!$S$7:$S$9999,Q$4)</f>
        <v>0</v>
      </c>
      <c r="R44" s="16">
        <f>COUNTIFS('[1]nominalcontactos Sensible'!$F$7:$F$9999,$H44,'[1]nominalcontactos Sensible'!$S$7:$S$9999,R$4)</f>
        <v>0</v>
      </c>
      <c r="S44" s="16">
        <f>COUNTIFS('[1]nominalcontactos Sensible'!$F$7:$F$9999,$H44,'[1]nominalcontactos Sensible'!$S$7:$S$9999,S$4)</f>
        <v>0</v>
      </c>
      <c r="T44" s="8">
        <f>COUNTIFS('[1]nominalcontactos Sensible'!$F$7:$F$9999,$H44,'[1]nominalcontactos Sensible'!$U$7:$U$9999,T$4)</f>
        <v>0</v>
      </c>
      <c r="U44" s="16">
        <f>COUNTIFS('[1]nominalcontactos Sensible'!$F$7:$F$9999,$H44,'[1]nominalcontactos Sensible'!$U$7:$U$9999,U$4)</f>
        <v>0</v>
      </c>
      <c r="V44" s="16">
        <f>COUNTIFS('[1]nominalcontactos Sensible'!$F$7:$F$9999,$H44,'[1]nominalcontactos Sensible'!$U$7:$U$9999,V$4)</f>
        <v>0</v>
      </c>
      <c r="W44" s="8">
        <f>COUNTIFS('[1]nominalcontactos Sensible'!$F$7:$F$9999,$H44,'[1]nominalcontactos Sensible'!$W$7:$W$9999,W$4)</f>
        <v>0</v>
      </c>
      <c r="X44" s="16">
        <f>COUNTIFS('[1]nominalcontactos Sensible'!$F$7:$F$9999,$H44,'[1]nominalcontactos Sensible'!$W$7:$W$9999,X$4)</f>
        <v>0</v>
      </c>
      <c r="Y44" s="16">
        <f>COUNTIFS('[1]nominalcontactos Sensible'!$F$7:$F$9999,$H44,'[1]nominalcontactos Sensible'!$W$7:$W$9999,Y$4)</f>
        <v>0</v>
      </c>
      <c r="Z44" s="8">
        <f>COUNTIFS('[1]nominalcontactos Sensible'!$F$7:$F$9999,$H44,'[1]nominalcontactos Sensible'!$AB$7:$AB$9999,Z$4)</f>
        <v>0</v>
      </c>
      <c r="AA44" s="16">
        <f>COUNTIFS('[1]nominalcontactos Sensible'!$F$7:$F$9999,$H44,'[1]nominalcontactos Sensible'!$AB$7:$AB$9999,AA$4)</f>
        <v>0</v>
      </c>
      <c r="AB44" s="16">
        <f>COUNTIFS('[1]nominalcontactos Sensible'!$F$7:$F$9999,$H44,'[1]nominalcontactos Sensible'!$AB$7:$AB$9999,AB$4)</f>
        <v>0</v>
      </c>
      <c r="AC44" s="8">
        <f>COUNTIFS('[1]nominalcontactos Sensible'!$F$7:$F$9999,$H44,'[1]nominalcontactos Sensible'!$AE$7:$AE$9999,AC$4)</f>
        <v>0</v>
      </c>
      <c r="AD44" s="16">
        <f>COUNTIFS('[1]nominalcontactos Sensible'!$F$7:$F$9999,$H44,'[1]nominalcontactos Sensible'!$AE$7:$AE$9999,AD$4)</f>
        <v>0</v>
      </c>
      <c r="AE44" s="16">
        <f>COUNTIFS('[1]nominalcontactos Sensible'!$F$7:$F$9999,$H44,'[1]nominalcontactos Sensible'!$AE$7:$AE$9999,AE$4)</f>
        <v>0</v>
      </c>
      <c r="AF44" s="8">
        <f>COUNTIFS('[1]nominalcontactos Sensible'!$F$7:$F$9999,$H44,'[1]nominalcontactos Sensible'!$Y$7:$Y$9999,AF$4)</f>
        <v>0</v>
      </c>
      <c r="AG44" s="16">
        <f>COUNTIFS('[1]nominalcontactos Sensible'!$F$7:$F$9999,$H44,'[1]nominalcontactos Sensible'!$Y$7:$Y$9999,AG$4)</f>
        <v>0</v>
      </c>
      <c r="AH44" s="16">
        <f>COUNTIFS('[1]nominalcontactos Sensible'!$F$7:$F$9999,$H44,'[1]nominalcontactos Sensible'!$Y$7:$Y$9999,AH$4)</f>
        <v>0</v>
      </c>
      <c r="AI44" s="8">
        <f>COUNTIFS('[1]nominalcontactos Sensible'!$F$7:$F$9999,$H44,'[1]nominalcontactos Sensible'!$Z$7:$Z$9999,AI$4)</f>
        <v>0</v>
      </c>
      <c r="AJ44" s="16">
        <f>COUNTIFS('[1]nominalcontactos Sensible'!$F$7:$F$9999,$H44,'[1]nominalcontactos Sensible'!$Z$7:$Z$9999,AJ$4)</f>
        <v>0</v>
      </c>
      <c r="AK44" s="16">
        <f>COUNTIFS('[1]nominalcontactos Sensible'!$F$7:$F$9999,$H44,'[1]nominalcontactos Sensible'!$Z$7:$Z$9999,AK$4)</f>
        <v>0</v>
      </c>
    </row>
    <row r="45" spans="1:37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f>COUNTIFS('[1]nominalcontactos Sensible'!$F$7:$F$9999,H45)</f>
        <v>2</v>
      </c>
      <c r="K45" s="8">
        <f>COUNTIFS('[1]nominalcontactos Sensible'!$F$7:$F$9999,$H45,'[1]nominalcontactos Sensible'!$Q$7:$Q$9999,"&lt;6")</f>
        <v>0</v>
      </c>
      <c r="L45" s="8">
        <f>COUNTIFS('[1]nominalcontactos Sensible'!$F$7:$F$9999,$H45,'[1]nominalcontactos Sensible'!$Q$7:$Q$9999,"&gt;5",'[1]nominalcontactos Sensible'!$Q$7:$Q$9999,"&lt;12")</f>
        <v>0</v>
      </c>
      <c r="M45" s="8">
        <f>COUNTIFS('[1]nominalcontactos Sensible'!$F$7:$F$9999,$H45,'[1]nominalcontactos Sensible'!$Q$7:$Q$9999,"&gt;11",'[1]nominalcontactos Sensible'!$Q$7:$Q$9999,"&lt;18")</f>
        <v>0</v>
      </c>
      <c r="N45" s="8">
        <f>COUNTIFS('[1]nominalcontactos Sensible'!$F$7:$F$9999,$H45,'[1]nominalcontactos Sensible'!$Q$7:$Q$9999,"&gt;17",'[1]nominalcontactos Sensible'!$Q$7:$Q$9999,"&lt;30")</f>
        <v>1</v>
      </c>
      <c r="O45" s="8">
        <f>COUNTIFS('[1]nominalcontactos Sensible'!$F$7:$F$9999,$H45,'[1]nominalcontactos Sensible'!$Q$7:$Q$9999,"&gt;29",'[1]nominalcontactos Sensible'!$Q$7:$Q$9999,"&lt;60")</f>
        <v>0</v>
      </c>
      <c r="P45" s="8">
        <f>COUNTIFS('[1]nominalcontactos Sensible'!$F$7:$F$9999,$H45,'[1]nominalcontactos Sensible'!$Q$7:$Q$9999,"&gt;59")</f>
        <v>1</v>
      </c>
      <c r="Q45" s="8">
        <f>COUNTIFS('[1]nominalcontactos Sensible'!$F$7:$F$9999,$H45,'[1]nominalcontactos Sensible'!$S$7:$S$9999,Q$4)</f>
        <v>0</v>
      </c>
      <c r="R45" s="16">
        <f>COUNTIFS('[1]nominalcontactos Sensible'!$F$7:$F$9999,$H45,'[1]nominalcontactos Sensible'!$S$7:$S$9999,R$4)</f>
        <v>0</v>
      </c>
      <c r="S45" s="16">
        <f>COUNTIFS('[1]nominalcontactos Sensible'!$F$7:$F$9999,$H45,'[1]nominalcontactos Sensible'!$S$7:$S$9999,S$4)</f>
        <v>2</v>
      </c>
      <c r="T45" s="8">
        <f>COUNTIFS('[1]nominalcontactos Sensible'!$F$7:$F$9999,$H45,'[1]nominalcontactos Sensible'!$U$7:$U$9999,T$4)</f>
        <v>0</v>
      </c>
      <c r="U45" s="16">
        <f>COUNTIFS('[1]nominalcontactos Sensible'!$F$7:$F$9999,$H45,'[1]nominalcontactos Sensible'!$U$7:$U$9999,U$4)</f>
        <v>0</v>
      </c>
      <c r="V45" s="16">
        <f>COUNTIFS('[1]nominalcontactos Sensible'!$F$7:$F$9999,$H45,'[1]nominalcontactos Sensible'!$U$7:$U$9999,V$4)</f>
        <v>2</v>
      </c>
      <c r="W45" s="8">
        <f>COUNTIFS('[1]nominalcontactos Sensible'!$F$7:$F$9999,$H45,'[1]nominalcontactos Sensible'!$W$7:$W$9999,W$4)</f>
        <v>0</v>
      </c>
      <c r="X45" s="16">
        <f>COUNTIFS('[1]nominalcontactos Sensible'!$F$7:$F$9999,$H45,'[1]nominalcontactos Sensible'!$W$7:$W$9999,X$4)</f>
        <v>0</v>
      </c>
      <c r="Y45" s="16">
        <f>COUNTIFS('[1]nominalcontactos Sensible'!$F$7:$F$9999,$H45,'[1]nominalcontactos Sensible'!$W$7:$W$9999,Y$4)</f>
        <v>2</v>
      </c>
      <c r="Z45" s="8">
        <f>COUNTIFS('[1]nominalcontactos Sensible'!$F$7:$F$9999,$H45,'[1]nominalcontactos Sensible'!$AB$7:$AB$9999,Z$4)</f>
        <v>0</v>
      </c>
      <c r="AA45" s="16">
        <f>COUNTIFS('[1]nominalcontactos Sensible'!$F$7:$F$9999,$H45,'[1]nominalcontactos Sensible'!$AB$7:$AB$9999,AA$4)</f>
        <v>0</v>
      </c>
      <c r="AB45" s="16">
        <f>COUNTIFS('[1]nominalcontactos Sensible'!$F$7:$F$9999,$H45,'[1]nominalcontactos Sensible'!$AB$7:$AB$9999,AB$4)</f>
        <v>2</v>
      </c>
      <c r="AC45" s="8">
        <f>COUNTIFS('[1]nominalcontactos Sensible'!$F$7:$F$9999,$H45,'[1]nominalcontactos Sensible'!$AE$7:$AE$9999,AC$4)</f>
        <v>0</v>
      </c>
      <c r="AD45" s="16">
        <f>COUNTIFS('[1]nominalcontactos Sensible'!$F$7:$F$9999,$H45,'[1]nominalcontactos Sensible'!$AE$7:$AE$9999,AD$4)</f>
        <v>0</v>
      </c>
      <c r="AE45" s="16">
        <f>COUNTIFS('[1]nominalcontactos Sensible'!$F$7:$F$9999,$H45,'[1]nominalcontactos Sensible'!$AE$7:$AE$9999,AE$4)</f>
        <v>2</v>
      </c>
      <c r="AF45" s="8">
        <f>COUNTIFS('[1]nominalcontactos Sensible'!$F$7:$F$9999,$H45,'[1]nominalcontactos Sensible'!$Y$7:$Y$9999,AF$4)</f>
        <v>0</v>
      </c>
      <c r="AG45" s="16">
        <f>COUNTIFS('[1]nominalcontactos Sensible'!$F$7:$F$9999,$H45,'[1]nominalcontactos Sensible'!$Y$7:$Y$9999,AG$4)</f>
        <v>0</v>
      </c>
      <c r="AH45" s="16">
        <f>COUNTIFS('[1]nominalcontactos Sensible'!$F$7:$F$9999,$H45,'[1]nominalcontactos Sensible'!$Y$7:$Y$9999,AH$4)</f>
        <v>2</v>
      </c>
      <c r="AI45" s="8">
        <f>COUNTIFS('[1]nominalcontactos Sensible'!$F$7:$F$9999,$H45,'[1]nominalcontactos Sensible'!$Z$7:$Z$9999,AI$4)</f>
        <v>0</v>
      </c>
      <c r="AJ45" s="16">
        <f>COUNTIFS('[1]nominalcontactos Sensible'!$F$7:$F$9999,$H45,'[1]nominalcontactos Sensible'!$Z$7:$Z$9999,AJ$4)</f>
        <v>0</v>
      </c>
      <c r="AK45" s="16">
        <f>COUNTIFS('[1]nominalcontactos Sensible'!$F$7:$F$9999,$H45,'[1]nominalcontactos Sensible'!$Z$7:$Z$9999,AK$4)</f>
        <v>2</v>
      </c>
    </row>
    <row r="46" spans="1:37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f>COUNTIFS('[1]nominalcontactos Sensible'!$F$7:$F$9999,H46)</f>
        <v>0</v>
      </c>
      <c r="K46" s="8">
        <f>COUNTIFS('[1]nominalcontactos Sensible'!$F$7:$F$9999,$H46,'[1]nominalcontactos Sensible'!$Q$7:$Q$9999,"&lt;6")</f>
        <v>0</v>
      </c>
      <c r="L46" s="8">
        <f>COUNTIFS('[1]nominalcontactos Sensible'!$F$7:$F$9999,$H46,'[1]nominalcontactos Sensible'!$Q$7:$Q$9999,"&gt;5",'[1]nominalcontactos Sensible'!$Q$7:$Q$9999,"&lt;12")</f>
        <v>0</v>
      </c>
      <c r="M46" s="8">
        <f>COUNTIFS('[1]nominalcontactos Sensible'!$F$7:$F$9999,$H46,'[1]nominalcontactos Sensible'!$Q$7:$Q$9999,"&gt;11",'[1]nominalcontactos Sensible'!$Q$7:$Q$9999,"&lt;18")</f>
        <v>0</v>
      </c>
      <c r="N46" s="8">
        <f>COUNTIFS('[1]nominalcontactos Sensible'!$F$7:$F$9999,$H46,'[1]nominalcontactos Sensible'!$Q$7:$Q$9999,"&gt;17",'[1]nominalcontactos Sensible'!$Q$7:$Q$9999,"&lt;30")</f>
        <v>0</v>
      </c>
      <c r="O46" s="8">
        <f>COUNTIFS('[1]nominalcontactos Sensible'!$F$7:$F$9999,$H46,'[1]nominalcontactos Sensible'!$Q$7:$Q$9999,"&gt;29",'[1]nominalcontactos Sensible'!$Q$7:$Q$9999,"&lt;60")</f>
        <v>0</v>
      </c>
      <c r="P46" s="8">
        <f>COUNTIFS('[1]nominalcontactos Sensible'!$F$7:$F$9999,$H46,'[1]nominalcontactos Sensible'!$Q$7:$Q$9999,"&gt;59")</f>
        <v>0</v>
      </c>
      <c r="Q46" s="8">
        <f>COUNTIFS('[1]nominalcontactos Sensible'!$F$7:$F$9999,$H46,'[1]nominalcontactos Sensible'!$S$7:$S$9999,Q$4)</f>
        <v>0</v>
      </c>
      <c r="R46" s="16">
        <f>COUNTIFS('[1]nominalcontactos Sensible'!$F$7:$F$9999,$H46,'[1]nominalcontactos Sensible'!$S$7:$S$9999,R$4)</f>
        <v>0</v>
      </c>
      <c r="S46" s="16">
        <f>COUNTIFS('[1]nominalcontactos Sensible'!$F$7:$F$9999,$H46,'[1]nominalcontactos Sensible'!$S$7:$S$9999,S$4)</f>
        <v>0</v>
      </c>
      <c r="T46" s="8">
        <f>COUNTIFS('[1]nominalcontactos Sensible'!$F$7:$F$9999,$H46,'[1]nominalcontactos Sensible'!$U$7:$U$9999,T$4)</f>
        <v>0</v>
      </c>
      <c r="U46" s="16">
        <f>COUNTIFS('[1]nominalcontactos Sensible'!$F$7:$F$9999,$H46,'[1]nominalcontactos Sensible'!$U$7:$U$9999,U$4)</f>
        <v>0</v>
      </c>
      <c r="V46" s="16">
        <f>COUNTIFS('[1]nominalcontactos Sensible'!$F$7:$F$9999,$H46,'[1]nominalcontactos Sensible'!$U$7:$U$9999,V$4)</f>
        <v>0</v>
      </c>
      <c r="W46" s="8">
        <f>COUNTIFS('[1]nominalcontactos Sensible'!$F$7:$F$9999,$H46,'[1]nominalcontactos Sensible'!$W$7:$W$9999,W$4)</f>
        <v>0</v>
      </c>
      <c r="X46" s="16">
        <f>COUNTIFS('[1]nominalcontactos Sensible'!$F$7:$F$9999,$H46,'[1]nominalcontactos Sensible'!$W$7:$W$9999,X$4)</f>
        <v>0</v>
      </c>
      <c r="Y46" s="16">
        <f>COUNTIFS('[1]nominalcontactos Sensible'!$F$7:$F$9999,$H46,'[1]nominalcontactos Sensible'!$W$7:$W$9999,Y$4)</f>
        <v>0</v>
      </c>
      <c r="Z46" s="8">
        <f>COUNTIFS('[1]nominalcontactos Sensible'!$F$7:$F$9999,$H46,'[1]nominalcontactos Sensible'!$AB$7:$AB$9999,Z$4)</f>
        <v>0</v>
      </c>
      <c r="AA46" s="16">
        <f>COUNTIFS('[1]nominalcontactos Sensible'!$F$7:$F$9999,$H46,'[1]nominalcontactos Sensible'!$AB$7:$AB$9999,AA$4)</f>
        <v>0</v>
      </c>
      <c r="AB46" s="16">
        <f>COUNTIFS('[1]nominalcontactos Sensible'!$F$7:$F$9999,$H46,'[1]nominalcontactos Sensible'!$AB$7:$AB$9999,AB$4)</f>
        <v>0</v>
      </c>
      <c r="AC46" s="8">
        <f>COUNTIFS('[1]nominalcontactos Sensible'!$F$7:$F$9999,$H46,'[1]nominalcontactos Sensible'!$AE$7:$AE$9999,AC$4)</f>
        <v>0</v>
      </c>
      <c r="AD46" s="16">
        <f>COUNTIFS('[1]nominalcontactos Sensible'!$F$7:$F$9999,$H46,'[1]nominalcontactos Sensible'!$AE$7:$AE$9999,AD$4)</f>
        <v>0</v>
      </c>
      <c r="AE46" s="16">
        <f>COUNTIFS('[1]nominalcontactos Sensible'!$F$7:$F$9999,$H46,'[1]nominalcontactos Sensible'!$AE$7:$AE$9999,AE$4)</f>
        <v>0</v>
      </c>
      <c r="AF46" s="8">
        <f>COUNTIFS('[1]nominalcontactos Sensible'!$F$7:$F$9999,$H46,'[1]nominalcontactos Sensible'!$Y$7:$Y$9999,AF$4)</f>
        <v>0</v>
      </c>
      <c r="AG46" s="16">
        <f>COUNTIFS('[1]nominalcontactos Sensible'!$F$7:$F$9999,$H46,'[1]nominalcontactos Sensible'!$Y$7:$Y$9999,AG$4)</f>
        <v>0</v>
      </c>
      <c r="AH46" s="16">
        <f>COUNTIFS('[1]nominalcontactos Sensible'!$F$7:$F$9999,$H46,'[1]nominalcontactos Sensible'!$Y$7:$Y$9999,AH$4)</f>
        <v>0</v>
      </c>
      <c r="AI46" s="8">
        <f>COUNTIFS('[1]nominalcontactos Sensible'!$F$7:$F$9999,$H46,'[1]nominalcontactos Sensible'!$Z$7:$Z$9999,AI$4)</f>
        <v>0</v>
      </c>
      <c r="AJ46" s="16">
        <f>COUNTIFS('[1]nominalcontactos Sensible'!$F$7:$F$9999,$H46,'[1]nominalcontactos Sensible'!$Z$7:$Z$9999,AJ$4)</f>
        <v>0</v>
      </c>
      <c r="AK46" s="16">
        <f>COUNTIFS('[1]nominalcontactos Sensible'!$F$7:$F$9999,$H46,'[1]nominalcontactos Sensible'!$Z$7:$Z$9999,AK$4)</f>
        <v>0</v>
      </c>
    </row>
    <row r="47" spans="1:37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f>COUNTIFS('[1]nominalcontactos Sensible'!$F$7:$F$9999,H47)</f>
        <v>0</v>
      </c>
      <c r="K47" s="8">
        <f>COUNTIFS('[1]nominalcontactos Sensible'!$F$7:$F$9999,$H47,'[1]nominalcontactos Sensible'!$Q$7:$Q$9999,"&lt;6")</f>
        <v>0</v>
      </c>
      <c r="L47" s="8">
        <f>COUNTIFS('[1]nominalcontactos Sensible'!$F$7:$F$9999,$H47,'[1]nominalcontactos Sensible'!$Q$7:$Q$9999,"&gt;5",'[1]nominalcontactos Sensible'!$Q$7:$Q$9999,"&lt;12")</f>
        <v>0</v>
      </c>
      <c r="M47" s="8">
        <f>COUNTIFS('[1]nominalcontactos Sensible'!$F$7:$F$9999,$H47,'[1]nominalcontactos Sensible'!$Q$7:$Q$9999,"&gt;11",'[1]nominalcontactos Sensible'!$Q$7:$Q$9999,"&lt;18")</f>
        <v>0</v>
      </c>
      <c r="N47" s="8">
        <f>COUNTIFS('[1]nominalcontactos Sensible'!$F$7:$F$9999,$H47,'[1]nominalcontactos Sensible'!$Q$7:$Q$9999,"&gt;17",'[1]nominalcontactos Sensible'!$Q$7:$Q$9999,"&lt;30")</f>
        <v>0</v>
      </c>
      <c r="O47" s="8">
        <f>COUNTIFS('[1]nominalcontactos Sensible'!$F$7:$F$9999,$H47,'[1]nominalcontactos Sensible'!$Q$7:$Q$9999,"&gt;29",'[1]nominalcontactos Sensible'!$Q$7:$Q$9999,"&lt;60")</f>
        <v>0</v>
      </c>
      <c r="P47" s="8">
        <f>COUNTIFS('[1]nominalcontactos Sensible'!$F$7:$F$9999,$H47,'[1]nominalcontactos Sensible'!$Q$7:$Q$9999,"&gt;59")</f>
        <v>0</v>
      </c>
      <c r="Q47" s="8">
        <f>COUNTIFS('[1]nominalcontactos Sensible'!$F$7:$F$9999,$H47,'[1]nominalcontactos Sensible'!$S$7:$S$9999,Q$4)</f>
        <v>0</v>
      </c>
      <c r="R47" s="16">
        <f>COUNTIFS('[1]nominalcontactos Sensible'!$F$7:$F$9999,$H47,'[1]nominalcontactos Sensible'!$S$7:$S$9999,R$4)</f>
        <v>0</v>
      </c>
      <c r="S47" s="16">
        <f>COUNTIFS('[1]nominalcontactos Sensible'!$F$7:$F$9999,$H47,'[1]nominalcontactos Sensible'!$S$7:$S$9999,S$4)</f>
        <v>0</v>
      </c>
      <c r="T47" s="8">
        <f>COUNTIFS('[1]nominalcontactos Sensible'!$F$7:$F$9999,$H47,'[1]nominalcontactos Sensible'!$U$7:$U$9999,T$4)</f>
        <v>0</v>
      </c>
      <c r="U47" s="16">
        <f>COUNTIFS('[1]nominalcontactos Sensible'!$F$7:$F$9999,$H47,'[1]nominalcontactos Sensible'!$U$7:$U$9999,U$4)</f>
        <v>0</v>
      </c>
      <c r="V47" s="16">
        <f>COUNTIFS('[1]nominalcontactos Sensible'!$F$7:$F$9999,$H47,'[1]nominalcontactos Sensible'!$U$7:$U$9999,V$4)</f>
        <v>0</v>
      </c>
      <c r="W47" s="8">
        <f>COUNTIFS('[1]nominalcontactos Sensible'!$F$7:$F$9999,$H47,'[1]nominalcontactos Sensible'!$W$7:$W$9999,W$4)</f>
        <v>0</v>
      </c>
      <c r="X47" s="16">
        <f>COUNTIFS('[1]nominalcontactos Sensible'!$F$7:$F$9999,$H47,'[1]nominalcontactos Sensible'!$W$7:$W$9999,X$4)</f>
        <v>0</v>
      </c>
      <c r="Y47" s="16">
        <f>COUNTIFS('[1]nominalcontactos Sensible'!$F$7:$F$9999,$H47,'[1]nominalcontactos Sensible'!$W$7:$W$9999,Y$4)</f>
        <v>0</v>
      </c>
      <c r="Z47" s="8">
        <f>COUNTIFS('[1]nominalcontactos Sensible'!$F$7:$F$9999,$H47,'[1]nominalcontactos Sensible'!$AB$7:$AB$9999,Z$4)</f>
        <v>0</v>
      </c>
      <c r="AA47" s="16">
        <f>COUNTIFS('[1]nominalcontactos Sensible'!$F$7:$F$9999,$H47,'[1]nominalcontactos Sensible'!$AB$7:$AB$9999,AA$4)</f>
        <v>0</v>
      </c>
      <c r="AB47" s="16">
        <f>COUNTIFS('[1]nominalcontactos Sensible'!$F$7:$F$9999,$H47,'[1]nominalcontactos Sensible'!$AB$7:$AB$9999,AB$4)</f>
        <v>0</v>
      </c>
      <c r="AC47" s="8">
        <f>COUNTIFS('[1]nominalcontactos Sensible'!$F$7:$F$9999,$H47,'[1]nominalcontactos Sensible'!$AE$7:$AE$9999,AC$4)</f>
        <v>0</v>
      </c>
      <c r="AD47" s="16">
        <f>COUNTIFS('[1]nominalcontactos Sensible'!$F$7:$F$9999,$H47,'[1]nominalcontactos Sensible'!$AE$7:$AE$9999,AD$4)</f>
        <v>0</v>
      </c>
      <c r="AE47" s="16">
        <f>COUNTIFS('[1]nominalcontactos Sensible'!$F$7:$F$9999,$H47,'[1]nominalcontactos Sensible'!$AE$7:$AE$9999,AE$4)</f>
        <v>0</v>
      </c>
      <c r="AF47" s="8">
        <f>COUNTIFS('[1]nominalcontactos Sensible'!$F$7:$F$9999,$H47,'[1]nominalcontactos Sensible'!$Y$7:$Y$9999,AF$4)</f>
        <v>0</v>
      </c>
      <c r="AG47" s="16">
        <f>COUNTIFS('[1]nominalcontactos Sensible'!$F$7:$F$9999,$H47,'[1]nominalcontactos Sensible'!$Y$7:$Y$9999,AG$4)</f>
        <v>0</v>
      </c>
      <c r="AH47" s="16">
        <f>COUNTIFS('[1]nominalcontactos Sensible'!$F$7:$F$9999,$H47,'[1]nominalcontactos Sensible'!$Y$7:$Y$9999,AH$4)</f>
        <v>0</v>
      </c>
      <c r="AI47" s="8">
        <f>COUNTIFS('[1]nominalcontactos Sensible'!$F$7:$F$9999,$H47,'[1]nominalcontactos Sensible'!$Z$7:$Z$9999,AI$4)</f>
        <v>0</v>
      </c>
      <c r="AJ47" s="16">
        <f>COUNTIFS('[1]nominalcontactos Sensible'!$F$7:$F$9999,$H47,'[1]nominalcontactos Sensible'!$Z$7:$Z$9999,AJ$4)</f>
        <v>0</v>
      </c>
      <c r="AK47" s="16">
        <f>COUNTIFS('[1]nominalcontactos Sensible'!$F$7:$F$9999,$H47,'[1]nominalcontactos Sensible'!$Z$7:$Z$9999,AK$4)</f>
        <v>0</v>
      </c>
    </row>
    <row r="48" spans="1:37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f>COUNTIFS('[1]nominalcontactos Sensible'!$F$7:$F$9999,H48)</f>
        <v>0</v>
      </c>
      <c r="K48" s="8">
        <f>COUNTIFS('[1]nominalcontactos Sensible'!$F$7:$F$9999,$H48,'[1]nominalcontactos Sensible'!$Q$7:$Q$9999,"&lt;6")</f>
        <v>0</v>
      </c>
      <c r="L48" s="8">
        <f>COUNTIFS('[1]nominalcontactos Sensible'!$F$7:$F$9999,$H48,'[1]nominalcontactos Sensible'!$Q$7:$Q$9999,"&gt;5",'[1]nominalcontactos Sensible'!$Q$7:$Q$9999,"&lt;12")</f>
        <v>0</v>
      </c>
      <c r="M48" s="8">
        <f>COUNTIFS('[1]nominalcontactos Sensible'!$F$7:$F$9999,$H48,'[1]nominalcontactos Sensible'!$Q$7:$Q$9999,"&gt;11",'[1]nominalcontactos Sensible'!$Q$7:$Q$9999,"&lt;18")</f>
        <v>0</v>
      </c>
      <c r="N48" s="8">
        <f>COUNTIFS('[1]nominalcontactos Sensible'!$F$7:$F$9999,$H48,'[1]nominalcontactos Sensible'!$Q$7:$Q$9999,"&gt;17",'[1]nominalcontactos Sensible'!$Q$7:$Q$9999,"&lt;30")</f>
        <v>0</v>
      </c>
      <c r="O48" s="8">
        <f>COUNTIFS('[1]nominalcontactos Sensible'!$F$7:$F$9999,$H48,'[1]nominalcontactos Sensible'!$Q$7:$Q$9999,"&gt;29",'[1]nominalcontactos Sensible'!$Q$7:$Q$9999,"&lt;60")</f>
        <v>0</v>
      </c>
      <c r="P48" s="8">
        <f>COUNTIFS('[1]nominalcontactos Sensible'!$F$7:$F$9999,$H48,'[1]nominalcontactos Sensible'!$Q$7:$Q$9999,"&gt;59")</f>
        <v>0</v>
      </c>
      <c r="Q48" s="8">
        <f>COUNTIFS('[1]nominalcontactos Sensible'!$F$7:$F$9999,$H48,'[1]nominalcontactos Sensible'!$S$7:$S$9999,Q$4)</f>
        <v>0</v>
      </c>
      <c r="R48" s="16">
        <f>COUNTIFS('[1]nominalcontactos Sensible'!$F$7:$F$9999,$H48,'[1]nominalcontactos Sensible'!$S$7:$S$9999,R$4)</f>
        <v>0</v>
      </c>
      <c r="S48" s="16">
        <f>COUNTIFS('[1]nominalcontactos Sensible'!$F$7:$F$9999,$H48,'[1]nominalcontactos Sensible'!$S$7:$S$9999,S$4)</f>
        <v>0</v>
      </c>
      <c r="T48" s="8">
        <f>COUNTIFS('[1]nominalcontactos Sensible'!$F$7:$F$9999,$H48,'[1]nominalcontactos Sensible'!$U$7:$U$9999,T$4)</f>
        <v>0</v>
      </c>
      <c r="U48" s="16">
        <f>COUNTIFS('[1]nominalcontactos Sensible'!$F$7:$F$9999,$H48,'[1]nominalcontactos Sensible'!$U$7:$U$9999,U$4)</f>
        <v>0</v>
      </c>
      <c r="V48" s="16">
        <f>COUNTIFS('[1]nominalcontactos Sensible'!$F$7:$F$9999,$H48,'[1]nominalcontactos Sensible'!$U$7:$U$9999,V$4)</f>
        <v>0</v>
      </c>
      <c r="W48" s="8">
        <f>COUNTIFS('[1]nominalcontactos Sensible'!$F$7:$F$9999,$H48,'[1]nominalcontactos Sensible'!$W$7:$W$9999,W$4)</f>
        <v>0</v>
      </c>
      <c r="X48" s="16">
        <f>COUNTIFS('[1]nominalcontactos Sensible'!$F$7:$F$9999,$H48,'[1]nominalcontactos Sensible'!$W$7:$W$9999,X$4)</f>
        <v>0</v>
      </c>
      <c r="Y48" s="16">
        <f>COUNTIFS('[1]nominalcontactos Sensible'!$F$7:$F$9999,$H48,'[1]nominalcontactos Sensible'!$W$7:$W$9999,Y$4)</f>
        <v>0</v>
      </c>
      <c r="Z48" s="8">
        <f>COUNTIFS('[1]nominalcontactos Sensible'!$F$7:$F$9999,$H48,'[1]nominalcontactos Sensible'!$AB$7:$AB$9999,Z$4)</f>
        <v>0</v>
      </c>
      <c r="AA48" s="16">
        <f>COUNTIFS('[1]nominalcontactos Sensible'!$F$7:$F$9999,$H48,'[1]nominalcontactos Sensible'!$AB$7:$AB$9999,AA$4)</f>
        <v>0</v>
      </c>
      <c r="AB48" s="16">
        <f>COUNTIFS('[1]nominalcontactos Sensible'!$F$7:$F$9999,$H48,'[1]nominalcontactos Sensible'!$AB$7:$AB$9999,AB$4)</f>
        <v>0</v>
      </c>
      <c r="AC48" s="8">
        <f>COUNTIFS('[1]nominalcontactos Sensible'!$F$7:$F$9999,$H48,'[1]nominalcontactos Sensible'!$AE$7:$AE$9999,AC$4)</f>
        <v>0</v>
      </c>
      <c r="AD48" s="16">
        <f>COUNTIFS('[1]nominalcontactos Sensible'!$F$7:$F$9999,$H48,'[1]nominalcontactos Sensible'!$AE$7:$AE$9999,AD$4)</f>
        <v>0</v>
      </c>
      <c r="AE48" s="16">
        <f>COUNTIFS('[1]nominalcontactos Sensible'!$F$7:$F$9999,$H48,'[1]nominalcontactos Sensible'!$AE$7:$AE$9999,AE$4)</f>
        <v>0</v>
      </c>
      <c r="AF48" s="8">
        <f>COUNTIFS('[1]nominalcontactos Sensible'!$F$7:$F$9999,$H48,'[1]nominalcontactos Sensible'!$Y$7:$Y$9999,AF$4)</f>
        <v>0</v>
      </c>
      <c r="AG48" s="16">
        <f>COUNTIFS('[1]nominalcontactos Sensible'!$F$7:$F$9999,$H48,'[1]nominalcontactos Sensible'!$Y$7:$Y$9999,AG$4)</f>
        <v>0</v>
      </c>
      <c r="AH48" s="16">
        <f>COUNTIFS('[1]nominalcontactos Sensible'!$F$7:$F$9999,$H48,'[1]nominalcontactos Sensible'!$Y$7:$Y$9999,AH$4)</f>
        <v>0</v>
      </c>
      <c r="AI48" s="8">
        <f>COUNTIFS('[1]nominalcontactos Sensible'!$F$7:$F$9999,$H48,'[1]nominalcontactos Sensible'!$Z$7:$Z$9999,AI$4)</f>
        <v>0</v>
      </c>
      <c r="AJ48" s="16">
        <f>COUNTIFS('[1]nominalcontactos Sensible'!$F$7:$F$9999,$H48,'[1]nominalcontactos Sensible'!$Z$7:$Z$9999,AJ$4)</f>
        <v>0</v>
      </c>
      <c r="AK48" s="16">
        <f>COUNTIFS('[1]nominalcontactos Sensible'!$F$7:$F$9999,$H48,'[1]nominalcontactos Sensible'!$Z$7:$Z$9999,AK$4)</f>
        <v>0</v>
      </c>
    </row>
    <row r="49" spans="1:37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f>COUNTIFS('[1]nominalcontactos Sensible'!$F$7:$F$9999,H49)</f>
        <v>0</v>
      </c>
      <c r="K49" s="8">
        <f>COUNTIFS('[1]nominalcontactos Sensible'!$F$7:$F$9999,$H49,'[1]nominalcontactos Sensible'!$Q$7:$Q$9999,"&lt;6")</f>
        <v>0</v>
      </c>
      <c r="L49" s="8">
        <f>COUNTIFS('[1]nominalcontactos Sensible'!$F$7:$F$9999,$H49,'[1]nominalcontactos Sensible'!$Q$7:$Q$9999,"&gt;5",'[1]nominalcontactos Sensible'!$Q$7:$Q$9999,"&lt;12")</f>
        <v>0</v>
      </c>
      <c r="M49" s="8">
        <f>COUNTIFS('[1]nominalcontactos Sensible'!$F$7:$F$9999,$H49,'[1]nominalcontactos Sensible'!$Q$7:$Q$9999,"&gt;11",'[1]nominalcontactos Sensible'!$Q$7:$Q$9999,"&lt;18")</f>
        <v>0</v>
      </c>
      <c r="N49" s="8">
        <f>COUNTIFS('[1]nominalcontactos Sensible'!$F$7:$F$9999,$H49,'[1]nominalcontactos Sensible'!$Q$7:$Q$9999,"&gt;17",'[1]nominalcontactos Sensible'!$Q$7:$Q$9999,"&lt;30")</f>
        <v>0</v>
      </c>
      <c r="O49" s="8">
        <f>COUNTIFS('[1]nominalcontactos Sensible'!$F$7:$F$9999,$H49,'[1]nominalcontactos Sensible'!$Q$7:$Q$9999,"&gt;29",'[1]nominalcontactos Sensible'!$Q$7:$Q$9999,"&lt;60")</f>
        <v>0</v>
      </c>
      <c r="P49" s="8">
        <f>COUNTIFS('[1]nominalcontactos Sensible'!$F$7:$F$9999,$H49,'[1]nominalcontactos Sensible'!$Q$7:$Q$9999,"&gt;59")</f>
        <v>0</v>
      </c>
      <c r="Q49" s="8">
        <f>COUNTIFS('[1]nominalcontactos Sensible'!$F$7:$F$9999,$H49,'[1]nominalcontactos Sensible'!$S$7:$S$9999,Q$4)</f>
        <v>0</v>
      </c>
      <c r="R49" s="16">
        <f>COUNTIFS('[1]nominalcontactos Sensible'!$F$7:$F$9999,$H49,'[1]nominalcontactos Sensible'!$S$7:$S$9999,R$4)</f>
        <v>0</v>
      </c>
      <c r="S49" s="16">
        <f>COUNTIFS('[1]nominalcontactos Sensible'!$F$7:$F$9999,$H49,'[1]nominalcontactos Sensible'!$S$7:$S$9999,S$4)</f>
        <v>0</v>
      </c>
      <c r="T49" s="8">
        <f>COUNTIFS('[1]nominalcontactos Sensible'!$F$7:$F$9999,$H49,'[1]nominalcontactos Sensible'!$U$7:$U$9999,T$4)</f>
        <v>0</v>
      </c>
      <c r="U49" s="16">
        <f>COUNTIFS('[1]nominalcontactos Sensible'!$F$7:$F$9999,$H49,'[1]nominalcontactos Sensible'!$U$7:$U$9999,U$4)</f>
        <v>0</v>
      </c>
      <c r="V49" s="16">
        <f>COUNTIFS('[1]nominalcontactos Sensible'!$F$7:$F$9999,$H49,'[1]nominalcontactos Sensible'!$U$7:$U$9999,V$4)</f>
        <v>0</v>
      </c>
      <c r="W49" s="8">
        <f>COUNTIFS('[1]nominalcontactos Sensible'!$F$7:$F$9999,$H49,'[1]nominalcontactos Sensible'!$W$7:$W$9999,W$4)</f>
        <v>0</v>
      </c>
      <c r="X49" s="16">
        <f>COUNTIFS('[1]nominalcontactos Sensible'!$F$7:$F$9999,$H49,'[1]nominalcontactos Sensible'!$W$7:$W$9999,X$4)</f>
        <v>0</v>
      </c>
      <c r="Y49" s="16">
        <f>COUNTIFS('[1]nominalcontactos Sensible'!$F$7:$F$9999,$H49,'[1]nominalcontactos Sensible'!$W$7:$W$9999,Y$4)</f>
        <v>0</v>
      </c>
      <c r="Z49" s="8">
        <f>COUNTIFS('[1]nominalcontactos Sensible'!$F$7:$F$9999,$H49,'[1]nominalcontactos Sensible'!$AB$7:$AB$9999,Z$4)</f>
        <v>0</v>
      </c>
      <c r="AA49" s="16">
        <f>COUNTIFS('[1]nominalcontactos Sensible'!$F$7:$F$9999,$H49,'[1]nominalcontactos Sensible'!$AB$7:$AB$9999,AA$4)</f>
        <v>0</v>
      </c>
      <c r="AB49" s="16">
        <f>COUNTIFS('[1]nominalcontactos Sensible'!$F$7:$F$9999,$H49,'[1]nominalcontactos Sensible'!$AB$7:$AB$9999,AB$4)</f>
        <v>0</v>
      </c>
      <c r="AC49" s="8">
        <f>COUNTIFS('[1]nominalcontactos Sensible'!$F$7:$F$9999,$H49,'[1]nominalcontactos Sensible'!$AE$7:$AE$9999,AC$4)</f>
        <v>0</v>
      </c>
      <c r="AD49" s="16">
        <f>COUNTIFS('[1]nominalcontactos Sensible'!$F$7:$F$9999,$H49,'[1]nominalcontactos Sensible'!$AE$7:$AE$9999,AD$4)</f>
        <v>0</v>
      </c>
      <c r="AE49" s="16">
        <f>COUNTIFS('[1]nominalcontactos Sensible'!$F$7:$F$9999,$H49,'[1]nominalcontactos Sensible'!$AE$7:$AE$9999,AE$4)</f>
        <v>0</v>
      </c>
      <c r="AF49" s="8">
        <f>COUNTIFS('[1]nominalcontactos Sensible'!$F$7:$F$9999,$H49,'[1]nominalcontactos Sensible'!$Y$7:$Y$9999,AF$4)</f>
        <v>0</v>
      </c>
      <c r="AG49" s="16">
        <f>COUNTIFS('[1]nominalcontactos Sensible'!$F$7:$F$9999,$H49,'[1]nominalcontactos Sensible'!$Y$7:$Y$9999,AG$4)</f>
        <v>0</v>
      </c>
      <c r="AH49" s="16">
        <f>COUNTIFS('[1]nominalcontactos Sensible'!$F$7:$F$9999,$H49,'[1]nominalcontactos Sensible'!$Y$7:$Y$9999,AH$4)</f>
        <v>0</v>
      </c>
      <c r="AI49" s="8">
        <f>COUNTIFS('[1]nominalcontactos Sensible'!$F$7:$F$9999,$H49,'[1]nominalcontactos Sensible'!$Z$7:$Z$9999,AI$4)</f>
        <v>0</v>
      </c>
      <c r="AJ49" s="16">
        <f>COUNTIFS('[1]nominalcontactos Sensible'!$F$7:$F$9999,$H49,'[1]nominalcontactos Sensible'!$Z$7:$Z$9999,AJ$4)</f>
        <v>0</v>
      </c>
      <c r="AK49" s="16">
        <f>COUNTIFS('[1]nominalcontactos Sensible'!$F$7:$F$9999,$H49,'[1]nominalcontactos Sensible'!$Z$7:$Z$9999,AK$4)</f>
        <v>0</v>
      </c>
    </row>
    <row r="50" spans="1:37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f>COUNTIFS('[1]nominalcontactos Sensible'!$F$7:$F$9999,H50)</f>
        <v>0</v>
      </c>
      <c r="K50" s="8">
        <f>COUNTIFS('[1]nominalcontactos Sensible'!$F$7:$F$9999,$H50,'[1]nominalcontactos Sensible'!$Q$7:$Q$9999,"&lt;6")</f>
        <v>0</v>
      </c>
      <c r="L50" s="8">
        <f>COUNTIFS('[1]nominalcontactos Sensible'!$F$7:$F$9999,$H50,'[1]nominalcontactos Sensible'!$Q$7:$Q$9999,"&gt;5",'[1]nominalcontactos Sensible'!$Q$7:$Q$9999,"&lt;12")</f>
        <v>0</v>
      </c>
      <c r="M50" s="8">
        <f>COUNTIFS('[1]nominalcontactos Sensible'!$F$7:$F$9999,$H50,'[1]nominalcontactos Sensible'!$Q$7:$Q$9999,"&gt;11",'[1]nominalcontactos Sensible'!$Q$7:$Q$9999,"&lt;18")</f>
        <v>0</v>
      </c>
      <c r="N50" s="8">
        <f>COUNTIFS('[1]nominalcontactos Sensible'!$F$7:$F$9999,$H50,'[1]nominalcontactos Sensible'!$Q$7:$Q$9999,"&gt;17",'[1]nominalcontactos Sensible'!$Q$7:$Q$9999,"&lt;30")</f>
        <v>0</v>
      </c>
      <c r="O50" s="8">
        <f>COUNTIFS('[1]nominalcontactos Sensible'!$F$7:$F$9999,$H50,'[1]nominalcontactos Sensible'!$Q$7:$Q$9999,"&gt;29",'[1]nominalcontactos Sensible'!$Q$7:$Q$9999,"&lt;60")</f>
        <v>0</v>
      </c>
      <c r="P50" s="8">
        <f>COUNTIFS('[1]nominalcontactos Sensible'!$F$7:$F$9999,$H50,'[1]nominalcontactos Sensible'!$Q$7:$Q$9999,"&gt;59")</f>
        <v>0</v>
      </c>
      <c r="Q50" s="8">
        <f>COUNTIFS('[1]nominalcontactos Sensible'!$F$7:$F$9999,$H50,'[1]nominalcontactos Sensible'!$S$7:$S$9999,Q$4)</f>
        <v>0</v>
      </c>
      <c r="R50" s="16">
        <f>COUNTIFS('[1]nominalcontactos Sensible'!$F$7:$F$9999,$H50,'[1]nominalcontactos Sensible'!$S$7:$S$9999,R$4)</f>
        <v>0</v>
      </c>
      <c r="S50" s="16">
        <f>COUNTIFS('[1]nominalcontactos Sensible'!$F$7:$F$9999,$H50,'[1]nominalcontactos Sensible'!$S$7:$S$9999,S$4)</f>
        <v>0</v>
      </c>
      <c r="T50" s="8">
        <f>COUNTIFS('[1]nominalcontactos Sensible'!$F$7:$F$9999,$H50,'[1]nominalcontactos Sensible'!$U$7:$U$9999,T$4)</f>
        <v>0</v>
      </c>
      <c r="U50" s="16">
        <f>COUNTIFS('[1]nominalcontactos Sensible'!$F$7:$F$9999,$H50,'[1]nominalcontactos Sensible'!$U$7:$U$9999,U$4)</f>
        <v>0</v>
      </c>
      <c r="V50" s="16">
        <f>COUNTIFS('[1]nominalcontactos Sensible'!$F$7:$F$9999,$H50,'[1]nominalcontactos Sensible'!$U$7:$U$9999,V$4)</f>
        <v>0</v>
      </c>
      <c r="W50" s="8">
        <f>COUNTIFS('[1]nominalcontactos Sensible'!$F$7:$F$9999,$H50,'[1]nominalcontactos Sensible'!$W$7:$W$9999,W$4)</f>
        <v>0</v>
      </c>
      <c r="X50" s="16">
        <f>COUNTIFS('[1]nominalcontactos Sensible'!$F$7:$F$9999,$H50,'[1]nominalcontactos Sensible'!$W$7:$W$9999,X$4)</f>
        <v>0</v>
      </c>
      <c r="Y50" s="16">
        <f>COUNTIFS('[1]nominalcontactos Sensible'!$F$7:$F$9999,$H50,'[1]nominalcontactos Sensible'!$W$7:$W$9999,Y$4)</f>
        <v>0</v>
      </c>
      <c r="Z50" s="8">
        <f>COUNTIFS('[1]nominalcontactos Sensible'!$F$7:$F$9999,$H50,'[1]nominalcontactos Sensible'!$AB$7:$AB$9999,Z$4)</f>
        <v>0</v>
      </c>
      <c r="AA50" s="16">
        <f>COUNTIFS('[1]nominalcontactos Sensible'!$F$7:$F$9999,$H50,'[1]nominalcontactos Sensible'!$AB$7:$AB$9999,AA$4)</f>
        <v>0</v>
      </c>
      <c r="AB50" s="16">
        <f>COUNTIFS('[1]nominalcontactos Sensible'!$F$7:$F$9999,$H50,'[1]nominalcontactos Sensible'!$AB$7:$AB$9999,AB$4)</f>
        <v>0</v>
      </c>
      <c r="AC50" s="8">
        <f>COUNTIFS('[1]nominalcontactos Sensible'!$F$7:$F$9999,$H50,'[1]nominalcontactos Sensible'!$AE$7:$AE$9999,AC$4)</f>
        <v>0</v>
      </c>
      <c r="AD50" s="16">
        <f>COUNTIFS('[1]nominalcontactos Sensible'!$F$7:$F$9999,$H50,'[1]nominalcontactos Sensible'!$AE$7:$AE$9999,AD$4)</f>
        <v>0</v>
      </c>
      <c r="AE50" s="16">
        <f>COUNTIFS('[1]nominalcontactos Sensible'!$F$7:$F$9999,$H50,'[1]nominalcontactos Sensible'!$AE$7:$AE$9999,AE$4)</f>
        <v>0</v>
      </c>
      <c r="AF50" s="8">
        <f>COUNTIFS('[1]nominalcontactos Sensible'!$F$7:$F$9999,$H50,'[1]nominalcontactos Sensible'!$Y$7:$Y$9999,AF$4)</f>
        <v>0</v>
      </c>
      <c r="AG50" s="16">
        <f>COUNTIFS('[1]nominalcontactos Sensible'!$F$7:$F$9999,$H50,'[1]nominalcontactos Sensible'!$Y$7:$Y$9999,AG$4)</f>
        <v>0</v>
      </c>
      <c r="AH50" s="16">
        <f>COUNTIFS('[1]nominalcontactos Sensible'!$F$7:$F$9999,$H50,'[1]nominalcontactos Sensible'!$Y$7:$Y$9999,AH$4)</f>
        <v>0</v>
      </c>
      <c r="AI50" s="8">
        <f>COUNTIFS('[1]nominalcontactos Sensible'!$F$7:$F$9999,$H50,'[1]nominalcontactos Sensible'!$Z$7:$Z$9999,AI$4)</f>
        <v>0</v>
      </c>
      <c r="AJ50" s="16">
        <f>COUNTIFS('[1]nominalcontactos Sensible'!$F$7:$F$9999,$H50,'[1]nominalcontactos Sensible'!$Z$7:$Z$9999,AJ$4)</f>
        <v>0</v>
      </c>
      <c r="AK50" s="16">
        <f>COUNTIFS('[1]nominalcontactos Sensible'!$F$7:$F$9999,$H50,'[1]nominalcontactos Sensible'!$Z$7:$Z$9999,AK$4)</f>
        <v>0</v>
      </c>
    </row>
    <row r="51" spans="1:37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f>COUNTIFS('[1]nominalcontactos Sensible'!$F$7:$F$9999,H51)</f>
        <v>0</v>
      </c>
      <c r="K51" s="8">
        <f>COUNTIFS('[1]nominalcontactos Sensible'!$F$7:$F$9999,$H51,'[1]nominalcontactos Sensible'!$Q$7:$Q$9999,"&lt;6")</f>
        <v>0</v>
      </c>
      <c r="L51" s="8">
        <f>COUNTIFS('[1]nominalcontactos Sensible'!$F$7:$F$9999,$H51,'[1]nominalcontactos Sensible'!$Q$7:$Q$9999,"&gt;5",'[1]nominalcontactos Sensible'!$Q$7:$Q$9999,"&lt;12")</f>
        <v>0</v>
      </c>
      <c r="M51" s="8">
        <f>COUNTIFS('[1]nominalcontactos Sensible'!$F$7:$F$9999,$H51,'[1]nominalcontactos Sensible'!$Q$7:$Q$9999,"&gt;11",'[1]nominalcontactos Sensible'!$Q$7:$Q$9999,"&lt;18")</f>
        <v>0</v>
      </c>
      <c r="N51" s="8">
        <f>COUNTIFS('[1]nominalcontactos Sensible'!$F$7:$F$9999,$H51,'[1]nominalcontactos Sensible'!$Q$7:$Q$9999,"&gt;17",'[1]nominalcontactos Sensible'!$Q$7:$Q$9999,"&lt;30")</f>
        <v>0</v>
      </c>
      <c r="O51" s="8">
        <f>COUNTIFS('[1]nominalcontactos Sensible'!$F$7:$F$9999,$H51,'[1]nominalcontactos Sensible'!$Q$7:$Q$9999,"&gt;29",'[1]nominalcontactos Sensible'!$Q$7:$Q$9999,"&lt;60")</f>
        <v>0</v>
      </c>
      <c r="P51" s="8">
        <f>COUNTIFS('[1]nominalcontactos Sensible'!$F$7:$F$9999,$H51,'[1]nominalcontactos Sensible'!$Q$7:$Q$9999,"&gt;59")</f>
        <v>0</v>
      </c>
      <c r="Q51" s="8">
        <f>COUNTIFS('[1]nominalcontactos Sensible'!$F$7:$F$9999,$H51,'[1]nominalcontactos Sensible'!$S$7:$S$9999,Q$4)</f>
        <v>0</v>
      </c>
      <c r="R51" s="16">
        <f>COUNTIFS('[1]nominalcontactos Sensible'!$F$7:$F$9999,$H51,'[1]nominalcontactos Sensible'!$S$7:$S$9999,R$4)</f>
        <v>0</v>
      </c>
      <c r="S51" s="16">
        <f>COUNTIFS('[1]nominalcontactos Sensible'!$F$7:$F$9999,$H51,'[1]nominalcontactos Sensible'!$S$7:$S$9999,S$4)</f>
        <v>0</v>
      </c>
      <c r="T51" s="8">
        <f>COUNTIFS('[1]nominalcontactos Sensible'!$F$7:$F$9999,$H51,'[1]nominalcontactos Sensible'!$U$7:$U$9999,T$4)</f>
        <v>0</v>
      </c>
      <c r="U51" s="16">
        <f>COUNTIFS('[1]nominalcontactos Sensible'!$F$7:$F$9999,$H51,'[1]nominalcontactos Sensible'!$U$7:$U$9999,U$4)</f>
        <v>0</v>
      </c>
      <c r="V51" s="16">
        <f>COUNTIFS('[1]nominalcontactos Sensible'!$F$7:$F$9999,$H51,'[1]nominalcontactos Sensible'!$U$7:$U$9999,V$4)</f>
        <v>0</v>
      </c>
      <c r="W51" s="8">
        <f>COUNTIFS('[1]nominalcontactos Sensible'!$F$7:$F$9999,$H51,'[1]nominalcontactos Sensible'!$W$7:$W$9999,W$4)</f>
        <v>0</v>
      </c>
      <c r="X51" s="16">
        <f>COUNTIFS('[1]nominalcontactos Sensible'!$F$7:$F$9999,$H51,'[1]nominalcontactos Sensible'!$W$7:$W$9999,X$4)</f>
        <v>0</v>
      </c>
      <c r="Y51" s="16">
        <f>COUNTIFS('[1]nominalcontactos Sensible'!$F$7:$F$9999,$H51,'[1]nominalcontactos Sensible'!$W$7:$W$9999,Y$4)</f>
        <v>0</v>
      </c>
      <c r="Z51" s="8">
        <f>COUNTIFS('[1]nominalcontactos Sensible'!$F$7:$F$9999,$H51,'[1]nominalcontactos Sensible'!$AB$7:$AB$9999,Z$4)</f>
        <v>0</v>
      </c>
      <c r="AA51" s="16">
        <f>COUNTIFS('[1]nominalcontactos Sensible'!$F$7:$F$9999,$H51,'[1]nominalcontactos Sensible'!$AB$7:$AB$9999,AA$4)</f>
        <v>0</v>
      </c>
      <c r="AB51" s="16">
        <f>COUNTIFS('[1]nominalcontactos Sensible'!$F$7:$F$9999,$H51,'[1]nominalcontactos Sensible'!$AB$7:$AB$9999,AB$4)</f>
        <v>0</v>
      </c>
      <c r="AC51" s="8">
        <f>COUNTIFS('[1]nominalcontactos Sensible'!$F$7:$F$9999,$H51,'[1]nominalcontactos Sensible'!$AE$7:$AE$9999,AC$4)</f>
        <v>0</v>
      </c>
      <c r="AD51" s="16">
        <f>COUNTIFS('[1]nominalcontactos Sensible'!$F$7:$F$9999,$H51,'[1]nominalcontactos Sensible'!$AE$7:$AE$9999,AD$4)</f>
        <v>0</v>
      </c>
      <c r="AE51" s="16">
        <f>COUNTIFS('[1]nominalcontactos Sensible'!$F$7:$F$9999,$H51,'[1]nominalcontactos Sensible'!$AE$7:$AE$9999,AE$4)</f>
        <v>0</v>
      </c>
      <c r="AF51" s="8">
        <f>COUNTIFS('[1]nominalcontactos Sensible'!$F$7:$F$9999,$H51,'[1]nominalcontactos Sensible'!$Y$7:$Y$9999,AF$4)</f>
        <v>0</v>
      </c>
      <c r="AG51" s="16">
        <f>COUNTIFS('[1]nominalcontactos Sensible'!$F$7:$F$9999,$H51,'[1]nominalcontactos Sensible'!$Y$7:$Y$9999,AG$4)</f>
        <v>0</v>
      </c>
      <c r="AH51" s="16">
        <f>COUNTIFS('[1]nominalcontactos Sensible'!$F$7:$F$9999,$H51,'[1]nominalcontactos Sensible'!$Y$7:$Y$9999,AH$4)</f>
        <v>0</v>
      </c>
      <c r="AI51" s="8">
        <f>COUNTIFS('[1]nominalcontactos Sensible'!$F$7:$F$9999,$H51,'[1]nominalcontactos Sensible'!$Z$7:$Z$9999,AI$4)</f>
        <v>0</v>
      </c>
      <c r="AJ51" s="16">
        <f>COUNTIFS('[1]nominalcontactos Sensible'!$F$7:$F$9999,$H51,'[1]nominalcontactos Sensible'!$Z$7:$Z$9999,AJ$4)</f>
        <v>0</v>
      </c>
      <c r="AK51" s="16">
        <f>COUNTIFS('[1]nominalcontactos Sensible'!$F$7:$F$9999,$H51,'[1]nominalcontactos Sensible'!$Z$7:$Z$9999,AK$4)</f>
        <v>0</v>
      </c>
    </row>
    <row r="52" spans="1:37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f>COUNTIFS('[1]nominalcontactos Sensible'!$F$7:$F$9999,H52)</f>
        <v>0</v>
      </c>
      <c r="K52" s="8">
        <f>COUNTIFS('[1]nominalcontactos Sensible'!$F$7:$F$9999,$H52,'[1]nominalcontactos Sensible'!$Q$7:$Q$9999,"&lt;6")</f>
        <v>0</v>
      </c>
      <c r="L52" s="8">
        <f>COUNTIFS('[1]nominalcontactos Sensible'!$F$7:$F$9999,$H52,'[1]nominalcontactos Sensible'!$Q$7:$Q$9999,"&gt;5",'[1]nominalcontactos Sensible'!$Q$7:$Q$9999,"&lt;12")</f>
        <v>0</v>
      </c>
      <c r="M52" s="8">
        <f>COUNTIFS('[1]nominalcontactos Sensible'!$F$7:$F$9999,$H52,'[1]nominalcontactos Sensible'!$Q$7:$Q$9999,"&gt;11",'[1]nominalcontactos Sensible'!$Q$7:$Q$9999,"&lt;18")</f>
        <v>0</v>
      </c>
      <c r="N52" s="8">
        <f>COUNTIFS('[1]nominalcontactos Sensible'!$F$7:$F$9999,$H52,'[1]nominalcontactos Sensible'!$Q$7:$Q$9999,"&gt;17",'[1]nominalcontactos Sensible'!$Q$7:$Q$9999,"&lt;30")</f>
        <v>0</v>
      </c>
      <c r="O52" s="8">
        <f>COUNTIFS('[1]nominalcontactos Sensible'!$F$7:$F$9999,$H52,'[1]nominalcontactos Sensible'!$Q$7:$Q$9999,"&gt;29",'[1]nominalcontactos Sensible'!$Q$7:$Q$9999,"&lt;60")</f>
        <v>0</v>
      </c>
      <c r="P52" s="8">
        <f>COUNTIFS('[1]nominalcontactos Sensible'!$F$7:$F$9999,$H52,'[1]nominalcontactos Sensible'!$Q$7:$Q$9999,"&gt;59")</f>
        <v>0</v>
      </c>
      <c r="Q52" s="8">
        <f>COUNTIFS('[1]nominalcontactos Sensible'!$F$7:$F$9999,$H52,'[1]nominalcontactos Sensible'!$S$7:$S$9999,Q$4)</f>
        <v>0</v>
      </c>
      <c r="R52" s="16">
        <f>COUNTIFS('[1]nominalcontactos Sensible'!$F$7:$F$9999,$H52,'[1]nominalcontactos Sensible'!$S$7:$S$9999,R$4)</f>
        <v>0</v>
      </c>
      <c r="S52" s="16">
        <f>COUNTIFS('[1]nominalcontactos Sensible'!$F$7:$F$9999,$H52,'[1]nominalcontactos Sensible'!$S$7:$S$9999,S$4)</f>
        <v>0</v>
      </c>
      <c r="T52" s="8">
        <f>COUNTIFS('[1]nominalcontactos Sensible'!$F$7:$F$9999,$H52,'[1]nominalcontactos Sensible'!$U$7:$U$9999,T$4)</f>
        <v>0</v>
      </c>
      <c r="U52" s="16">
        <f>COUNTIFS('[1]nominalcontactos Sensible'!$F$7:$F$9999,$H52,'[1]nominalcontactos Sensible'!$U$7:$U$9999,U$4)</f>
        <v>0</v>
      </c>
      <c r="V52" s="16">
        <f>COUNTIFS('[1]nominalcontactos Sensible'!$F$7:$F$9999,$H52,'[1]nominalcontactos Sensible'!$U$7:$U$9999,V$4)</f>
        <v>0</v>
      </c>
      <c r="W52" s="8">
        <f>COUNTIFS('[1]nominalcontactos Sensible'!$F$7:$F$9999,$H52,'[1]nominalcontactos Sensible'!$W$7:$W$9999,W$4)</f>
        <v>0</v>
      </c>
      <c r="X52" s="16">
        <f>COUNTIFS('[1]nominalcontactos Sensible'!$F$7:$F$9999,$H52,'[1]nominalcontactos Sensible'!$W$7:$W$9999,X$4)</f>
        <v>0</v>
      </c>
      <c r="Y52" s="16">
        <f>COUNTIFS('[1]nominalcontactos Sensible'!$F$7:$F$9999,$H52,'[1]nominalcontactos Sensible'!$W$7:$W$9999,Y$4)</f>
        <v>0</v>
      </c>
      <c r="Z52" s="8">
        <f>COUNTIFS('[1]nominalcontactos Sensible'!$F$7:$F$9999,$H52,'[1]nominalcontactos Sensible'!$AB$7:$AB$9999,Z$4)</f>
        <v>0</v>
      </c>
      <c r="AA52" s="16">
        <f>COUNTIFS('[1]nominalcontactos Sensible'!$F$7:$F$9999,$H52,'[1]nominalcontactos Sensible'!$AB$7:$AB$9999,AA$4)</f>
        <v>0</v>
      </c>
      <c r="AB52" s="16">
        <f>COUNTIFS('[1]nominalcontactos Sensible'!$F$7:$F$9999,$H52,'[1]nominalcontactos Sensible'!$AB$7:$AB$9999,AB$4)</f>
        <v>0</v>
      </c>
      <c r="AC52" s="8">
        <f>COUNTIFS('[1]nominalcontactos Sensible'!$F$7:$F$9999,$H52,'[1]nominalcontactos Sensible'!$AE$7:$AE$9999,AC$4)</f>
        <v>0</v>
      </c>
      <c r="AD52" s="16">
        <f>COUNTIFS('[1]nominalcontactos Sensible'!$F$7:$F$9999,$H52,'[1]nominalcontactos Sensible'!$AE$7:$AE$9999,AD$4)</f>
        <v>0</v>
      </c>
      <c r="AE52" s="16">
        <f>COUNTIFS('[1]nominalcontactos Sensible'!$F$7:$F$9999,$H52,'[1]nominalcontactos Sensible'!$AE$7:$AE$9999,AE$4)</f>
        <v>0</v>
      </c>
      <c r="AF52" s="8">
        <f>COUNTIFS('[1]nominalcontactos Sensible'!$F$7:$F$9999,$H52,'[1]nominalcontactos Sensible'!$Y$7:$Y$9999,AF$4)</f>
        <v>0</v>
      </c>
      <c r="AG52" s="16">
        <f>COUNTIFS('[1]nominalcontactos Sensible'!$F$7:$F$9999,$H52,'[1]nominalcontactos Sensible'!$Y$7:$Y$9999,AG$4)</f>
        <v>0</v>
      </c>
      <c r="AH52" s="16">
        <f>COUNTIFS('[1]nominalcontactos Sensible'!$F$7:$F$9999,$H52,'[1]nominalcontactos Sensible'!$Y$7:$Y$9999,AH$4)</f>
        <v>0</v>
      </c>
      <c r="AI52" s="8">
        <f>COUNTIFS('[1]nominalcontactos Sensible'!$F$7:$F$9999,$H52,'[1]nominalcontactos Sensible'!$Z$7:$Z$9999,AI$4)</f>
        <v>0</v>
      </c>
      <c r="AJ52" s="16">
        <f>COUNTIFS('[1]nominalcontactos Sensible'!$F$7:$F$9999,$H52,'[1]nominalcontactos Sensible'!$Z$7:$Z$9999,AJ$4)</f>
        <v>0</v>
      </c>
      <c r="AK52" s="16">
        <f>COUNTIFS('[1]nominalcontactos Sensible'!$F$7:$F$9999,$H52,'[1]nominalcontactos Sensible'!$Z$7:$Z$9999,AK$4)</f>
        <v>0</v>
      </c>
    </row>
    <row r="53" spans="1:37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f>COUNTIFS('[1]nominalcontactos Sensible'!$F$7:$F$9999,H53)</f>
        <v>0</v>
      </c>
      <c r="K53" s="8">
        <f>COUNTIFS('[1]nominalcontactos Sensible'!$F$7:$F$9999,$H53,'[1]nominalcontactos Sensible'!$Q$7:$Q$9999,"&lt;6")</f>
        <v>0</v>
      </c>
      <c r="L53" s="8">
        <f>COUNTIFS('[1]nominalcontactos Sensible'!$F$7:$F$9999,$H53,'[1]nominalcontactos Sensible'!$Q$7:$Q$9999,"&gt;5",'[1]nominalcontactos Sensible'!$Q$7:$Q$9999,"&lt;12")</f>
        <v>0</v>
      </c>
      <c r="M53" s="8">
        <f>COUNTIFS('[1]nominalcontactos Sensible'!$F$7:$F$9999,$H53,'[1]nominalcontactos Sensible'!$Q$7:$Q$9999,"&gt;11",'[1]nominalcontactos Sensible'!$Q$7:$Q$9999,"&lt;18")</f>
        <v>0</v>
      </c>
      <c r="N53" s="8">
        <f>COUNTIFS('[1]nominalcontactos Sensible'!$F$7:$F$9999,$H53,'[1]nominalcontactos Sensible'!$Q$7:$Q$9999,"&gt;17",'[1]nominalcontactos Sensible'!$Q$7:$Q$9999,"&lt;30")</f>
        <v>0</v>
      </c>
      <c r="O53" s="8">
        <f>COUNTIFS('[1]nominalcontactos Sensible'!$F$7:$F$9999,$H53,'[1]nominalcontactos Sensible'!$Q$7:$Q$9999,"&gt;29",'[1]nominalcontactos Sensible'!$Q$7:$Q$9999,"&lt;60")</f>
        <v>0</v>
      </c>
      <c r="P53" s="8">
        <f>COUNTIFS('[1]nominalcontactos Sensible'!$F$7:$F$9999,$H53,'[1]nominalcontactos Sensible'!$Q$7:$Q$9999,"&gt;59")</f>
        <v>0</v>
      </c>
      <c r="Q53" s="8">
        <f>COUNTIFS('[1]nominalcontactos Sensible'!$F$7:$F$9999,$H53,'[1]nominalcontactos Sensible'!$S$7:$S$9999,Q$4)</f>
        <v>0</v>
      </c>
      <c r="R53" s="16">
        <f>COUNTIFS('[1]nominalcontactos Sensible'!$F$7:$F$9999,$H53,'[1]nominalcontactos Sensible'!$S$7:$S$9999,R$4)</f>
        <v>0</v>
      </c>
      <c r="S53" s="16">
        <f>COUNTIFS('[1]nominalcontactos Sensible'!$F$7:$F$9999,$H53,'[1]nominalcontactos Sensible'!$S$7:$S$9999,S$4)</f>
        <v>0</v>
      </c>
      <c r="T53" s="8">
        <f>COUNTIFS('[1]nominalcontactos Sensible'!$F$7:$F$9999,$H53,'[1]nominalcontactos Sensible'!$U$7:$U$9999,T$4)</f>
        <v>0</v>
      </c>
      <c r="U53" s="16">
        <f>COUNTIFS('[1]nominalcontactos Sensible'!$F$7:$F$9999,$H53,'[1]nominalcontactos Sensible'!$U$7:$U$9999,U$4)</f>
        <v>0</v>
      </c>
      <c r="V53" s="16">
        <f>COUNTIFS('[1]nominalcontactos Sensible'!$F$7:$F$9999,$H53,'[1]nominalcontactos Sensible'!$U$7:$U$9999,V$4)</f>
        <v>0</v>
      </c>
      <c r="W53" s="8">
        <f>COUNTIFS('[1]nominalcontactos Sensible'!$F$7:$F$9999,$H53,'[1]nominalcontactos Sensible'!$W$7:$W$9999,W$4)</f>
        <v>0</v>
      </c>
      <c r="X53" s="16">
        <f>COUNTIFS('[1]nominalcontactos Sensible'!$F$7:$F$9999,$H53,'[1]nominalcontactos Sensible'!$W$7:$W$9999,X$4)</f>
        <v>0</v>
      </c>
      <c r="Y53" s="16">
        <f>COUNTIFS('[1]nominalcontactos Sensible'!$F$7:$F$9999,$H53,'[1]nominalcontactos Sensible'!$W$7:$W$9999,Y$4)</f>
        <v>0</v>
      </c>
      <c r="Z53" s="8">
        <f>COUNTIFS('[1]nominalcontactos Sensible'!$F$7:$F$9999,$H53,'[1]nominalcontactos Sensible'!$AB$7:$AB$9999,Z$4)</f>
        <v>0</v>
      </c>
      <c r="AA53" s="16">
        <f>COUNTIFS('[1]nominalcontactos Sensible'!$F$7:$F$9999,$H53,'[1]nominalcontactos Sensible'!$AB$7:$AB$9999,AA$4)</f>
        <v>0</v>
      </c>
      <c r="AB53" s="16">
        <f>COUNTIFS('[1]nominalcontactos Sensible'!$F$7:$F$9999,$H53,'[1]nominalcontactos Sensible'!$AB$7:$AB$9999,AB$4)</f>
        <v>0</v>
      </c>
      <c r="AC53" s="8">
        <f>COUNTIFS('[1]nominalcontactos Sensible'!$F$7:$F$9999,$H53,'[1]nominalcontactos Sensible'!$AE$7:$AE$9999,AC$4)</f>
        <v>0</v>
      </c>
      <c r="AD53" s="16">
        <f>COUNTIFS('[1]nominalcontactos Sensible'!$F$7:$F$9999,$H53,'[1]nominalcontactos Sensible'!$AE$7:$AE$9999,AD$4)</f>
        <v>0</v>
      </c>
      <c r="AE53" s="16">
        <f>COUNTIFS('[1]nominalcontactos Sensible'!$F$7:$F$9999,$H53,'[1]nominalcontactos Sensible'!$AE$7:$AE$9999,AE$4)</f>
        <v>0</v>
      </c>
      <c r="AF53" s="8">
        <f>COUNTIFS('[1]nominalcontactos Sensible'!$F$7:$F$9999,$H53,'[1]nominalcontactos Sensible'!$Y$7:$Y$9999,AF$4)</f>
        <v>0</v>
      </c>
      <c r="AG53" s="16">
        <f>COUNTIFS('[1]nominalcontactos Sensible'!$F$7:$F$9999,$H53,'[1]nominalcontactos Sensible'!$Y$7:$Y$9999,AG$4)</f>
        <v>0</v>
      </c>
      <c r="AH53" s="16">
        <f>COUNTIFS('[1]nominalcontactos Sensible'!$F$7:$F$9999,$H53,'[1]nominalcontactos Sensible'!$Y$7:$Y$9999,AH$4)</f>
        <v>0</v>
      </c>
      <c r="AI53" s="8">
        <f>COUNTIFS('[1]nominalcontactos Sensible'!$F$7:$F$9999,$H53,'[1]nominalcontactos Sensible'!$Z$7:$Z$9999,AI$4)</f>
        <v>0</v>
      </c>
      <c r="AJ53" s="16">
        <f>COUNTIFS('[1]nominalcontactos Sensible'!$F$7:$F$9999,$H53,'[1]nominalcontactos Sensible'!$Z$7:$Z$9999,AJ$4)</f>
        <v>0</v>
      </c>
      <c r="AK53" s="16">
        <f>COUNTIFS('[1]nominalcontactos Sensible'!$F$7:$F$9999,$H53,'[1]nominalcontactos Sensible'!$Z$7:$Z$9999,AK$4)</f>
        <v>0</v>
      </c>
    </row>
    <row r="54" spans="1:37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f>COUNTIFS('[1]nominalcontactos Sensible'!$F$7:$F$9999,H54)</f>
        <v>3</v>
      </c>
      <c r="K54" s="8">
        <f>COUNTIFS('[1]nominalcontactos Sensible'!$F$7:$F$9999,$H54,'[1]nominalcontactos Sensible'!$Q$7:$Q$9999,"&lt;6")</f>
        <v>1</v>
      </c>
      <c r="L54" s="8">
        <f>COUNTIFS('[1]nominalcontactos Sensible'!$F$7:$F$9999,$H54,'[1]nominalcontactos Sensible'!$Q$7:$Q$9999,"&gt;5",'[1]nominalcontactos Sensible'!$Q$7:$Q$9999,"&lt;12")</f>
        <v>0</v>
      </c>
      <c r="M54" s="8">
        <f>COUNTIFS('[1]nominalcontactos Sensible'!$F$7:$F$9999,$H54,'[1]nominalcontactos Sensible'!$Q$7:$Q$9999,"&gt;11",'[1]nominalcontactos Sensible'!$Q$7:$Q$9999,"&lt;18")</f>
        <v>0</v>
      </c>
      <c r="N54" s="8">
        <f>COUNTIFS('[1]nominalcontactos Sensible'!$F$7:$F$9999,$H54,'[1]nominalcontactos Sensible'!$Q$7:$Q$9999,"&gt;17",'[1]nominalcontactos Sensible'!$Q$7:$Q$9999,"&lt;30")</f>
        <v>1</v>
      </c>
      <c r="O54" s="8">
        <f>COUNTIFS('[1]nominalcontactos Sensible'!$F$7:$F$9999,$H54,'[1]nominalcontactos Sensible'!$Q$7:$Q$9999,"&gt;29",'[1]nominalcontactos Sensible'!$Q$7:$Q$9999,"&lt;60")</f>
        <v>1</v>
      </c>
      <c r="P54" s="8">
        <f>COUNTIFS('[1]nominalcontactos Sensible'!$F$7:$F$9999,$H54,'[1]nominalcontactos Sensible'!$Q$7:$Q$9999,"&gt;59")</f>
        <v>0</v>
      </c>
      <c r="Q54" s="8">
        <f>COUNTIFS('[1]nominalcontactos Sensible'!$F$7:$F$9999,$H54,'[1]nominalcontactos Sensible'!$S$7:$S$9999,Q$4)</f>
        <v>3</v>
      </c>
      <c r="R54" s="16">
        <f>COUNTIFS('[1]nominalcontactos Sensible'!$F$7:$F$9999,$H54,'[1]nominalcontactos Sensible'!$S$7:$S$9999,R$4)</f>
        <v>0</v>
      </c>
      <c r="S54" s="16">
        <f>COUNTIFS('[1]nominalcontactos Sensible'!$F$7:$F$9999,$H54,'[1]nominalcontactos Sensible'!$S$7:$S$9999,S$4)</f>
        <v>0</v>
      </c>
      <c r="T54" s="8">
        <f>COUNTIFS('[1]nominalcontactos Sensible'!$F$7:$F$9999,$H54,'[1]nominalcontactos Sensible'!$U$7:$U$9999,T$4)</f>
        <v>3</v>
      </c>
      <c r="U54" s="16">
        <f>COUNTIFS('[1]nominalcontactos Sensible'!$F$7:$F$9999,$H54,'[1]nominalcontactos Sensible'!$U$7:$U$9999,U$4)</f>
        <v>0</v>
      </c>
      <c r="V54" s="16">
        <f>COUNTIFS('[1]nominalcontactos Sensible'!$F$7:$F$9999,$H54,'[1]nominalcontactos Sensible'!$U$7:$U$9999,V$4)</f>
        <v>0</v>
      </c>
      <c r="W54" s="8">
        <f>COUNTIFS('[1]nominalcontactos Sensible'!$F$7:$F$9999,$H54,'[1]nominalcontactos Sensible'!$W$7:$W$9999,W$4)</f>
        <v>0</v>
      </c>
      <c r="X54" s="16">
        <f>COUNTIFS('[1]nominalcontactos Sensible'!$F$7:$F$9999,$H54,'[1]nominalcontactos Sensible'!$W$7:$W$9999,X$4)</f>
        <v>3</v>
      </c>
      <c r="Y54" s="16">
        <f>COUNTIFS('[1]nominalcontactos Sensible'!$F$7:$F$9999,$H54,'[1]nominalcontactos Sensible'!$W$7:$W$9999,Y$4)</f>
        <v>0</v>
      </c>
      <c r="Z54" s="8">
        <f>COUNTIFS('[1]nominalcontactos Sensible'!$F$7:$F$9999,$H54,'[1]nominalcontactos Sensible'!$AB$7:$AB$9999,Z$4)</f>
        <v>0</v>
      </c>
      <c r="AA54" s="16">
        <f>COUNTIFS('[1]nominalcontactos Sensible'!$F$7:$F$9999,$H54,'[1]nominalcontactos Sensible'!$AB$7:$AB$9999,AA$4)</f>
        <v>0</v>
      </c>
      <c r="AB54" s="16">
        <f>COUNTIFS('[1]nominalcontactos Sensible'!$F$7:$F$9999,$H54,'[1]nominalcontactos Sensible'!$AB$7:$AB$9999,AB$4)</f>
        <v>3</v>
      </c>
      <c r="AC54" s="8">
        <f>COUNTIFS('[1]nominalcontactos Sensible'!$F$7:$F$9999,$H54,'[1]nominalcontactos Sensible'!$AE$7:$AE$9999,AC$4)</f>
        <v>0</v>
      </c>
      <c r="AD54" s="16">
        <f>COUNTIFS('[1]nominalcontactos Sensible'!$F$7:$F$9999,$H54,'[1]nominalcontactos Sensible'!$AE$7:$AE$9999,AD$4)</f>
        <v>0</v>
      </c>
      <c r="AE54" s="16">
        <f>COUNTIFS('[1]nominalcontactos Sensible'!$F$7:$F$9999,$H54,'[1]nominalcontactos Sensible'!$AE$7:$AE$9999,AE$4)</f>
        <v>3</v>
      </c>
      <c r="AF54" s="8">
        <f>COUNTIFS('[1]nominalcontactos Sensible'!$F$7:$F$9999,$H54,'[1]nominalcontactos Sensible'!$Y$7:$Y$9999,AF$4)</f>
        <v>1</v>
      </c>
      <c r="AG54" s="16">
        <f>COUNTIFS('[1]nominalcontactos Sensible'!$F$7:$F$9999,$H54,'[1]nominalcontactos Sensible'!$Y$7:$Y$9999,AG$4)</f>
        <v>2</v>
      </c>
      <c r="AH54" s="16">
        <f>COUNTIFS('[1]nominalcontactos Sensible'!$F$7:$F$9999,$H54,'[1]nominalcontactos Sensible'!$Y$7:$Y$9999,AH$4)</f>
        <v>0</v>
      </c>
      <c r="AI54" s="8">
        <f>COUNTIFS('[1]nominalcontactos Sensible'!$F$7:$F$9999,$H54,'[1]nominalcontactos Sensible'!$Z$7:$Z$9999,AI$4)</f>
        <v>1</v>
      </c>
      <c r="AJ54" s="16">
        <f>COUNTIFS('[1]nominalcontactos Sensible'!$F$7:$F$9999,$H54,'[1]nominalcontactos Sensible'!$Z$7:$Z$9999,AJ$4)</f>
        <v>0</v>
      </c>
      <c r="AK54" s="16">
        <f>COUNTIFS('[1]nominalcontactos Sensible'!$F$7:$F$9999,$H54,'[1]nominalcontactos Sensible'!$Z$7:$Z$9999,AK$4)</f>
        <v>2</v>
      </c>
    </row>
    <row r="55" spans="1:37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f>COUNTIFS('[1]nominalcontactos Sensible'!$F$7:$F$9999,H55)</f>
        <v>68</v>
      </c>
      <c r="K55" s="8">
        <f>COUNTIFS('[1]nominalcontactos Sensible'!$F$7:$F$9999,$H55,'[1]nominalcontactos Sensible'!$Q$7:$Q$9999,"&lt;6")</f>
        <v>8</v>
      </c>
      <c r="L55" s="8">
        <f>COUNTIFS('[1]nominalcontactos Sensible'!$F$7:$F$9999,$H55,'[1]nominalcontactos Sensible'!$Q$7:$Q$9999,"&gt;5",'[1]nominalcontactos Sensible'!$Q$7:$Q$9999,"&lt;12")</f>
        <v>5</v>
      </c>
      <c r="M55" s="8">
        <f>COUNTIFS('[1]nominalcontactos Sensible'!$F$7:$F$9999,$H55,'[1]nominalcontactos Sensible'!$Q$7:$Q$9999,"&gt;11",'[1]nominalcontactos Sensible'!$Q$7:$Q$9999,"&lt;18")</f>
        <v>7</v>
      </c>
      <c r="N55" s="8">
        <f>COUNTIFS('[1]nominalcontactos Sensible'!$F$7:$F$9999,$H55,'[1]nominalcontactos Sensible'!$Q$7:$Q$9999,"&gt;17",'[1]nominalcontactos Sensible'!$Q$7:$Q$9999,"&lt;30")</f>
        <v>10</v>
      </c>
      <c r="O55" s="8">
        <f>COUNTIFS('[1]nominalcontactos Sensible'!$F$7:$F$9999,$H55,'[1]nominalcontactos Sensible'!$Q$7:$Q$9999,"&gt;29",'[1]nominalcontactos Sensible'!$Q$7:$Q$9999,"&lt;60")</f>
        <v>22</v>
      </c>
      <c r="P55" s="8">
        <f>COUNTIFS('[1]nominalcontactos Sensible'!$F$7:$F$9999,$H55,'[1]nominalcontactos Sensible'!$Q$7:$Q$9999,"&gt;59")</f>
        <v>16</v>
      </c>
      <c r="Q55" s="8">
        <f>COUNTIFS('[1]nominalcontactos Sensible'!$F$7:$F$9999,$H55,'[1]nominalcontactos Sensible'!$S$7:$S$9999,Q$4)</f>
        <v>65</v>
      </c>
      <c r="R55" s="16">
        <f>COUNTIFS('[1]nominalcontactos Sensible'!$F$7:$F$9999,$H55,'[1]nominalcontactos Sensible'!$S$7:$S$9999,R$4)</f>
        <v>1</v>
      </c>
      <c r="S55" s="16">
        <f>COUNTIFS('[1]nominalcontactos Sensible'!$F$7:$F$9999,$H55,'[1]nominalcontactos Sensible'!$S$7:$S$9999,S$4)</f>
        <v>2</v>
      </c>
      <c r="T55" s="8">
        <f>COUNTIFS('[1]nominalcontactos Sensible'!$F$7:$F$9999,$H55,'[1]nominalcontactos Sensible'!$U$7:$U$9999,T$4)</f>
        <v>61</v>
      </c>
      <c r="U55" s="16">
        <f>COUNTIFS('[1]nominalcontactos Sensible'!$F$7:$F$9999,$H55,'[1]nominalcontactos Sensible'!$U$7:$U$9999,U$4)</f>
        <v>5</v>
      </c>
      <c r="V55" s="16">
        <f>COUNTIFS('[1]nominalcontactos Sensible'!$F$7:$F$9999,$H55,'[1]nominalcontactos Sensible'!$U$7:$U$9999,V$4)</f>
        <v>2</v>
      </c>
      <c r="W55" s="8">
        <f>COUNTIFS('[1]nominalcontactos Sensible'!$F$7:$F$9999,$H55,'[1]nominalcontactos Sensible'!$W$7:$W$9999,W$4)</f>
        <v>0</v>
      </c>
      <c r="X55" s="16">
        <f>COUNTIFS('[1]nominalcontactos Sensible'!$F$7:$F$9999,$H55,'[1]nominalcontactos Sensible'!$W$7:$W$9999,X$4)</f>
        <v>66</v>
      </c>
      <c r="Y55" s="16">
        <f>COUNTIFS('[1]nominalcontactos Sensible'!$F$7:$F$9999,$H55,'[1]nominalcontactos Sensible'!$W$7:$W$9999,Y$4)</f>
        <v>2</v>
      </c>
      <c r="Z55" s="8">
        <f>COUNTIFS('[1]nominalcontactos Sensible'!$F$7:$F$9999,$H55,'[1]nominalcontactos Sensible'!$AB$7:$AB$9999,Z$4)</f>
        <v>0</v>
      </c>
      <c r="AA55" s="16">
        <f>COUNTIFS('[1]nominalcontactos Sensible'!$F$7:$F$9999,$H55,'[1]nominalcontactos Sensible'!$AB$7:$AB$9999,AA$4)</f>
        <v>41</v>
      </c>
      <c r="AB55" s="16">
        <f>COUNTIFS('[1]nominalcontactos Sensible'!$F$7:$F$9999,$H55,'[1]nominalcontactos Sensible'!$AB$7:$AB$9999,AB$4)</f>
        <v>27</v>
      </c>
      <c r="AC55" s="8">
        <f>COUNTIFS('[1]nominalcontactos Sensible'!$F$7:$F$9999,$H55,'[1]nominalcontactos Sensible'!$AE$7:$AE$9999,AC$4)</f>
        <v>0</v>
      </c>
      <c r="AD55" s="16">
        <f>COUNTIFS('[1]nominalcontactos Sensible'!$F$7:$F$9999,$H55,'[1]nominalcontactos Sensible'!$AE$7:$AE$9999,AD$4)</f>
        <v>7</v>
      </c>
      <c r="AE55" s="16">
        <f>COUNTIFS('[1]nominalcontactos Sensible'!$F$7:$F$9999,$H55,'[1]nominalcontactos Sensible'!$AE$7:$AE$9999,AE$4)</f>
        <v>61</v>
      </c>
      <c r="AF55" s="8">
        <f>COUNTIFS('[1]nominalcontactos Sensible'!$F$7:$F$9999,$H55,'[1]nominalcontactos Sensible'!$Y$7:$Y$9999,AF$4)</f>
        <v>7</v>
      </c>
      <c r="AG55" s="16">
        <f>COUNTIFS('[1]nominalcontactos Sensible'!$F$7:$F$9999,$H55,'[1]nominalcontactos Sensible'!$Y$7:$Y$9999,AG$4)</f>
        <v>59</v>
      </c>
      <c r="AH55" s="16">
        <f>COUNTIFS('[1]nominalcontactos Sensible'!$F$7:$F$9999,$H55,'[1]nominalcontactos Sensible'!$Y$7:$Y$9999,AH$4)</f>
        <v>2</v>
      </c>
      <c r="AI55" s="8">
        <f>COUNTIFS('[1]nominalcontactos Sensible'!$F$7:$F$9999,$H55,'[1]nominalcontactos Sensible'!$Z$7:$Z$9999,AI$4)</f>
        <v>7</v>
      </c>
      <c r="AJ55" s="16">
        <f>COUNTIFS('[1]nominalcontactos Sensible'!$F$7:$F$9999,$H55,'[1]nominalcontactos Sensible'!$Z$7:$Z$9999,AJ$4)</f>
        <v>0</v>
      </c>
      <c r="AK55" s="16">
        <f>COUNTIFS('[1]nominalcontactos Sensible'!$F$7:$F$9999,$H55,'[1]nominalcontactos Sensible'!$Z$7:$Z$9999,AK$4)</f>
        <v>61</v>
      </c>
    </row>
    <row r="56" spans="1:37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f>COUNTIFS('[1]nominalcontactos Sensible'!$F$7:$F$9999,H56)</f>
        <v>0</v>
      </c>
      <c r="K56" s="8">
        <f>COUNTIFS('[1]nominalcontactos Sensible'!$F$7:$F$9999,$H56,'[1]nominalcontactos Sensible'!$Q$7:$Q$9999,"&lt;6")</f>
        <v>0</v>
      </c>
      <c r="L56" s="8">
        <f>COUNTIFS('[1]nominalcontactos Sensible'!$F$7:$F$9999,$H56,'[1]nominalcontactos Sensible'!$Q$7:$Q$9999,"&gt;5",'[1]nominalcontactos Sensible'!$Q$7:$Q$9999,"&lt;12")</f>
        <v>0</v>
      </c>
      <c r="M56" s="8">
        <f>COUNTIFS('[1]nominalcontactos Sensible'!$F$7:$F$9999,$H56,'[1]nominalcontactos Sensible'!$Q$7:$Q$9999,"&gt;11",'[1]nominalcontactos Sensible'!$Q$7:$Q$9999,"&lt;18")</f>
        <v>0</v>
      </c>
      <c r="N56" s="8">
        <f>COUNTIFS('[1]nominalcontactos Sensible'!$F$7:$F$9999,$H56,'[1]nominalcontactos Sensible'!$Q$7:$Q$9999,"&gt;17",'[1]nominalcontactos Sensible'!$Q$7:$Q$9999,"&lt;30")</f>
        <v>0</v>
      </c>
      <c r="O56" s="8">
        <f>COUNTIFS('[1]nominalcontactos Sensible'!$F$7:$F$9999,$H56,'[1]nominalcontactos Sensible'!$Q$7:$Q$9999,"&gt;29",'[1]nominalcontactos Sensible'!$Q$7:$Q$9999,"&lt;60")</f>
        <v>0</v>
      </c>
      <c r="P56" s="8">
        <f>COUNTIFS('[1]nominalcontactos Sensible'!$F$7:$F$9999,$H56,'[1]nominalcontactos Sensible'!$Q$7:$Q$9999,"&gt;59")</f>
        <v>0</v>
      </c>
      <c r="Q56" s="8">
        <f>COUNTIFS('[1]nominalcontactos Sensible'!$F$7:$F$9999,$H56,'[1]nominalcontactos Sensible'!$S$7:$S$9999,Q$4)</f>
        <v>0</v>
      </c>
      <c r="R56" s="16">
        <f>COUNTIFS('[1]nominalcontactos Sensible'!$F$7:$F$9999,$H56,'[1]nominalcontactos Sensible'!$S$7:$S$9999,R$4)</f>
        <v>0</v>
      </c>
      <c r="S56" s="16">
        <f>COUNTIFS('[1]nominalcontactos Sensible'!$F$7:$F$9999,$H56,'[1]nominalcontactos Sensible'!$S$7:$S$9999,S$4)</f>
        <v>0</v>
      </c>
      <c r="T56" s="8">
        <f>COUNTIFS('[1]nominalcontactos Sensible'!$F$7:$F$9999,$H56,'[1]nominalcontactos Sensible'!$U$7:$U$9999,T$4)</f>
        <v>0</v>
      </c>
      <c r="U56" s="16">
        <f>COUNTIFS('[1]nominalcontactos Sensible'!$F$7:$F$9999,$H56,'[1]nominalcontactos Sensible'!$U$7:$U$9999,U$4)</f>
        <v>0</v>
      </c>
      <c r="V56" s="16">
        <f>COUNTIFS('[1]nominalcontactos Sensible'!$F$7:$F$9999,$H56,'[1]nominalcontactos Sensible'!$U$7:$U$9999,V$4)</f>
        <v>0</v>
      </c>
      <c r="W56" s="8">
        <f>COUNTIFS('[1]nominalcontactos Sensible'!$F$7:$F$9999,$H56,'[1]nominalcontactos Sensible'!$W$7:$W$9999,W$4)</f>
        <v>0</v>
      </c>
      <c r="X56" s="16">
        <f>COUNTIFS('[1]nominalcontactos Sensible'!$F$7:$F$9999,$H56,'[1]nominalcontactos Sensible'!$W$7:$W$9999,X$4)</f>
        <v>0</v>
      </c>
      <c r="Y56" s="16">
        <f>COUNTIFS('[1]nominalcontactos Sensible'!$F$7:$F$9999,$H56,'[1]nominalcontactos Sensible'!$W$7:$W$9999,Y$4)</f>
        <v>0</v>
      </c>
      <c r="Z56" s="8">
        <f>COUNTIFS('[1]nominalcontactos Sensible'!$F$7:$F$9999,$H56,'[1]nominalcontactos Sensible'!$AB$7:$AB$9999,Z$4)</f>
        <v>0</v>
      </c>
      <c r="AA56" s="16">
        <f>COUNTIFS('[1]nominalcontactos Sensible'!$F$7:$F$9999,$H56,'[1]nominalcontactos Sensible'!$AB$7:$AB$9999,AA$4)</f>
        <v>0</v>
      </c>
      <c r="AB56" s="16">
        <f>COUNTIFS('[1]nominalcontactos Sensible'!$F$7:$F$9999,$H56,'[1]nominalcontactos Sensible'!$AB$7:$AB$9999,AB$4)</f>
        <v>0</v>
      </c>
      <c r="AC56" s="8">
        <f>COUNTIFS('[1]nominalcontactos Sensible'!$F$7:$F$9999,$H56,'[1]nominalcontactos Sensible'!$AE$7:$AE$9999,AC$4)</f>
        <v>0</v>
      </c>
      <c r="AD56" s="16">
        <f>COUNTIFS('[1]nominalcontactos Sensible'!$F$7:$F$9999,$H56,'[1]nominalcontactos Sensible'!$AE$7:$AE$9999,AD$4)</f>
        <v>0</v>
      </c>
      <c r="AE56" s="16">
        <f>COUNTIFS('[1]nominalcontactos Sensible'!$F$7:$F$9999,$H56,'[1]nominalcontactos Sensible'!$AE$7:$AE$9999,AE$4)</f>
        <v>0</v>
      </c>
      <c r="AF56" s="8">
        <f>COUNTIFS('[1]nominalcontactos Sensible'!$F$7:$F$9999,$H56,'[1]nominalcontactos Sensible'!$Y$7:$Y$9999,AF$4)</f>
        <v>0</v>
      </c>
      <c r="AG56" s="16">
        <f>COUNTIFS('[1]nominalcontactos Sensible'!$F$7:$F$9999,$H56,'[1]nominalcontactos Sensible'!$Y$7:$Y$9999,AG$4)</f>
        <v>0</v>
      </c>
      <c r="AH56" s="16">
        <f>COUNTIFS('[1]nominalcontactos Sensible'!$F$7:$F$9999,$H56,'[1]nominalcontactos Sensible'!$Y$7:$Y$9999,AH$4)</f>
        <v>0</v>
      </c>
      <c r="AI56" s="8">
        <f>COUNTIFS('[1]nominalcontactos Sensible'!$F$7:$F$9999,$H56,'[1]nominalcontactos Sensible'!$Z$7:$Z$9999,AI$4)</f>
        <v>0</v>
      </c>
      <c r="AJ56" s="16">
        <f>COUNTIFS('[1]nominalcontactos Sensible'!$F$7:$F$9999,$H56,'[1]nominalcontactos Sensible'!$Z$7:$Z$9999,AJ$4)</f>
        <v>0</v>
      </c>
      <c r="AK56" s="16">
        <f>COUNTIFS('[1]nominalcontactos Sensible'!$F$7:$F$9999,$H56,'[1]nominalcontactos Sensible'!$Z$7:$Z$9999,AK$4)</f>
        <v>0</v>
      </c>
    </row>
    <row r="57" spans="1:37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f>COUNTIFS('[1]nominalcontactos Sensible'!$F$7:$F$9999,H57)</f>
        <v>0</v>
      </c>
      <c r="K57" s="8">
        <f>COUNTIFS('[1]nominalcontactos Sensible'!$F$7:$F$9999,$H57,'[1]nominalcontactos Sensible'!$Q$7:$Q$9999,"&lt;6")</f>
        <v>0</v>
      </c>
      <c r="L57" s="8">
        <f>COUNTIFS('[1]nominalcontactos Sensible'!$F$7:$F$9999,$H57,'[1]nominalcontactos Sensible'!$Q$7:$Q$9999,"&gt;5",'[1]nominalcontactos Sensible'!$Q$7:$Q$9999,"&lt;12")</f>
        <v>0</v>
      </c>
      <c r="M57" s="8">
        <f>COUNTIFS('[1]nominalcontactos Sensible'!$F$7:$F$9999,$H57,'[1]nominalcontactos Sensible'!$Q$7:$Q$9999,"&gt;11",'[1]nominalcontactos Sensible'!$Q$7:$Q$9999,"&lt;18")</f>
        <v>0</v>
      </c>
      <c r="N57" s="8">
        <f>COUNTIFS('[1]nominalcontactos Sensible'!$F$7:$F$9999,$H57,'[1]nominalcontactos Sensible'!$Q$7:$Q$9999,"&gt;17",'[1]nominalcontactos Sensible'!$Q$7:$Q$9999,"&lt;30")</f>
        <v>0</v>
      </c>
      <c r="O57" s="8">
        <f>COUNTIFS('[1]nominalcontactos Sensible'!$F$7:$F$9999,$H57,'[1]nominalcontactos Sensible'!$Q$7:$Q$9999,"&gt;29",'[1]nominalcontactos Sensible'!$Q$7:$Q$9999,"&lt;60")</f>
        <v>0</v>
      </c>
      <c r="P57" s="8">
        <f>COUNTIFS('[1]nominalcontactos Sensible'!$F$7:$F$9999,$H57,'[1]nominalcontactos Sensible'!$Q$7:$Q$9999,"&gt;59")</f>
        <v>0</v>
      </c>
      <c r="Q57" s="8">
        <f>COUNTIFS('[1]nominalcontactos Sensible'!$F$7:$F$9999,$H57,'[1]nominalcontactos Sensible'!$S$7:$S$9999,Q$4)</f>
        <v>0</v>
      </c>
      <c r="R57" s="16">
        <f>COUNTIFS('[1]nominalcontactos Sensible'!$F$7:$F$9999,$H57,'[1]nominalcontactos Sensible'!$S$7:$S$9999,R$4)</f>
        <v>0</v>
      </c>
      <c r="S57" s="16">
        <f>COUNTIFS('[1]nominalcontactos Sensible'!$F$7:$F$9999,$H57,'[1]nominalcontactos Sensible'!$S$7:$S$9999,S$4)</f>
        <v>0</v>
      </c>
      <c r="T57" s="8">
        <f>COUNTIFS('[1]nominalcontactos Sensible'!$F$7:$F$9999,$H57,'[1]nominalcontactos Sensible'!$U$7:$U$9999,T$4)</f>
        <v>0</v>
      </c>
      <c r="U57" s="16">
        <f>COUNTIFS('[1]nominalcontactos Sensible'!$F$7:$F$9999,$H57,'[1]nominalcontactos Sensible'!$U$7:$U$9999,U$4)</f>
        <v>0</v>
      </c>
      <c r="V57" s="16">
        <f>COUNTIFS('[1]nominalcontactos Sensible'!$F$7:$F$9999,$H57,'[1]nominalcontactos Sensible'!$U$7:$U$9999,V$4)</f>
        <v>0</v>
      </c>
      <c r="W57" s="8">
        <f>COUNTIFS('[1]nominalcontactos Sensible'!$F$7:$F$9999,$H57,'[1]nominalcontactos Sensible'!$W$7:$W$9999,W$4)</f>
        <v>0</v>
      </c>
      <c r="X57" s="16">
        <f>COUNTIFS('[1]nominalcontactos Sensible'!$F$7:$F$9999,$H57,'[1]nominalcontactos Sensible'!$W$7:$W$9999,X$4)</f>
        <v>0</v>
      </c>
      <c r="Y57" s="16">
        <f>COUNTIFS('[1]nominalcontactos Sensible'!$F$7:$F$9999,$H57,'[1]nominalcontactos Sensible'!$W$7:$W$9999,Y$4)</f>
        <v>0</v>
      </c>
      <c r="Z57" s="8">
        <f>COUNTIFS('[1]nominalcontactos Sensible'!$F$7:$F$9999,$H57,'[1]nominalcontactos Sensible'!$AB$7:$AB$9999,Z$4)</f>
        <v>0</v>
      </c>
      <c r="AA57" s="16">
        <f>COUNTIFS('[1]nominalcontactos Sensible'!$F$7:$F$9999,$H57,'[1]nominalcontactos Sensible'!$AB$7:$AB$9999,AA$4)</f>
        <v>0</v>
      </c>
      <c r="AB57" s="16">
        <f>COUNTIFS('[1]nominalcontactos Sensible'!$F$7:$F$9999,$H57,'[1]nominalcontactos Sensible'!$AB$7:$AB$9999,AB$4)</f>
        <v>0</v>
      </c>
      <c r="AC57" s="8">
        <f>COUNTIFS('[1]nominalcontactos Sensible'!$F$7:$F$9999,$H57,'[1]nominalcontactos Sensible'!$AE$7:$AE$9999,AC$4)</f>
        <v>0</v>
      </c>
      <c r="AD57" s="16">
        <f>COUNTIFS('[1]nominalcontactos Sensible'!$F$7:$F$9999,$H57,'[1]nominalcontactos Sensible'!$AE$7:$AE$9999,AD$4)</f>
        <v>0</v>
      </c>
      <c r="AE57" s="16">
        <f>COUNTIFS('[1]nominalcontactos Sensible'!$F$7:$F$9999,$H57,'[1]nominalcontactos Sensible'!$AE$7:$AE$9999,AE$4)</f>
        <v>0</v>
      </c>
      <c r="AF57" s="8">
        <f>COUNTIFS('[1]nominalcontactos Sensible'!$F$7:$F$9999,$H57,'[1]nominalcontactos Sensible'!$Y$7:$Y$9999,AF$4)</f>
        <v>0</v>
      </c>
      <c r="AG57" s="16">
        <f>COUNTIFS('[1]nominalcontactos Sensible'!$F$7:$F$9999,$H57,'[1]nominalcontactos Sensible'!$Y$7:$Y$9999,AG$4)</f>
        <v>0</v>
      </c>
      <c r="AH57" s="16">
        <f>COUNTIFS('[1]nominalcontactos Sensible'!$F$7:$F$9999,$H57,'[1]nominalcontactos Sensible'!$Y$7:$Y$9999,AH$4)</f>
        <v>0</v>
      </c>
      <c r="AI57" s="8">
        <f>COUNTIFS('[1]nominalcontactos Sensible'!$F$7:$F$9999,$H57,'[1]nominalcontactos Sensible'!$Z$7:$Z$9999,AI$4)</f>
        <v>0</v>
      </c>
      <c r="AJ57" s="16">
        <f>COUNTIFS('[1]nominalcontactos Sensible'!$F$7:$F$9999,$H57,'[1]nominalcontactos Sensible'!$Z$7:$Z$9999,AJ$4)</f>
        <v>0</v>
      </c>
      <c r="AK57" s="16">
        <f>COUNTIFS('[1]nominalcontactos Sensible'!$F$7:$F$9999,$H57,'[1]nominalcontactos Sensible'!$Z$7:$Z$9999,AK$4)</f>
        <v>0</v>
      </c>
    </row>
    <row r="58" spans="1:37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f>COUNTIFS('[1]nominalcontactos Sensible'!$F$7:$F$9999,H58)</f>
        <v>10</v>
      </c>
      <c r="K58" s="8">
        <f>COUNTIFS('[1]nominalcontactos Sensible'!$F$7:$F$9999,$H58,'[1]nominalcontactos Sensible'!$Q$7:$Q$9999,"&lt;6")</f>
        <v>0</v>
      </c>
      <c r="L58" s="8">
        <f>COUNTIFS('[1]nominalcontactos Sensible'!$F$7:$F$9999,$H58,'[1]nominalcontactos Sensible'!$Q$7:$Q$9999,"&gt;5",'[1]nominalcontactos Sensible'!$Q$7:$Q$9999,"&lt;12")</f>
        <v>0</v>
      </c>
      <c r="M58" s="8">
        <f>COUNTIFS('[1]nominalcontactos Sensible'!$F$7:$F$9999,$H58,'[1]nominalcontactos Sensible'!$Q$7:$Q$9999,"&gt;11",'[1]nominalcontactos Sensible'!$Q$7:$Q$9999,"&lt;18")</f>
        <v>2</v>
      </c>
      <c r="N58" s="8">
        <f>COUNTIFS('[1]nominalcontactos Sensible'!$F$7:$F$9999,$H58,'[1]nominalcontactos Sensible'!$Q$7:$Q$9999,"&gt;17",'[1]nominalcontactos Sensible'!$Q$7:$Q$9999,"&lt;30")</f>
        <v>0</v>
      </c>
      <c r="O58" s="8">
        <f>COUNTIFS('[1]nominalcontactos Sensible'!$F$7:$F$9999,$H58,'[1]nominalcontactos Sensible'!$Q$7:$Q$9999,"&gt;29",'[1]nominalcontactos Sensible'!$Q$7:$Q$9999,"&lt;60")</f>
        <v>5</v>
      </c>
      <c r="P58" s="8">
        <f>COUNTIFS('[1]nominalcontactos Sensible'!$F$7:$F$9999,$H58,'[1]nominalcontactos Sensible'!$Q$7:$Q$9999,"&gt;59")</f>
        <v>3</v>
      </c>
      <c r="Q58" s="8">
        <f>COUNTIFS('[1]nominalcontactos Sensible'!$F$7:$F$9999,$H58,'[1]nominalcontactos Sensible'!$S$7:$S$9999,Q$4)</f>
        <v>7</v>
      </c>
      <c r="R58" s="16">
        <f>COUNTIFS('[1]nominalcontactos Sensible'!$F$7:$F$9999,$H58,'[1]nominalcontactos Sensible'!$S$7:$S$9999,R$4)</f>
        <v>3</v>
      </c>
      <c r="S58" s="16">
        <f>COUNTIFS('[1]nominalcontactos Sensible'!$F$7:$F$9999,$H58,'[1]nominalcontactos Sensible'!$S$7:$S$9999,S$4)</f>
        <v>0</v>
      </c>
      <c r="T58" s="8">
        <f>COUNTIFS('[1]nominalcontactos Sensible'!$F$7:$F$9999,$H58,'[1]nominalcontactos Sensible'!$U$7:$U$9999,T$4)</f>
        <v>10</v>
      </c>
      <c r="U58" s="16">
        <f>COUNTIFS('[1]nominalcontactos Sensible'!$F$7:$F$9999,$H58,'[1]nominalcontactos Sensible'!$U$7:$U$9999,U$4)</f>
        <v>0</v>
      </c>
      <c r="V58" s="16">
        <f>COUNTIFS('[1]nominalcontactos Sensible'!$F$7:$F$9999,$H58,'[1]nominalcontactos Sensible'!$U$7:$U$9999,V$4)</f>
        <v>0</v>
      </c>
      <c r="W58" s="8">
        <f>COUNTIFS('[1]nominalcontactos Sensible'!$F$7:$F$9999,$H58,'[1]nominalcontactos Sensible'!$W$7:$W$9999,W$4)</f>
        <v>0</v>
      </c>
      <c r="X58" s="16">
        <f>COUNTIFS('[1]nominalcontactos Sensible'!$F$7:$F$9999,$H58,'[1]nominalcontactos Sensible'!$W$7:$W$9999,X$4)</f>
        <v>10</v>
      </c>
      <c r="Y58" s="16">
        <f>COUNTIFS('[1]nominalcontactos Sensible'!$F$7:$F$9999,$H58,'[1]nominalcontactos Sensible'!$W$7:$W$9999,Y$4)</f>
        <v>0</v>
      </c>
      <c r="Z58" s="8">
        <f>COUNTIFS('[1]nominalcontactos Sensible'!$F$7:$F$9999,$H58,'[1]nominalcontactos Sensible'!$AB$7:$AB$9999,Z$4)</f>
        <v>0</v>
      </c>
      <c r="AA58" s="16">
        <f>COUNTIFS('[1]nominalcontactos Sensible'!$F$7:$F$9999,$H58,'[1]nominalcontactos Sensible'!$AB$7:$AB$9999,AA$4)</f>
        <v>7</v>
      </c>
      <c r="AB58" s="16">
        <f>COUNTIFS('[1]nominalcontactos Sensible'!$F$7:$F$9999,$H58,'[1]nominalcontactos Sensible'!$AB$7:$AB$9999,AB$4)</f>
        <v>3</v>
      </c>
      <c r="AC58" s="8">
        <f>COUNTIFS('[1]nominalcontactos Sensible'!$F$7:$F$9999,$H58,'[1]nominalcontactos Sensible'!$AE$7:$AE$9999,AC$4)</f>
        <v>0</v>
      </c>
      <c r="AD58" s="16">
        <f>COUNTIFS('[1]nominalcontactos Sensible'!$F$7:$F$9999,$H58,'[1]nominalcontactos Sensible'!$AE$7:$AE$9999,AD$4)</f>
        <v>5</v>
      </c>
      <c r="AE58" s="16">
        <f>COUNTIFS('[1]nominalcontactos Sensible'!$F$7:$F$9999,$H58,'[1]nominalcontactos Sensible'!$AE$7:$AE$9999,AE$4)</f>
        <v>5</v>
      </c>
      <c r="AF58" s="8">
        <f>COUNTIFS('[1]nominalcontactos Sensible'!$F$7:$F$9999,$H58,'[1]nominalcontactos Sensible'!$Y$7:$Y$9999,AF$4)</f>
        <v>0</v>
      </c>
      <c r="AG58" s="16">
        <f>COUNTIFS('[1]nominalcontactos Sensible'!$F$7:$F$9999,$H58,'[1]nominalcontactos Sensible'!$Y$7:$Y$9999,AG$4)</f>
        <v>10</v>
      </c>
      <c r="AH58" s="16">
        <f>COUNTIFS('[1]nominalcontactos Sensible'!$F$7:$F$9999,$H58,'[1]nominalcontactos Sensible'!$Y$7:$Y$9999,AH$4)</f>
        <v>0</v>
      </c>
      <c r="AI58" s="8">
        <f>COUNTIFS('[1]nominalcontactos Sensible'!$F$7:$F$9999,$H58,'[1]nominalcontactos Sensible'!$Z$7:$Z$9999,AI$4)</f>
        <v>0</v>
      </c>
      <c r="AJ58" s="16">
        <f>COUNTIFS('[1]nominalcontactos Sensible'!$F$7:$F$9999,$H58,'[1]nominalcontactos Sensible'!$Z$7:$Z$9999,AJ$4)</f>
        <v>0</v>
      </c>
      <c r="AK58" s="16">
        <f>COUNTIFS('[1]nominalcontactos Sensible'!$F$7:$F$9999,$H58,'[1]nominalcontactos Sensible'!$Z$7:$Z$9999,AK$4)</f>
        <v>10</v>
      </c>
    </row>
    <row r="59" spans="1:37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f>COUNTIFS('[1]nominalcontactos Sensible'!$F$7:$F$9999,H59)</f>
        <v>0</v>
      </c>
      <c r="K59" s="8">
        <f>COUNTIFS('[1]nominalcontactos Sensible'!$F$7:$F$9999,$H59,'[1]nominalcontactos Sensible'!$Q$7:$Q$9999,"&lt;6")</f>
        <v>0</v>
      </c>
      <c r="L59" s="8">
        <f>COUNTIFS('[1]nominalcontactos Sensible'!$F$7:$F$9999,$H59,'[1]nominalcontactos Sensible'!$Q$7:$Q$9999,"&gt;5",'[1]nominalcontactos Sensible'!$Q$7:$Q$9999,"&lt;12")</f>
        <v>0</v>
      </c>
      <c r="M59" s="8">
        <f>COUNTIFS('[1]nominalcontactos Sensible'!$F$7:$F$9999,$H59,'[1]nominalcontactos Sensible'!$Q$7:$Q$9999,"&gt;11",'[1]nominalcontactos Sensible'!$Q$7:$Q$9999,"&lt;18")</f>
        <v>0</v>
      </c>
      <c r="N59" s="8">
        <f>COUNTIFS('[1]nominalcontactos Sensible'!$F$7:$F$9999,$H59,'[1]nominalcontactos Sensible'!$Q$7:$Q$9999,"&gt;17",'[1]nominalcontactos Sensible'!$Q$7:$Q$9999,"&lt;30")</f>
        <v>0</v>
      </c>
      <c r="O59" s="8">
        <f>COUNTIFS('[1]nominalcontactos Sensible'!$F$7:$F$9999,$H59,'[1]nominalcontactos Sensible'!$Q$7:$Q$9999,"&gt;29",'[1]nominalcontactos Sensible'!$Q$7:$Q$9999,"&lt;60")</f>
        <v>0</v>
      </c>
      <c r="P59" s="8">
        <f>COUNTIFS('[1]nominalcontactos Sensible'!$F$7:$F$9999,$H59,'[1]nominalcontactos Sensible'!$Q$7:$Q$9999,"&gt;59")</f>
        <v>0</v>
      </c>
      <c r="Q59" s="8">
        <f>COUNTIFS('[1]nominalcontactos Sensible'!$F$7:$F$9999,$H59,'[1]nominalcontactos Sensible'!$S$7:$S$9999,Q$4)</f>
        <v>0</v>
      </c>
      <c r="R59" s="16">
        <f>COUNTIFS('[1]nominalcontactos Sensible'!$F$7:$F$9999,$H59,'[1]nominalcontactos Sensible'!$S$7:$S$9999,R$4)</f>
        <v>0</v>
      </c>
      <c r="S59" s="16">
        <f>COUNTIFS('[1]nominalcontactos Sensible'!$F$7:$F$9999,$H59,'[1]nominalcontactos Sensible'!$S$7:$S$9999,S$4)</f>
        <v>0</v>
      </c>
      <c r="T59" s="8">
        <f>COUNTIFS('[1]nominalcontactos Sensible'!$F$7:$F$9999,$H59,'[1]nominalcontactos Sensible'!$U$7:$U$9999,T$4)</f>
        <v>0</v>
      </c>
      <c r="U59" s="16">
        <f>COUNTIFS('[1]nominalcontactos Sensible'!$F$7:$F$9999,$H59,'[1]nominalcontactos Sensible'!$U$7:$U$9999,U$4)</f>
        <v>0</v>
      </c>
      <c r="V59" s="16">
        <f>COUNTIFS('[1]nominalcontactos Sensible'!$F$7:$F$9999,$H59,'[1]nominalcontactos Sensible'!$U$7:$U$9999,V$4)</f>
        <v>0</v>
      </c>
      <c r="W59" s="8">
        <f>COUNTIFS('[1]nominalcontactos Sensible'!$F$7:$F$9999,$H59,'[1]nominalcontactos Sensible'!$W$7:$W$9999,W$4)</f>
        <v>0</v>
      </c>
      <c r="X59" s="16">
        <f>COUNTIFS('[1]nominalcontactos Sensible'!$F$7:$F$9999,$H59,'[1]nominalcontactos Sensible'!$W$7:$W$9999,X$4)</f>
        <v>0</v>
      </c>
      <c r="Y59" s="16">
        <f>COUNTIFS('[1]nominalcontactos Sensible'!$F$7:$F$9999,$H59,'[1]nominalcontactos Sensible'!$W$7:$W$9999,Y$4)</f>
        <v>0</v>
      </c>
      <c r="Z59" s="8">
        <f>COUNTIFS('[1]nominalcontactos Sensible'!$F$7:$F$9999,$H59,'[1]nominalcontactos Sensible'!$AB$7:$AB$9999,Z$4)</f>
        <v>0</v>
      </c>
      <c r="AA59" s="16">
        <f>COUNTIFS('[1]nominalcontactos Sensible'!$F$7:$F$9999,$H59,'[1]nominalcontactos Sensible'!$AB$7:$AB$9999,AA$4)</f>
        <v>0</v>
      </c>
      <c r="AB59" s="16">
        <f>COUNTIFS('[1]nominalcontactos Sensible'!$F$7:$F$9999,$H59,'[1]nominalcontactos Sensible'!$AB$7:$AB$9999,AB$4)</f>
        <v>0</v>
      </c>
      <c r="AC59" s="8">
        <f>COUNTIFS('[1]nominalcontactos Sensible'!$F$7:$F$9999,$H59,'[1]nominalcontactos Sensible'!$AE$7:$AE$9999,AC$4)</f>
        <v>0</v>
      </c>
      <c r="AD59" s="16">
        <f>COUNTIFS('[1]nominalcontactos Sensible'!$F$7:$F$9999,$H59,'[1]nominalcontactos Sensible'!$AE$7:$AE$9999,AD$4)</f>
        <v>0</v>
      </c>
      <c r="AE59" s="16">
        <f>COUNTIFS('[1]nominalcontactos Sensible'!$F$7:$F$9999,$H59,'[1]nominalcontactos Sensible'!$AE$7:$AE$9999,AE$4)</f>
        <v>0</v>
      </c>
      <c r="AF59" s="8">
        <f>COUNTIFS('[1]nominalcontactos Sensible'!$F$7:$F$9999,$H59,'[1]nominalcontactos Sensible'!$Y$7:$Y$9999,AF$4)</f>
        <v>0</v>
      </c>
      <c r="AG59" s="16">
        <f>COUNTIFS('[1]nominalcontactos Sensible'!$F$7:$F$9999,$H59,'[1]nominalcontactos Sensible'!$Y$7:$Y$9999,AG$4)</f>
        <v>0</v>
      </c>
      <c r="AH59" s="16">
        <f>COUNTIFS('[1]nominalcontactos Sensible'!$F$7:$F$9999,$H59,'[1]nominalcontactos Sensible'!$Y$7:$Y$9999,AH$4)</f>
        <v>0</v>
      </c>
      <c r="AI59" s="8">
        <f>COUNTIFS('[1]nominalcontactos Sensible'!$F$7:$F$9999,$H59,'[1]nominalcontactos Sensible'!$Z$7:$Z$9999,AI$4)</f>
        <v>0</v>
      </c>
      <c r="AJ59" s="16">
        <f>COUNTIFS('[1]nominalcontactos Sensible'!$F$7:$F$9999,$H59,'[1]nominalcontactos Sensible'!$Z$7:$Z$9999,AJ$4)</f>
        <v>0</v>
      </c>
      <c r="AK59" s="16">
        <f>COUNTIFS('[1]nominalcontactos Sensible'!$F$7:$F$9999,$H59,'[1]nominalcontactos Sensible'!$Z$7:$Z$9999,AK$4)</f>
        <v>0</v>
      </c>
    </row>
    <row r="60" spans="1:37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f>COUNTIFS('[1]nominalcontactos Sensible'!$F$7:$F$9999,H60)</f>
        <v>0</v>
      </c>
      <c r="K60" s="8">
        <f>COUNTIFS('[1]nominalcontactos Sensible'!$F$7:$F$9999,$H60,'[1]nominalcontactos Sensible'!$Q$7:$Q$9999,"&lt;6")</f>
        <v>0</v>
      </c>
      <c r="L60" s="8">
        <f>COUNTIFS('[1]nominalcontactos Sensible'!$F$7:$F$9999,$H60,'[1]nominalcontactos Sensible'!$Q$7:$Q$9999,"&gt;5",'[1]nominalcontactos Sensible'!$Q$7:$Q$9999,"&lt;12")</f>
        <v>0</v>
      </c>
      <c r="M60" s="8">
        <f>COUNTIFS('[1]nominalcontactos Sensible'!$F$7:$F$9999,$H60,'[1]nominalcontactos Sensible'!$Q$7:$Q$9999,"&gt;11",'[1]nominalcontactos Sensible'!$Q$7:$Q$9999,"&lt;18")</f>
        <v>0</v>
      </c>
      <c r="N60" s="8">
        <f>COUNTIFS('[1]nominalcontactos Sensible'!$F$7:$F$9999,$H60,'[1]nominalcontactos Sensible'!$Q$7:$Q$9999,"&gt;17",'[1]nominalcontactos Sensible'!$Q$7:$Q$9999,"&lt;30")</f>
        <v>0</v>
      </c>
      <c r="O60" s="8">
        <f>COUNTIFS('[1]nominalcontactos Sensible'!$F$7:$F$9999,$H60,'[1]nominalcontactos Sensible'!$Q$7:$Q$9999,"&gt;29",'[1]nominalcontactos Sensible'!$Q$7:$Q$9999,"&lt;60")</f>
        <v>0</v>
      </c>
      <c r="P60" s="8">
        <f>COUNTIFS('[1]nominalcontactos Sensible'!$F$7:$F$9999,$H60,'[1]nominalcontactos Sensible'!$Q$7:$Q$9999,"&gt;59")</f>
        <v>0</v>
      </c>
      <c r="Q60" s="8">
        <f>COUNTIFS('[1]nominalcontactos Sensible'!$F$7:$F$9999,$H60,'[1]nominalcontactos Sensible'!$S$7:$S$9999,Q$4)</f>
        <v>0</v>
      </c>
      <c r="R60" s="16">
        <f>COUNTIFS('[1]nominalcontactos Sensible'!$F$7:$F$9999,$H60,'[1]nominalcontactos Sensible'!$S$7:$S$9999,R$4)</f>
        <v>0</v>
      </c>
      <c r="S60" s="16">
        <f>COUNTIFS('[1]nominalcontactos Sensible'!$F$7:$F$9999,$H60,'[1]nominalcontactos Sensible'!$S$7:$S$9999,S$4)</f>
        <v>0</v>
      </c>
      <c r="T60" s="8">
        <f>COUNTIFS('[1]nominalcontactos Sensible'!$F$7:$F$9999,$H60,'[1]nominalcontactos Sensible'!$U$7:$U$9999,T$4)</f>
        <v>0</v>
      </c>
      <c r="U60" s="16">
        <f>COUNTIFS('[1]nominalcontactos Sensible'!$F$7:$F$9999,$H60,'[1]nominalcontactos Sensible'!$U$7:$U$9999,U$4)</f>
        <v>0</v>
      </c>
      <c r="V60" s="16">
        <f>COUNTIFS('[1]nominalcontactos Sensible'!$F$7:$F$9999,$H60,'[1]nominalcontactos Sensible'!$U$7:$U$9999,V$4)</f>
        <v>0</v>
      </c>
      <c r="W60" s="8">
        <f>COUNTIFS('[1]nominalcontactos Sensible'!$F$7:$F$9999,$H60,'[1]nominalcontactos Sensible'!$W$7:$W$9999,W$4)</f>
        <v>0</v>
      </c>
      <c r="X60" s="16">
        <f>COUNTIFS('[1]nominalcontactos Sensible'!$F$7:$F$9999,$H60,'[1]nominalcontactos Sensible'!$W$7:$W$9999,X$4)</f>
        <v>0</v>
      </c>
      <c r="Y60" s="16">
        <f>COUNTIFS('[1]nominalcontactos Sensible'!$F$7:$F$9999,$H60,'[1]nominalcontactos Sensible'!$W$7:$W$9999,Y$4)</f>
        <v>0</v>
      </c>
      <c r="Z60" s="8">
        <f>COUNTIFS('[1]nominalcontactos Sensible'!$F$7:$F$9999,$H60,'[1]nominalcontactos Sensible'!$AB$7:$AB$9999,Z$4)</f>
        <v>0</v>
      </c>
      <c r="AA60" s="16">
        <f>COUNTIFS('[1]nominalcontactos Sensible'!$F$7:$F$9999,$H60,'[1]nominalcontactos Sensible'!$AB$7:$AB$9999,AA$4)</f>
        <v>0</v>
      </c>
      <c r="AB60" s="16">
        <f>COUNTIFS('[1]nominalcontactos Sensible'!$F$7:$F$9999,$H60,'[1]nominalcontactos Sensible'!$AB$7:$AB$9999,AB$4)</f>
        <v>0</v>
      </c>
      <c r="AC60" s="8">
        <f>COUNTIFS('[1]nominalcontactos Sensible'!$F$7:$F$9999,$H60,'[1]nominalcontactos Sensible'!$AE$7:$AE$9999,AC$4)</f>
        <v>0</v>
      </c>
      <c r="AD60" s="16">
        <f>COUNTIFS('[1]nominalcontactos Sensible'!$F$7:$F$9999,$H60,'[1]nominalcontactos Sensible'!$AE$7:$AE$9999,AD$4)</f>
        <v>0</v>
      </c>
      <c r="AE60" s="16">
        <f>COUNTIFS('[1]nominalcontactos Sensible'!$F$7:$F$9999,$H60,'[1]nominalcontactos Sensible'!$AE$7:$AE$9999,AE$4)</f>
        <v>0</v>
      </c>
      <c r="AF60" s="8">
        <f>COUNTIFS('[1]nominalcontactos Sensible'!$F$7:$F$9999,$H60,'[1]nominalcontactos Sensible'!$Y$7:$Y$9999,AF$4)</f>
        <v>0</v>
      </c>
      <c r="AG60" s="16">
        <f>COUNTIFS('[1]nominalcontactos Sensible'!$F$7:$F$9999,$H60,'[1]nominalcontactos Sensible'!$Y$7:$Y$9999,AG$4)</f>
        <v>0</v>
      </c>
      <c r="AH60" s="16">
        <f>COUNTIFS('[1]nominalcontactos Sensible'!$F$7:$F$9999,$H60,'[1]nominalcontactos Sensible'!$Y$7:$Y$9999,AH$4)</f>
        <v>0</v>
      </c>
      <c r="AI60" s="8">
        <f>COUNTIFS('[1]nominalcontactos Sensible'!$F$7:$F$9999,$H60,'[1]nominalcontactos Sensible'!$Z$7:$Z$9999,AI$4)</f>
        <v>0</v>
      </c>
      <c r="AJ60" s="16">
        <f>COUNTIFS('[1]nominalcontactos Sensible'!$F$7:$F$9999,$H60,'[1]nominalcontactos Sensible'!$Z$7:$Z$9999,AJ$4)</f>
        <v>0</v>
      </c>
      <c r="AK60" s="16">
        <f>COUNTIFS('[1]nominalcontactos Sensible'!$F$7:$F$9999,$H60,'[1]nominalcontactos Sensible'!$Z$7:$Z$9999,AK$4)</f>
        <v>0</v>
      </c>
    </row>
    <row r="61" spans="1:37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f>COUNTIFS('[1]nominalcontactos Sensible'!$F$7:$F$9999,H61)</f>
        <v>0</v>
      </c>
      <c r="K61" s="8">
        <f>COUNTIFS('[1]nominalcontactos Sensible'!$F$7:$F$9999,$H61,'[1]nominalcontactos Sensible'!$Q$7:$Q$9999,"&lt;6")</f>
        <v>0</v>
      </c>
      <c r="L61" s="8">
        <f>COUNTIFS('[1]nominalcontactos Sensible'!$F$7:$F$9999,$H61,'[1]nominalcontactos Sensible'!$Q$7:$Q$9999,"&gt;5",'[1]nominalcontactos Sensible'!$Q$7:$Q$9999,"&lt;12")</f>
        <v>0</v>
      </c>
      <c r="M61" s="8">
        <f>COUNTIFS('[1]nominalcontactos Sensible'!$F$7:$F$9999,$H61,'[1]nominalcontactos Sensible'!$Q$7:$Q$9999,"&gt;11",'[1]nominalcontactos Sensible'!$Q$7:$Q$9999,"&lt;18")</f>
        <v>0</v>
      </c>
      <c r="N61" s="8">
        <f>COUNTIFS('[1]nominalcontactos Sensible'!$F$7:$F$9999,$H61,'[1]nominalcontactos Sensible'!$Q$7:$Q$9999,"&gt;17",'[1]nominalcontactos Sensible'!$Q$7:$Q$9999,"&lt;30")</f>
        <v>0</v>
      </c>
      <c r="O61" s="8">
        <f>COUNTIFS('[1]nominalcontactos Sensible'!$F$7:$F$9999,$H61,'[1]nominalcontactos Sensible'!$Q$7:$Q$9999,"&gt;29",'[1]nominalcontactos Sensible'!$Q$7:$Q$9999,"&lt;60")</f>
        <v>0</v>
      </c>
      <c r="P61" s="8">
        <f>COUNTIFS('[1]nominalcontactos Sensible'!$F$7:$F$9999,$H61,'[1]nominalcontactos Sensible'!$Q$7:$Q$9999,"&gt;59")</f>
        <v>0</v>
      </c>
      <c r="Q61" s="8">
        <f>COUNTIFS('[1]nominalcontactos Sensible'!$F$7:$F$9999,$H61,'[1]nominalcontactos Sensible'!$S$7:$S$9999,Q$4)</f>
        <v>0</v>
      </c>
      <c r="R61" s="16">
        <f>COUNTIFS('[1]nominalcontactos Sensible'!$F$7:$F$9999,$H61,'[1]nominalcontactos Sensible'!$S$7:$S$9999,R$4)</f>
        <v>0</v>
      </c>
      <c r="S61" s="16">
        <f>COUNTIFS('[1]nominalcontactos Sensible'!$F$7:$F$9999,$H61,'[1]nominalcontactos Sensible'!$S$7:$S$9999,S$4)</f>
        <v>0</v>
      </c>
      <c r="T61" s="8">
        <f>COUNTIFS('[1]nominalcontactos Sensible'!$F$7:$F$9999,$H61,'[1]nominalcontactos Sensible'!$U$7:$U$9999,T$4)</f>
        <v>0</v>
      </c>
      <c r="U61" s="16">
        <f>COUNTIFS('[1]nominalcontactos Sensible'!$F$7:$F$9999,$H61,'[1]nominalcontactos Sensible'!$U$7:$U$9999,U$4)</f>
        <v>0</v>
      </c>
      <c r="V61" s="16">
        <f>COUNTIFS('[1]nominalcontactos Sensible'!$F$7:$F$9999,$H61,'[1]nominalcontactos Sensible'!$U$7:$U$9999,V$4)</f>
        <v>0</v>
      </c>
      <c r="W61" s="8">
        <f>COUNTIFS('[1]nominalcontactos Sensible'!$F$7:$F$9999,$H61,'[1]nominalcontactos Sensible'!$W$7:$W$9999,W$4)</f>
        <v>0</v>
      </c>
      <c r="X61" s="16">
        <f>COUNTIFS('[1]nominalcontactos Sensible'!$F$7:$F$9999,$H61,'[1]nominalcontactos Sensible'!$W$7:$W$9999,X$4)</f>
        <v>0</v>
      </c>
      <c r="Y61" s="16">
        <f>COUNTIFS('[1]nominalcontactos Sensible'!$F$7:$F$9999,$H61,'[1]nominalcontactos Sensible'!$W$7:$W$9999,Y$4)</f>
        <v>0</v>
      </c>
      <c r="Z61" s="8">
        <f>COUNTIFS('[1]nominalcontactos Sensible'!$F$7:$F$9999,$H61,'[1]nominalcontactos Sensible'!$AB$7:$AB$9999,Z$4)</f>
        <v>0</v>
      </c>
      <c r="AA61" s="16">
        <f>COUNTIFS('[1]nominalcontactos Sensible'!$F$7:$F$9999,$H61,'[1]nominalcontactos Sensible'!$AB$7:$AB$9999,AA$4)</f>
        <v>0</v>
      </c>
      <c r="AB61" s="16">
        <f>COUNTIFS('[1]nominalcontactos Sensible'!$F$7:$F$9999,$H61,'[1]nominalcontactos Sensible'!$AB$7:$AB$9999,AB$4)</f>
        <v>0</v>
      </c>
      <c r="AC61" s="8">
        <f>COUNTIFS('[1]nominalcontactos Sensible'!$F$7:$F$9999,$H61,'[1]nominalcontactos Sensible'!$AE$7:$AE$9999,AC$4)</f>
        <v>0</v>
      </c>
      <c r="AD61" s="16">
        <f>COUNTIFS('[1]nominalcontactos Sensible'!$F$7:$F$9999,$H61,'[1]nominalcontactos Sensible'!$AE$7:$AE$9999,AD$4)</f>
        <v>0</v>
      </c>
      <c r="AE61" s="16">
        <f>COUNTIFS('[1]nominalcontactos Sensible'!$F$7:$F$9999,$H61,'[1]nominalcontactos Sensible'!$AE$7:$AE$9999,AE$4)</f>
        <v>0</v>
      </c>
      <c r="AF61" s="8">
        <f>COUNTIFS('[1]nominalcontactos Sensible'!$F$7:$F$9999,$H61,'[1]nominalcontactos Sensible'!$Y$7:$Y$9999,AF$4)</f>
        <v>0</v>
      </c>
      <c r="AG61" s="16">
        <f>COUNTIFS('[1]nominalcontactos Sensible'!$F$7:$F$9999,$H61,'[1]nominalcontactos Sensible'!$Y$7:$Y$9999,AG$4)</f>
        <v>0</v>
      </c>
      <c r="AH61" s="16">
        <f>COUNTIFS('[1]nominalcontactos Sensible'!$F$7:$F$9999,$H61,'[1]nominalcontactos Sensible'!$Y$7:$Y$9999,AH$4)</f>
        <v>0</v>
      </c>
      <c r="AI61" s="8">
        <f>COUNTIFS('[1]nominalcontactos Sensible'!$F$7:$F$9999,$H61,'[1]nominalcontactos Sensible'!$Z$7:$Z$9999,AI$4)</f>
        <v>0</v>
      </c>
      <c r="AJ61" s="16">
        <f>COUNTIFS('[1]nominalcontactos Sensible'!$F$7:$F$9999,$H61,'[1]nominalcontactos Sensible'!$Z$7:$Z$9999,AJ$4)</f>
        <v>0</v>
      </c>
      <c r="AK61" s="16">
        <f>COUNTIFS('[1]nominalcontactos Sensible'!$F$7:$F$9999,$H61,'[1]nominalcontactos Sensible'!$Z$7:$Z$9999,AK$4)</f>
        <v>0</v>
      </c>
    </row>
    <row r="62" spans="1:37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f>COUNTIFS('[1]nominalcontactos Sensible'!$F$7:$F$9999,H62)</f>
        <v>0</v>
      </c>
      <c r="K62" s="8">
        <f>COUNTIFS('[1]nominalcontactos Sensible'!$F$7:$F$9999,$H62,'[1]nominalcontactos Sensible'!$Q$7:$Q$9999,"&lt;6")</f>
        <v>0</v>
      </c>
      <c r="L62" s="8">
        <f>COUNTIFS('[1]nominalcontactos Sensible'!$F$7:$F$9999,$H62,'[1]nominalcontactos Sensible'!$Q$7:$Q$9999,"&gt;5",'[1]nominalcontactos Sensible'!$Q$7:$Q$9999,"&lt;12")</f>
        <v>0</v>
      </c>
      <c r="M62" s="8">
        <f>COUNTIFS('[1]nominalcontactos Sensible'!$F$7:$F$9999,$H62,'[1]nominalcontactos Sensible'!$Q$7:$Q$9999,"&gt;11",'[1]nominalcontactos Sensible'!$Q$7:$Q$9999,"&lt;18")</f>
        <v>0</v>
      </c>
      <c r="N62" s="8">
        <f>COUNTIFS('[1]nominalcontactos Sensible'!$F$7:$F$9999,$H62,'[1]nominalcontactos Sensible'!$Q$7:$Q$9999,"&gt;17",'[1]nominalcontactos Sensible'!$Q$7:$Q$9999,"&lt;30")</f>
        <v>0</v>
      </c>
      <c r="O62" s="8">
        <f>COUNTIFS('[1]nominalcontactos Sensible'!$F$7:$F$9999,$H62,'[1]nominalcontactos Sensible'!$Q$7:$Q$9999,"&gt;29",'[1]nominalcontactos Sensible'!$Q$7:$Q$9999,"&lt;60")</f>
        <v>0</v>
      </c>
      <c r="P62" s="8">
        <f>COUNTIFS('[1]nominalcontactos Sensible'!$F$7:$F$9999,$H62,'[1]nominalcontactos Sensible'!$Q$7:$Q$9999,"&gt;59")</f>
        <v>0</v>
      </c>
      <c r="Q62" s="8">
        <f>COUNTIFS('[1]nominalcontactos Sensible'!$F$7:$F$9999,$H62,'[1]nominalcontactos Sensible'!$S$7:$S$9999,Q$4)</f>
        <v>0</v>
      </c>
      <c r="R62" s="16">
        <f>COUNTIFS('[1]nominalcontactos Sensible'!$F$7:$F$9999,$H62,'[1]nominalcontactos Sensible'!$S$7:$S$9999,R$4)</f>
        <v>0</v>
      </c>
      <c r="S62" s="16">
        <f>COUNTIFS('[1]nominalcontactos Sensible'!$F$7:$F$9999,$H62,'[1]nominalcontactos Sensible'!$S$7:$S$9999,S$4)</f>
        <v>0</v>
      </c>
      <c r="T62" s="8">
        <f>COUNTIFS('[1]nominalcontactos Sensible'!$F$7:$F$9999,$H62,'[1]nominalcontactos Sensible'!$U$7:$U$9999,T$4)</f>
        <v>0</v>
      </c>
      <c r="U62" s="16">
        <f>COUNTIFS('[1]nominalcontactos Sensible'!$F$7:$F$9999,$H62,'[1]nominalcontactos Sensible'!$U$7:$U$9999,U$4)</f>
        <v>0</v>
      </c>
      <c r="V62" s="16">
        <f>COUNTIFS('[1]nominalcontactos Sensible'!$F$7:$F$9999,$H62,'[1]nominalcontactos Sensible'!$U$7:$U$9999,V$4)</f>
        <v>0</v>
      </c>
      <c r="W62" s="8">
        <f>COUNTIFS('[1]nominalcontactos Sensible'!$F$7:$F$9999,$H62,'[1]nominalcontactos Sensible'!$W$7:$W$9999,W$4)</f>
        <v>0</v>
      </c>
      <c r="X62" s="16">
        <f>COUNTIFS('[1]nominalcontactos Sensible'!$F$7:$F$9999,$H62,'[1]nominalcontactos Sensible'!$W$7:$W$9999,X$4)</f>
        <v>0</v>
      </c>
      <c r="Y62" s="16">
        <f>COUNTIFS('[1]nominalcontactos Sensible'!$F$7:$F$9999,$H62,'[1]nominalcontactos Sensible'!$W$7:$W$9999,Y$4)</f>
        <v>0</v>
      </c>
      <c r="Z62" s="8">
        <f>COUNTIFS('[1]nominalcontactos Sensible'!$F$7:$F$9999,$H62,'[1]nominalcontactos Sensible'!$AB$7:$AB$9999,Z$4)</f>
        <v>0</v>
      </c>
      <c r="AA62" s="16">
        <f>COUNTIFS('[1]nominalcontactos Sensible'!$F$7:$F$9999,$H62,'[1]nominalcontactos Sensible'!$AB$7:$AB$9999,AA$4)</f>
        <v>0</v>
      </c>
      <c r="AB62" s="16">
        <f>COUNTIFS('[1]nominalcontactos Sensible'!$F$7:$F$9999,$H62,'[1]nominalcontactos Sensible'!$AB$7:$AB$9999,AB$4)</f>
        <v>0</v>
      </c>
      <c r="AC62" s="8">
        <f>COUNTIFS('[1]nominalcontactos Sensible'!$F$7:$F$9999,$H62,'[1]nominalcontactos Sensible'!$AE$7:$AE$9999,AC$4)</f>
        <v>0</v>
      </c>
      <c r="AD62" s="16">
        <f>COUNTIFS('[1]nominalcontactos Sensible'!$F$7:$F$9999,$H62,'[1]nominalcontactos Sensible'!$AE$7:$AE$9999,AD$4)</f>
        <v>0</v>
      </c>
      <c r="AE62" s="16">
        <f>COUNTIFS('[1]nominalcontactos Sensible'!$F$7:$F$9999,$H62,'[1]nominalcontactos Sensible'!$AE$7:$AE$9999,AE$4)</f>
        <v>0</v>
      </c>
      <c r="AF62" s="8">
        <f>COUNTIFS('[1]nominalcontactos Sensible'!$F$7:$F$9999,$H62,'[1]nominalcontactos Sensible'!$Y$7:$Y$9999,AF$4)</f>
        <v>0</v>
      </c>
      <c r="AG62" s="16">
        <f>COUNTIFS('[1]nominalcontactos Sensible'!$F$7:$F$9999,$H62,'[1]nominalcontactos Sensible'!$Y$7:$Y$9999,AG$4)</f>
        <v>0</v>
      </c>
      <c r="AH62" s="16">
        <f>COUNTIFS('[1]nominalcontactos Sensible'!$F$7:$F$9999,$H62,'[1]nominalcontactos Sensible'!$Y$7:$Y$9999,AH$4)</f>
        <v>0</v>
      </c>
      <c r="AI62" s="8">
        <f>COUNTIFS('[1]nominalcontactos Sensible'!$F$7:$F$9999,$H62,'[1]nominalcontactos Sensible'!$Z$7:$Z$9999,AI$4)</f>
        <v>0</v>
      </c>
      <c r="AJ62" s="16">
        <f>COUNTIFS('[1]nominalcontactos Sensible'!$F$7:$F$9999,$H62,'[1]nominalcontactos Sensible'!$Z$7:$Z$9999,AJ$4)</f>
        <v>0</v>
      </c>
      <c r="AK62" s="16">
        <f>COUNTIFS('[1]nominalcontactos Sensible'!$F$7:$F$9999,$H62,'[1]nominalcontactos Sensible'!$Z$7:$Z$9999,AK$4)</f>
        <v>0</v>
      </c>
    </row>
    <row r="63" spans="1:37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f>COUNTIFS('[1]nominalcontactos Sensible'!$F$7:$F$9999,H63)</f>
        <v>0</v>
      </c>
      <c r="K63" s="8">
        <f>COUNTIFS('[1]nominalcontactos Sensible'!$F$7:$F$9999,$H63,'[1]nominalcontactos Sensible'!$Q$7:$Q$9999,"&lt;6")</f>
        <v>0</v>
      </c>
      <c r="L63" s="8">
        <f>COUNTIFS('[1]nominalcontactos Sensible'!$F$7:$F$9999,$H63,'[1]nominalcontactos Sensible'!$Q$7:$Q$9999,"&gt;5",'[1]nominalcontactos Sensible'!$Q$7:$Q$9999,"&lt;12")</f>
        <v>0</v>
      </c>
      <c r="M63" s="8">
        <f>COUNTIFS('[1]nominalcontactos Sensible'!$F$7:$F$9999,$H63,'[1]nominalcontactos Sensible'!$Q$7:$Q$9999,"&gt;11",'[1]nominalcontactos Sensible'!$Q$7:$Q$9999,"&lt;18")</f>
        <v>0</v>
      </c>
      <c r="N63" s="8">
        <f>COUNTIFS('[1]nominalcontactos Sensible'!$F$7:$F$9999,$H63,'[1]nominalcontactos Sensible'!$Q$7:$Q$9999,"&gt;17",'[1]nominalcontactos Sensible'!$Q$7:$Q$9999,"&lt;30")</f>
        <v>0</v>
      </c>
      <c r="O63" s="8">
        <f>COUNTIFS('[1]nominalcontactos Sensible'!$F$7:$F$9999,$H63,'[1]nominalcontactos Sensible'!$Q$7:$Q$9999,"&gt;29",'[1]nominalcontactos Sensible'!$Q$7:$Q$9999,"&lt;60")</f>
        <v>0</v>
      </c>
      <c r="P63" s="8">
        <f>COUNTIFS('[1]nominalcontactos Sensible'!$F$7:$F$9999,$H63,'[1]nominalcontactos Sensible'!$Q$7:$Q$9999,"&gt;59")</f>
        <v>0</v>
      </c>
      <c r="Q63" s="8">
        <f>COUNTIFS('[1]nominalcontactos Sensible'!$F$7:$F$9999,$H63,'[1]nominalcontactos Sensible'!$S$7:$S$9999,Q$4)</f>
        <v>0</v>
      </c>
      <c r="R63" s="16">
        <f>COUNTIFS('[1]nominalcontactos Sensible'!$F$7:$F$9999,$H63,'[1]nominalcontactos Sensible'!$S$7:$S$9999,R$4)</f>
        <v>0</v>
      </c>
      <c r="S63" s="16">
        <f>COUNTIFS('[1]nominalcontactos Sensible'!$F$7:$F$9999,$H63,'[1]nominalcontactos Sensible'!$S$7:$S$9999,S$4)</f>
        <v>0</v>
      </c>
      <c r="T63" s="8">
        <f>COUNTIFS('[1]nominalcontactos Sensible'!$F$7:$F$9999,$H63,'[1]nominalcontactos Sensible'!$U$7:$U$9999,T$4)</f>
        <v>0</v>
      </c>
      <c r="U63" s="16">
        <f>COUNTIFS('[1]nominalcontactos Sensible'!$F$7:$F$9999,$H63,'[1]nominalcontactos Sensible'!$U$7:$U$9999,U$4)</f>
        <v>0</v>
      </c>
      <c r="V63" s="16">
        <f>COUNTIFS('[1]nominalcontactos Sensible'!$F$7:$F$9999,$H63,'[1]nominalcontactos Sensible'!$U$7:$U$9999,V$4)</f>
        <v>0</v>
      </c>
      <c r="W63" s="8">
        <f>COUNTIFS('[1]nominalcontactos Sensible'!$F$7:$F$9999,$H63,'[1]nominalcontactos Sensible'!$W$7:$W$9999,W$4)</f>
        <v>0</v>
      </c>
      <c r="X63" s="16">
        <f>COUNTIFS('[1]nominalcontactos Sensible'!$F$7:$F$9999,$H63,'[1]nominalcontactos Sensible'!$W$7:$W$9999,X$4)</f>
        <v>0</v>
      </c>
      <c r="Y63" s="16">
        <f>COUNTIFS('[1]nominalcontactos Sensible'!$F$7:$F$9999,$H63,'[1]nominalcontactos Sensible'!$W$7:$W$9999,Y$4)</f>
        <v>0</v>
      </c>
      <c r="Z63" s="8">
        <f>COUNTIFS('[1]nominalcontactos Sensible'!$F$7:$F$9999,$H63,'[1]nominalcontactos Sensible'!$AB$7:$AB$9999,Z$4)</f>
        <v>0</v>
      </c>
      <c r="AA63" s="16">
        <f>COUNTIFS('[1]nominalcontactos Sensible'!$F$7:$F$9999,$H63,'[1]nominalcontactos Sensible'!$AB$7:$AB$9999,AA$4)</f>
        <v>0</v>
      </c>
      <c r="AB63" s="16">
        <f>COUNTIFS('[1]nominalcontactos Sensible'!$F$7:$F$9999,$H63,'[1]nominalcontactos Sensible'!$AB$7:$AB$9999,AB$4)</f>
        <v>0</v>
      </c>
      <c r="AC63" s="8">
        <f>COUNTIFS('[1]nominalcontactos Sensible'!$F$7:$F$9999,$H63,'[1]nominalcontactos Sensible'!$AE$7:$AE$9999,AC$4)</f>
        <v>0</v>
      </c>
      <c r="AD63" s="16">
        <f>COUNTIFS('[1]nominalcontactos Sensible'!$F$7:$F$9999,$H63,'[1]nominalcontactos Sensible'!$AE$7:$AE$9999,AD$4)</f>
        <v>0</v>
      </c>
      <c r="AE63" s="16">
        <f>COUNTIFS('[1]nominalcontactos Sensible'!$F$7:$F$9999,$H63,'[1]nominalcontactos Sensible'!$AE$7:$AE$9999,AE$4)</f>
        <v>0</v>
      </c>
      <c r="AF63" s="8">
        <f>COUNTIFS('[1]nominalcontactos Sensible'!$F$7:$F$9999,$H63,'[1]nominalcontactos Sensible'!$Y$7:$Y$9999,AF$4)</f>
        <v>0</v>
      </c>
      <c r="AG63" s="16">
        <f>COUNTIFS('[1]nominalcontactos Sensible'!$F$7:$F$9999,$H63,'[1]nominalcontactos Sensible'!$Y$7:$Y$9999,AG$4)</f>
        <v>0</v>
      </c>
      <c r="AH63" s="16">
        <f>COUNTIFS('[1]nominalcontactos Sensible'!$F$7:$F$9999,$H63,'[1]nominalcontactos Sensible'!$Y$7:$Y$9999,AH$4)</f>
        <v>0</v>
      </c>
      <c r="AI63" s="8">
        <f>COUNTIFS('[1]nominalcontactos Sensible'!$F$7:$F$9999,$H63,'[1]nominalcontactos Sensible'!$Z$7:$Z$9999,AI$4)</f>
        <v>0</v>
      </c>
      <c r="AJ63" s="16">
        <f>COUNTIFS('[1]nominalcontactos Sensible'!$F$7:$F$9999,$H63,'[1]nominalcontactos Sensible'!$Z$7:$Z$9999,AJ$4)</f>
        <v>0</v>
      </c>
      <c r="AK63" s="16">
        <f>COUNTIFS('[1]nominalcontactos Sensible'!$F$7:$F$9999,$H63,'[1]nominalcontactos Sensible'!$Z$7:$Z$9999,AK$4)</f>
        <v>0</v>
      </c>
    </row>
    <row r="64" spans="1:37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f>COUNTIFS('[1]nominalcontactos Sensible'!$F$7:$F$9999,H64)</f>
        <v>0</v>
      </c>
      <c r="K64" s="8">
        <f>COUNTIFS('[1]nominalcontactos Sensible'!$F$7:$F$9999,$H64,'[1]nominalcontactos Sensible'!$Q$7:$Q$9999,"&lt;6")</f>
        <v>0</v>
      </c>
      <c r="L64" s="8">
        <f>COUNTIFS('[1]nominalcontactos Sensible'!$F$7:$F$9999,$H64,'[1]nominalcontactos Sensible'!$Q$7:$Q$9999,"&gt;5",'[1]nominalcontactos Sensible'!$Q$7:$Q$9999,"&lt;12")</f>
        <v>0</v>
      </c>
      <c r="M64" s="8">
        <f>COUNTIFS('[1]nominalcontactos Sensible'!$F$7:$F$9999,$H64,'[1]nominalcontactos Sensible'!$Q$7:$Q$9999,"&gt;11",'[1]nominalcontactos Sensible'!$Q$7:$Q$9999,"&lt;18")</f>
        <v>0</v>
      </c>
      <c r="N64" s="8">
        <f>COUNTIFS('[1]nominalcontactos Sensible'!$F$7:$F$9999,$H64,'[1]nominalcontactos Sensible'!$Q$7:$Q$9999,"&gt;17",'[1]nominalcontactos Sensible'!$Q$7:$Q$9999,"&lt;30")</f>
        <v>0</v>
      </c>
      <c r="O64" s="8">
        <f>COUNTIFS('[1]nominalcontactos Sensible'!$F$7:$F$9999,$H64,'[1]nominalcontactos Sensible'!$Q$7:$Q$9999,"&gt;29",'[1]nominalcontactos Sensible'!$Q$7:$Q$9999,"&lt;60")</f>
        <v>0</v>
      </c>
      <c r="P64" s="8">
        <f>COUNTIFS('[1]nominalcontactos Sensible'!$F$7:$F$9999,$H64,'[1]nominalcontactos Sensible'!$Q$7:$Q$9999,"&gt;59")</f>
        <v>0</v>
      </c>
      <c r="Q64" s="8">
        <f>COUNTIFS('[1]nominalcontactos Sensible'!$F$7:$F$9999,$H64,'[1]nominalcontactos Sensible'!$S$7:$S$9999,Q$4)</f>
        <v>0</v>
      </c>
      <c r="R64" s="16">
        <f>COUNTIFS('[1]nominalcontactos Sensible'!$F$7:$F$9999,$H64,'[1]nominalcontactos Sensible'!$S$7:$S$9999,R$4)</f>
        <v>0</v>
      </c>
      <c r="S64" s="16">
        <f>COUNTIFS('[1]nominalcontactos Sensible'!$F$7:$F$9999,$H64,'[1]nominalcontactos Sensible'!$S$7:$S$9999,S$4)</f>
        <v>0</v>
      </c>
      <c r="T64" s="8">
        <f>COUNTIFS('[1]nominalcontactos Sensible'!$F$7:$F$9999,$H64,'[1]nominalcontactos Sensible'!$U$7:$U$9999,T$4)</f>
        <v>0</v>
      </c>
      <c r="U64" s="16">
        <f>COUNTIFS('[1]nominalcontactos Sensible'!$F$7:$F$9999,$H64,'[1]nominalcontactos Sensible'!$U$7:$U$9999,U$4)</f>
        <v>0</v>
      </c>
      <c r="V64" s="16">
        <f>COUNTIFS('[1]nominalcontactos Sensible'!$F$7:$F$9999,$H64,'[1]nominalcontactos Sensible'!$U$7:$U$9999,V$4)</f>
        <v>0</v>
      </c>
      <c r="W64" s="8">
        <f>COUNTIFS('[1]nominalcontactos Sensible'!$F$7:$F$9999,$H64,'[1]nominalcontactos Sensible'!$W$7:$W$9999,W$4)</f>
        <v>0</v>
      </c>
      <c r="X64" s="16">
        <f>COUNTIFS('[1]nominalcontactos Sensible'!$F$7:$F$9999,$H64,'[1]nominalcontactos Sensible'!$W$7:$W$9999,X$4)</f>
        <v>0</v>
      </c>
      <c r="Y64" s="16">
        <f>COUNTIFS('[1]nominalcontactos Sensible'!$F$7:$F$9999,$H64,'[1]nominalcontactos Sensible'!$W$7:$W$9999,Y$4)</f>
        <v>0</v>
      </c>
      <c r="Z64" s="8">
        <f>COUNTIFS('[1]nominalcontactos Sensible'!$F$7:$F$9999,$H64,'[1]nominalcontactos Sensible'!$AB$7:$AB$9999,Z$4)</f>
        <v>0</v>
      </c>
      <c r="AA64" s="16">
        <f>COUNTIFS('[1]nominalcontactos Sensible'!$F$7:$F$9999,$H64,'[1]nominalcontactos Sensible'!$AB$7:$AB$9999,AA$4)</f>
        <v>0</v>
      </c>
      <c r="AB64" s="16">
        <f>COUNTIFS('[1]nominalcontactos Sensible'!$F$7:$F$9999,$H64,'[1]nominalcontactos Sensible'!$AB$7:$AB$9999,AB$4)</f>
        <v>0</v>
      </c>
      <c r="AC64" s="8">
        <f>COUNTIFS('[1]nominalcontactos Sensible'!$F$7:$F$9999,$H64,'[1]nominalcontactos Sensible'!$AE$7:$AE$9999,AC$4)</f>
        <v>0</v>
      </c>
      <c r="AD64" s="16">
        <f>COUNTIFS('[1]nominalcontactos Sensible'!$F$7:$F$9999,$H64,'[1]nominalcontactos Sensible'!$AE$7:$AE$9999,AD$4)</f>
        <v>0</v>
      </c>
      <c r="AE64" s="16">
        <f>COUNTIFS('[1]nominalcontactos Sensible'!$F$7:$F$9999,$H64,'[1]nominalcontactos Sensible'!$AE$7:$AE$9999,AE$4)</f>
        <v>0</v>
      </c>
      <c r="AF64" s="8">
        <f>COUNTIFS('[1]nominalcontactos Sensible'!$F$7:$F$9999,$H64,'[1]nominalcontactos Sensible'!$Y$7:$Y$9999,AF$4)</f>
        <v>0</v>
      </c>
      <c r="AG64" s="16">
        <f>COUNTIFS('[1]nominalcontactos Sensible'!$F$7:$F$9999,$H64,'[1]nominalcontactos Sensible'!$Y$7:$Y$9999,AG$4)</f>
        <v>0</v>
      </c>
      <c r="AH64" s="16">
        <f>COUNTIFS('[1]nominalcontactos Sensible'!$F$7:$F$9999,$H64,'[1]nominalcontactos Sensible'!$Y$7:$Y$9999,AH$4)</f>
        <v>0</v>
      </c>
      <c r="AI64" s="8">
        <f>COUNTIFS('[1]nominalcontactos Sensible'!$F$7:$F$9999,$H64,'[1]nominalcontactos Sensible'!$Z$7:$Z$9999,AI$4)</f>
        <v>0</v>
      </c>
      <c r="AJ64" s="16">
        <f>COUNTIFS('[1]nominalcontactos Sensible'!$F$7:$F$9999,$H64,'[1]nominalcontactos Sensible'!$Z$7:$Z$9999,AJ$4)</f>
        <v>0</v>
      </c>
      <c r="AK64" s="16">
        <f>COUNTIFS('[1]nominalcontactos Sensible'!$F$7:$F$9999,$H64,'[1]nominalcontactos Sensible'!$Z$7:$Z$9999,AK$4)</f>
        <v>0</v>
      </c>
    </row>
    <row r="65" spans="1:37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f>COUNTIFS('[1]nominalcontactos Sensible'!$F$7:$F$9999,H65)</f>
        <v>0</v>
      </c>
      <c r="K65" s="8">
        <f>COUNTIFS('[1]nominalcontactos Sensible'!$F$7:$F$9999,$H65,'[1]nominalcontactos Sensible'!$Q$7:$Q$9999,"&lt;6")</f>
        <v>0</v>
      </c>
      <c r="L65" s="8">
        <f>COUNTIFS('[1]nominalcontactos Sensible'!$F$7:$F$9999,$H65,'[1]nominalcontactos Sensible'!$Q$7:$Q$9999,"&gt;5",'[1]nominalcontactos Sensible'!$Q$7:$Q$9999,"&lt;12")</f>
        <v>0</v>
      </c>
      <c r="M65" s="8">
        <f>COUNTIFS('[1]nominalcontactos Sensible'!$F$7:$F$9999,$H65,'[1]nominalcontactos Sensible'!$Q$7:$Q$9999,"&gt;11",'[1]nominalcontactos Sensible'!$Q$7:$Q$9999,"&lt;18")</f>
        <v>0</v>
      </c>
      <c r="N65" s="8">
        <f>COUNTIFS('[1]nominalcontactos Sensible'!$F$7:$F$9999,$H65,'[1]nominalcontactos Sensible'!$Q$7:$Q$9999,"&gt;17",'[1]nominalcontactos Sensible'!$Q$7:$Q$9999,"&lt;30")</f>
        <v>0</v>
      </c>
      <c r="O65" s="8">
        <f>COUNTIFS('[1]nominalcontactos Sensible'!$F$7:$F$9999,$H65,'[1]nominalcontactos Sensible'!$Q$7:$Q$9999,"&gt;29",'[1]nominalcontactos Sensible'!$Q$7:$Q$9999,"&lt;60")</f>
        <v>0</v>
      </c>
      <c r="P65" s="8">
        <f>COUNTIFS('[1]nominalcontactos Sensible'!$F$7:$F$9999,$H65,'[1]nominalcontactos Sensible'!$Q$7:$Q$9999,"&gt;59")</f>
        <v>0</v>
      </c>
      <c r="Q65" s="8">
        <f>COUNTIFS('[1]nominalcontactos Sensible'!$F$7:$F$9999,$H65,'[1]nominalcontactos Sensible'!$S$7:$S$9999,Q$4)</f>
        <v>0</v>
      </c>
      <c r="R65" s="16">
        <f>COUNTIFS('[1]nominalcontactos Sensible'!$F$7:$F$9999,$H65,'[1]nominalcontactos Sensible'!$S$7:$S$9999,R$4)</f>
        <v>0</v>
      </c>
      <c r="S65" s="16">
        <f>COUNTIFS('[1]nominalcontactos Sensible'!$F$7:$F$9999,$H65,'[1]nominalcontactos Sensible'!$S$7:$S$9999,S$4)</f>
        <v>0</v>
      </c>
      <c r="T65" s="8">
        <f>COUNTIFS('[1]nominalcontactos Sensible'!$F$7:$F$9999,$H65,'[1]nominalcontactos Sensible'!$U$7:$U$9999,T$4)</f>
        <v>0</v>
      </c>
      <c r="U65" s="16">
        <f>COUNTIFS('[1]nominalcontactos Sensible'!$F$7:$F$9999,$H65,'[1]nominalcontactos Sensible'!$U$7:$U$9999,U$4)</f>
        <v>0</v>
      </c>
      <c r="V65" s="16">
        <f>COUNTIFS('[1]nominalcontactos Sensible'!$F$7:$F$9999,$H65,'[1]nominalcontactos Sensible'!$U$7:$U$9999,V$4)</f>
        <v>0</v>
      </c>
      <c r="W65" s="8">
        <f>COUNTIFS('[1]nominalcontactos Sensible'!$F$7:$F$9999,$H65,'[1]nominalcontactos Sensible'!$W$7:$W$9999,W$4)</f>
        <v>0</v>
      </c>
      <c r="X65" s="16">
        <f>COUNTIFS('[1]nominalcontactos Sensible'!$F$7:$F$9999,$H65,'[1]nominalcontactos Sensible'!$W$7:$W$9999,X$4)</f>
        <v>0</v>
      </c>
      <c r="Y65" s="16">
        <f>COUNTIFS('[1]nominalcontactos Sensible'!$F$7:$F$9999,$H65,'[1]nominalcontactos Sensible'!$W$7:$W$9999,Y$4)</f>
        <v>0</v>
      </c>
      <c r="Z65" s="8">
        <f>COUNTIFS('[1]nominalcontactos Sensible'!$F$7:$F$9999,$H65,'[1]nominalcontactos Sensible'!$AB$7:$AB$9999,Z$4)</f>
        <v>0</v>
      </c>
      <c r="AA65" s="16">
        <f>COUNTIFS('[1]nominalcontactos Sensible'!$F$7:$F$9999,$H65,'[1]nominalcontactos Sensible'!$AB$7:$AB$9999,AA$4)</f>
        <v>0</v>
      </c>
      <c r="AB65" s="16">
        <f>COUNTIFS('[1]nominalcontactos Sensible'!$F$7:$F$9999,$H65,'[1]nominalcontactos Sensible'!$AB$7:$AB$9999,AB$4)</f>
        <v>0</v>
      </c>
      <c r="AC65" s="8">
        <f>COUNTIFS('[1]nominalcontactos Sensible'!$F$7:$F$9999,$H65,'[1]nominalcontactos Sensible'!$AE$7:$AE$9999,AC$4)</f>
        <v>0</v>
      </c>
      <c r="AD65" s="16">
        <f>COUNTIFS('[1]nominalcontactos Sensible'!$F$7:$F$9999,$H65,'[1]nominalcontactos Sensible'!$AE$7:$AE$9999,AD$4)</f>
        <v>0</v>
      </c>
      <c r="AE65" s="16">
        <f>COUNTIFS('[1]nominalcontactos Sensible'!$F$7:$F$9999,$H65,'[1]nominalcontactos Sensible'!$AE$7:$AE$9999,AE$4)</f>
        <v>0</v>
      </c>
      <c r="AF65" s="8">
        <f>COUNTIFS('[1]nominalcontactos Sensible'!$F$7:$F$9999,$H65,'[1]nominalcontactos Sensible'!$Y$7:$Y$9999,AF$4)</f>
        <v>0</v>
      </c>
      <c r="AG65" s="16">
        <f>COUNTIFS('[1]nominalcontactos Sensible'!$F$7:$F$9999,$H65,'[1]nominalcontactos Sensible'!$Y$7:$Y$9999,AG$4)</f>
        <v>0</v>
      </c>
      <c r="AH65" s="16">
        <f>COUNTIFS('[1]nominalcontactos Sensible'!$F$7:$F$9999,$H65,'[1]nominalcontactos Sensible'!$Y$7:$Y$9999,AH$4)</f>
        <v>0</v>
      </c>
      <c r="AI65" s="8">
        <f>COUNTIFS('[1]nominalcontactos Sensible'!$F$7:$F$9999,$H65,'[1]nominalcontactos Sensible'!$Z$7:$Z$9999,AI$4)</f>
        <v>0</v>
      </c>
      <c r="AJ65" s="16">
        <f>COUNTIFS('[1]nominalcontactos Sensible'!$F$7:$F$9999,$H65,'[1]nominalcontactos Sensible'!$Z$7:$Z$9999,AJ$4)</f>
        <v>0</v>
      </c>
      <c r="AK65" s="16">
        <f>COUNTIFS('[1]nominalcontactos Sensible'!$F$7:$F$9999,$H65,'[1]nominalcontactos Sensible'!$Z$7:$Z$9999,AK$4)</f>
        <v>0</v>
      </c>
    </row>
    <row r="66" spans="1:37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f>COUNTIFS('[1]nominalcontactos Sensible'!$F$7:$F$9999,H66)</f>
        <v>0</v>
      </c>
      <c r="K66" s="8">
        <f>COUNTIFS('[1]nominalcontactos Sensible'!$F$7:$F$9999,$H66,'[1]nominalcontactos Sensible'!$Q$7:$Q$9999,"&lt;6")</f>
        <v>0</v>
      </c>
      <c r="L66" s="8">
        <f>COUNTIFS('[1]nominalcontactos Sensible'!$F$7:$F$9999,$H66,'[1]nominalcontactos Sensible'!$Q$7:$Q$9999,"&gt;5",'[1]nominalcontactos Sensible'!$Q$7:$Q$9999,"&lt;12")</f>
        <v>0</v>
      </c>
      <c r="M66" s="8">
        <f>COUNTIFS('[1]nominalcontactos Sensible'!$F$7:$F$9999,$H66,'[1]nominalcontactos Sensible'!$Q$7:$Q$9999,"&gt;11",'[1]nominalcontactos Sensible'!$Q$7:$Q$9999,"&lt;18")</f>
        <v>0</v>
      </c>
      <c r="N66" s="8">
        <f>COUNTIFS('[1]nominalcontactos Sensible'!$F$7:$F$9999,$H66,'[1]nominalcontactos Sensible'!$Q$7:$Q$9999,"&gt;17",'[1]nominalcontactos Sensible'!$Q$7:$Q$9999,"&lt;30")</f>
        <v>0</v>
      </c>
      <c r="O66" s="8">
        <f>COUNTIFS('[1]nominalcontactos Sensible'!$F$7:$F$9999,$H66,'[1]nominalcontactos Sensible'!$Q$7:$Q$9999,"&gt;29",'[1]nominalcontactos Sensible'!$Q$7:$Q$9999,"&lt;60")</f>
        <v>0</v>
      </c>
      <c r="P66" s="8">
        <f>COUNTIFS('[1]nominalcontactos Sensible'!$F$7:$F$9999,$H66,'[1]nominalcontactos Sensible'!$Q$7:$Q$9999,"&gt;59")</f>
        <v>0</v>
      </c>
      <c r="Q66" s="8">
        <f>COUNTIFS('[1]nominalcontactos Sensible'!$F$7:$F$9999,$H66,'[1]nominalcontactos Sensible'!$S$7:$S$9999,Q$4)</f>
        <v>0</v>
      </c>
      <c r="R66" s="16">
        <f>COUNTIFS('[1]nominalcontactos Sensible'!$F$7:$F$9999,$H66,'[1]nominalcontactos Sensible'!$S$7:$S$9999,R$4)</f>
        <v>0</v>
      </c>
      <c r="S66" s="16">
        <f>COUNTIFS('[1]nominalcontactos Sensible'!$F$7:$F$9999,$H66,'[1]nominalcontactos Sensible'!$S$7:$S$9999,S$4)</f>
        <v>0</v>
      </c>
      <c r="T66" s="8">
        <f>COUNTIFS('[1]nominalcontactos Sensible'!$F$7:$F$9999,$H66,'[1]nominalcontactos Sensible'!$U$7:$U$9999,T$4)</f>
        <v>0</v>
      </c>
      <c r="U66" s="16">
        <f>COUNTIFS('[1]nominalcontactos Sensible'!$F$7:$F$9999,$H66,'[1]nominalcontactos Sensible'!$U$7:$U$9999,U$4)</f>
        <v>0</v>
      </c>
      <c r="V66" s="16">
        <f>COUNTIFS('[1]nominalcontactos Sensible'!$F$7:$F$9999,$H66,'[1]nominalcontactos Sensible'!$U$7:$U$9999,V$4)</f>
        <v>0</v>
      </c>
      <c r="W66" s="8">
        <f>COUNTIFS('[1]nominalcontactos Sensible'!$F$7:$F$9999,$H66,'[1]nominalcontactos Sensible'!$W$7:$W$9999,W$4)</f>
        <v>0</v>
      </c>
      <c r="X66" s="16">
        <f>COUNTIFS('[1]nominalcontactos Sensible'!$F$7:$F$9999,$H66,'[1]nominalcontactos Sensible'!$W$7:$W$9999,X$4)</f>
        <v>0</v>
      </c>
      <c r="Y66" s="16">
        <f>COUNTIFS('[1]nominalcontactos Sensible'!$F$7:$F$9999,$H66,'[1]nominalcontactos Sensible'!$W$7:$W$9999,Y$4)</f>
        <v>0</v>
      </c>
      <c r="Z66" s="8">
        <f>COUNTIFS('[1]nominalcontactos Sensible'!$F$7:$F$9999,$H66,'[1]nominalcontactos Sensible'!$AB$7:$AB$9999,Z$4)</f>
        <v>0</v>
      </c>
      <c r="AA66" s="16">
        <f>COUNTIFS('[1]nominalcontactos Sensible'!$F$7:$F$9999,$H66,'[1]nominalcontactos Sensible'!$AB$7:$AB$9999,AA$4)</f>
        <v>0</v>
      </c>
      <c r="AB66" s="16">
        <f>COUNTIFS('[1]nominalcontactos Sensible'!$F$7:$F$9999,$H66,'[1]nominalcontactos Sensible'!$AB$7:$AB$9999,AB$4)</f>
        <v>0</v>
      </c>
      <c r="AC66" s="8">
        <f>COUNTIFS('[1]nominalcontactos Sensible'!$F$7:$F$9999,$H66,'[1]nominalcontactos Sensible'!$AE$7:$AE$9999,AC$4)</f>
        <v>0</v>
      </c>
      <c r="AD66" s="16">
        <f>COUNTIFS('[1]nominalcontactos Sensible'!$F$7:$F$9999,$H66,'[1]nominalcontactos Sensible'!$AE$7:$AE$9999,AD$4)</f>
        <v>0</v>
      </c>
      <c r="AE66" s="16">
        <f>COUNTIFS('[1]nominalcontactos Sensible'!$F$7:$F$9999,$H66,'[1]nominalcontactos Sensible'!$AE$7:$AE$9999,AE$4)</f>
        <v>0</v>
      </c>
      <c r="AF66" s="8">
        <f>COUNTIFS('[1]nominalcontactos Sensible'!$F$7:$F$9999,$H66,'[1]nominalcontactos Sensible'!$Y$7:$Y$9999,AF$4)</f>
        <v>0</v>
      </c>
      <c r="AG66" s="16">
        <f>COUNTIFS('[1]nominalcontactos Sensible'!$F$7:$F$9999,$H66,'[1]nominalcontactos Sensible'!$Y$7:$Y$9999,AG$4)</f>
        <v>0</v>
      </c>
      <c r="AH66" s="16">
        <f>COUNTIFS('[1]nominalcontactos Sensible'!$F$7:$F$9999,$H66,'[1]nominalcontactos Sensible'!$Y$7:$Y$9999,AH$4)</f>
        <v>0</v>
      </c>
      <c r="AI66" s="8">
        <f>COUNTIFS('[1]nominalcontactos Sensible'!$F$7:$F$9999,$H66,'[1]nominalcontactos Sensible'!$Z$7:$Z$9999,AI$4)</f>
        <v>0</v>
      </c>
      <c r="AJ66" s="16">
        <f>COUNTIFS('[1]nominalcontactos Sensible'!$F$7:$F$9999,$H66,'[1]nominalcontactos Sensible'!$Z$7:$Z$9999,AJ$4)</f>
        <v>0</v>
      </c>
      <c r="AK66" s="16">
        <f>COUNTIFS('[1]nominalcontactos Sensible'!$F$7:$F$9999,$H66,'[1]nominalcontactos Sensible'!$Z$7:$Z$9999,AK$4)</f>
        <v>0</v>
      </c>
    </row>
    <row r="67" spans="1:37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f>COUNTIFS('[1]nominalcontactos Sensible'!$F$7:$F$9999,H67)</f>
        <v>3</v>
      </c>
      <c r="K67" s="8">
        <f>COUNTIFS('[1]nominalcontactos Sensible'!$F$7:$F$9999,$H67,'[1]nominalcontactos Sensible'!$Q$7:$Q$9999,"&lt;6")</f>
        <v>1</v>
      </c>
      <c r="L67" s="8">
        <f>COUNTIFS('[1]nominalcontactos Sensible'!$F$7:$F$9999,$H67,'[1]nominalcontactos Sensible'!$Q$7:$Q$9999,"&gt;5",'[1]nominalcontactos Sensible'!$Q$7:$Q$9999,"&lt;12")</f>
        <v>1</v>
      </c>
      <c r="M67" s="8">
        <f>COUNTIFS('[1]nominalcontactos Sensible'!$F$7:$F$9999,$H67,'[1]nominalcontactos Sensible'!$Q$7:$Q$9999,"&gt;11",'[1]nominalcontactos Sensible'!$Q$7:$Q$9999,"&lt;18")</f>
        <v>0</v>
      </c>
      <c r="N67" s="8">
        <f>COUNTIFS('[1]nominalcontactos Sensible'!$F$7:$F$9999,$H67,'[1]nominalcontactos Sensible'!$Q$7:$Q$9999,"&gt;17",'[1]nominalcontactos Sensible'!$Q$7:$Q$9999,"&lt;30")</f>
        <v>1</v>
      </c>
      <c r="O67" s="8">
        <f>COUNTIFS('[1]nominalcontactos Sensible'!$F$7:$F$9999,$H67,'[1]nominalcontactos Sensible'!$Q$7:$Q$9999,"&gt;29",'[1]nominalcontactos Sensible'!$Q$7:$Q$9999,"&lt;60")</f>
        <v>0</v>
      </c>
      <c r="P67" s="8">
        <f>COUNTIFS('[1]nominalcontactos Sensible'!$F$7:$F$9999,$H67,'[1]nominalcontactos Sensible'!$Q$7:$Q$9999,"&gt;59")</f>
        <v>0</v>
      </c>
      <c r="Q67" s="8">
        <f>COUNTIFS('[1]nominalcontactos Sensible'!$F$7:$F$9999,$H67,'[1]nominalcontactos Sensible'!$S$7:$S$9999,Q$4)</f>
        <v>3</v>
      </c>
      <c r="R67" s="16">
        <f>COUNTIFS('[1]nominalcontactos Sensible'!$F$7:$F$9999,$H67,'[1]nominalcontactos Sensible'!$S$7:$S$9999,R$4)</f>
        <v>0</v>
      </c>
      <c r="S67" s="16">
        <f>COUNTIFS('[1]nominalcontactos Sensible'!$F$7:$F$9999,$H67,'[1]nominalcontactos Sensible'!$S$7:$S$9999,S$4)</f>
        <v>0</v>
      </c>
      <c r="T67" s="8">
        <f>COUNTIFS('[1]nominalcontactos Sensible'!$F$7:$F$9999,$H67,'[1]nominalcontactos Sensible'!$U$7:$U$9999,T$4)</f>
        <v>3</v>
      </c>
      <c r="U67" s="16">
        <f>COUNTIFS('[1]nominalcontactos Sensible'!$F$7:$F$9999,$H67,'[1]nominalcontactos Sensible'!$U$7:$U$9999,U$4)</f>
        <v>0</v>
      </c>
      <c r="V67" s="16">
        <f>COUNTIFS('[1]nominalcontactos Sensible'!$F$7:$F$9999,$H67,'[1]nominalcontactos Sensible'!$U$7:$U$9999,V$4)</f>
        <v>0</v>
      </c>
      <c r="W67" s="8">
        <f>COUNTIFS('[1]nominalcontactos Sensible'!$F$7:$F$9999,$H67,'[1]nominalcontactos Sensible'!$W$7:$W$9999,W$4)</f>
        <v>0</v>
      </c>
      <c r="X67" s="16">
        <f>COUNTIFS('[1]nominalcontactos Sensible'!$F$7:$F$9999,$H67,'[1]nominalcontactos Sensible'!$W$7:$W$9999,X$4)</f>
        <v>3</v>
      </c>
      <c r="Y67" s="16">
        <f>COUNTIFS('[1]nominalcontactos Sensible'!$F$7:$F$9999,$H67,'[1]nominalcontactos Sensible'!$W$7:$W$9999,Y$4)</f>
        <v>0</v>
      </c>
      <c r="Z67" s="8">
        <f>COUNTIFS('[1]nominalcontactos Sensible'!$F$7:$F$9999,$H67,'[1]nominalcontactos Sensible'!$AB$7:$AB$9999,Z$4)</f>
        <v>0</v>
      </c>
      <c r="AA67" s="16">
        <f>COUNTIFS('[1]nominalcontactos Sensible'!$F$7:$F$9999,$H67,'[1]nominalcontactos Sensible'!$AB$7:$AB$9999,AA$4)</f>
        <v>0</v>
      </c>
      <c r="AB67" s="16">
        <f>COUNTIFS('[1]nominalcontactos Sensible'!$F$7:$F$9999,$H67,'[1]nominalcontactos Sensible'!$AB$7:$AB$9999,AB$4)</f>
        <v>3</v>
      </c>
      <c r="AC67" s="8">
        <f>COUNTIFS('[1]nominalcontactos Sensible'!$F$7:$F$9999,$H67,'[1]nominalcontactos Sensible'!$AE$7:$AE$9999,AC$4)</f>
        <v>0</v>
      </c>
      <c r="AD67" s="16">
        <f>COUNTIFS('[1]nominalcontactos Sensible'!$F$7:$F$9999,$H67,'[1]nominalcontactos Sensible'!$AE$7:$AE$9999,AD$4)</f>
        <v>0</v>
      </c>
      <c r="AE67" s="16">
        <f>COUNTIFS('[1]nominalcontactos Sensible'!$F$7:$F$9999,$H67,'[1]nominalcontactos Sensible'!$AE$7:$AE$9999,AE$4)</f>
        <v>3</v>
      </c>
      <c r="AF67" s="8">
        <f>COUNTIFS('[1]nominalcontactos Sensible'!$F$7:$F$9999,$H67,'[1]nominalcontactos Sensible'!$Y$7:$Y$9999,AF$4)</f>
        <v>1</v>
      </c>
      <c r="AG67" s="16">
        <f>COUNTIFS('[1]nominalcontactos Sensible'!$F$7:$F$9999,$H67,'[1]nominalcontactos Sensible'!$Y$7:$Y$9999,AG$4)</f>
        <v>2</v>
      </c>
      <c r="AH67" s="16">
        <f>COUNTIFS('[1]nominalcontactos Sensible'!$F$7:$F$9999,$H67,'[1]nominalcontactos Sensible'!$Y$7:$Y$9999,AH$4)</f>
        <v>0</v>
      </c>
      <c r="AI67" s="8">
        <f>COUNTIFS('[1]nominalcontactos Sensible'!$F$7:$F$9999,$H67,'[1]nominalcontactos Sensible'!$Z$7:$Z$9999,AI$4)</f>
        <v>1</v>
      </c>
      <c r="AJ67" s="16">
        <f>COUNTIFS('[1]nominalcontactos Sensible'!$F$7:$F$9999,$H67,'[1]nominalcontactos Sensible'!$Z$7:$Z$9999,AJ$4)</f>
        <v>0</v>
      </c>
      <c r="AK67" s="16">
        <f>COUNTIFS('[1]nominalcontactos Sensible'!$F$7:$F$9999,$H67,'[1]nominalcontactos Sensible'!$Z$7:$Z$9999,AK$4)</f>
        <v>2</v>
      </c>
    </row>
    <row r="68" spans="1:37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f>COUNTIFS('[1]nominalcontactos Sensible'!$F$7:$F$9999,H68)</f>
        <v>3</v>
      </c>
      <c r="K68" s="8">
        <f>COUNTIFS('[1]nominalcontactos Sensible'!$F$7:$F$9999,$H68,'[1]nominalcontactos Sensible'!$Q$7:$Q$9999,"&lt;6")</f>
        <v>0</v>
      </c>
      <c r="L68" s="8">
        <f>COUNTIFS('[1]nominalcontactos Sensible'!$F$7:$F$9999,$H68,'[1]nominalcontactos Sensible'!$Q$7:$Q$9999,"&gt;5",'[1]nominalcontactos Sensible'!$Q$7:$Q$9999,"&lt;12")</f>
        <v>0</v>
      </c>
      <c r="M68" s="8">
        <f>COUNTIFS('[1]nominalcontactos Sensible'!$F$7:$F$9999,$H68,'[1]nominalcontactos Sensible'!$Q$7:$Q$9999,"&gt;11",'[1]nominalcontactos Sensible'!$Q$7:$Q$9999,"&lt;18")</f>
        <v>1</v>
      </c>
      <c r="N68" s="8">
        <f>COUNTIFS('[1]nominalcontactos Sensible'!$F$7:$F$9999,$H68,'[1]nominalcontactos Sensible'!$Q$7:$Q$9999,"&gt;17",'[1]nominalcontactos Sensible'!$Q$7:$Q$9999,"&lt;30")</f>
        <v>0</v>
      </c>
      <c r="O68" s="8">
        <f>COUNTIFS('[1]nominalcontactos Sensible'!$F$7:$F$9999,$H68,'[1]nominalcontactos Sensible'!$Q$7:$Q$9999,"&gt;29",'[1]nominalcontactos Sensible'!$Q$7:$Q$9999,"&lt;60")</f>
        <v>2</v>
      </c>
      <c r="P68" s="8">
        <f>COUNTIFS('[1]nominalcontactos Sensible'!$F$7:$F$9999,$H68,'[1]nominalcontactos Sensible'!$Q$7:$Q$9999,"&gt;59")</f>
        <v>0</v>
      </c>
      <c r="Q68" s="8">
        <f>COUNTIFS('[1]nominalcontactos Sensible'!$F$7:$F$9999,$H68,'[1]nominalcontactos Sensible'!$S$7:$S$9999,Q$4)</f>
        <v>0</v>
      </c>
      <c r="R68" s="16">
        <f>COUNTIFS('[1]nominalcontactos Sensible'!$F$7:$F$9999,$H68,'[1]nominalcontactos Sensible'!$S$7:$S$9999,R$4)</f>
        <v>0</v>
      </c>
      <c r="S68" s="16">
        <f>COUNTIFS('[1]nominalcontactos Sensible'!$F$7:$F$9999,$H68,'[1]nominalcontactos Sensible'!$S$7:$S$9999,S$4)</f>
        <v>3</v>
      </c>
      <c r="T68" s="8">
        <f>COUNTIFS('[1]nominalcontactos Sensible'!$F$7:$F$9999,$H68,'[1]nominalcontactos Sensible'!$U$7:$U$9999,T$4)</f>
        <v>0</v>
      </c>
      <c r="U68" s="16">
        <f>COUNTIFS('[1]nominalcontactos Sensible'!$F$7:$F$9999,$H68,'[1]nominalcontactos Sensible'!$U$7:$U$9999,U$4)</f>
        <v>0</v>
      </c>
      <c r="V68" s="16">
        <f>COUNTIFS('[1]nominalcontactos Sensible'!$F$7:$F$9999,$H68,'[1]nominalcontactos Sensible'!$U$7:$U$9999,V$4)</f>
        <v>3</v>
      </c>
      <c r="W68" s="8">
        <f>COUNTIFS('[1]nominalcontactos Sensible'!$F$7:$F$9999,$H68,'[1]nominalcontactos Sensible'!$W$7:$W$9999,W$4)</f>
        <v>0</v>
      </c>
      <c r="X68" s="16">
        <f>COUNTIFS('[1]nominalcontactos Sensible'!$F$7:$F$9999,$H68,'[1]nominalcontactos Sensible'!$W$7:$W$9999,X$4)</f>
        <v>0</v>
      </c>
      <c r="Y68" s="16">
        <f>COUNTIFS('[1]nominalcontactos Sensible'!$F$7:$F$9999,$H68,'[1]nominalcontactos Sensible'!$W$7:$W$9999,Y$4)</f>
        <v>3</v>
      </c>
      <c r="Z68" s="8">
        <f>COUNTIFS('[1]nominalcontactos Sensible'!$F$7:$F$9999,$H68,'[1]nominalcontactos Sensible'!$AB$7:$AB$9999,Z$4)</f>
        <v>0</v>
      </c>
      <c r="AA68" s="16">
        <f>COUNTIFS('[1]nominalcontactos Sensible'!$F$7:$F$9999,$H68,'[1]nominalcontactos Sensible'!$AB$7:$AB$9999,AA$4)</f>
        <v>0</v>
      </c>
      <c r="AB68" s="16">
        <f>COUNTIFS('[1]nominalcontactos Sensible'!$F$7:$F$9999,$H68,'[1]nominalcontactos Sensible'!$AB$7:$AB$9999,AB$4)</f>
        <v>3</v>
      </c>
      <c r="AC68" s="8">
        <f>COUNTIFS('[1]nominalcontactos Sensible'!$F$7:$F$9999,$H68,'[1]nominalcontactos Sensible'!$AE$7:$AE$9999,AC$4)</f>
        <v>0</v>
      </c>
      <c r="AD68" s="16">
        <f>COUNTIFS('[1]nominalcontactos Sensible'!$F$7:$F$9999,$H68,'[1]nominalcontactos Sensible'!$AE$7:$AE$9999,AD$4)</f>
        <v>0</v>
      </c>
      <c r="AE68" s="16">
        <f>COUNTIFS('[1]nominalcontactos Sensible'!$F$7:$F$9999,$H68,'[1]nominalcontactos Sensible'!$AE$7:$AE$9999,AE$4)</f>
        <v>3</v>
      </c>
      <c r="AF68" s="8">
        <f>COUNTIFS('[1]nominalcontactos Sensible'!$F$7:$F$9999,$H68,'[1]nominalcontactos Sensible'!$Y$7:$Y$9999,AF$4)</f>
        <v>0</v>
      </c>
      <c r="AG68" s="16">
        <f>COUNTIFS('[1]nominalcontactos Sensible'!$F$7:$F$9999,$H68,'[1]nominalcontactos Sensible'!$Y$7:$Y$9999,AG$4)</f>
        <v>0</v>
      </c>
      <c r="AH68" s="16">
        <f>COUNTIFS('[1]nominalcontactos Sensible'!$F$7:$F$9999,$H68,'[1]nominalcontactos Sensible'!$Y$7:$Y$9999,AH$4)</f>
        <v>3</v>
      </c>
      <c r="AI68" s="8">
        <f>COUNTIFS('[1]nominalcontactos Sensible'!$F$7:$F$9999,$H68,'[1]nominalcontactos Sensible'!$Z$7:$Z$9999,AI$4)</f>
        <v>0</v>
      </c>
      <c r="AJ68" s="16">
        <f>COUNTIFS('[1]nominalcontactos Sensible'!$F$7:$F$9999,$H68,'[1]nominalcontactos Sensible'!$Z$7:$Z$9999,AJ$4)</f>
        <v>0</v>
      </c>
      <c r="AK68" s="16">
        <f>COUNTIFS('[1]nominalcontactos Sensible'!$F$7:$F$9999,$H68,'[1]nominalcontactos Sensible'!$Z$7:$Z$9999,AK$4)</f>
        <v>3</v>
      </c>
    </row>
    <row r="69" spans="1:37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f>COUNTIFS('[1]nominalcontactos Sensible'!$F$7:$F$9999,H69)</f>
        <v>0</v>
      </c>
      <c r="K69" s="8">
        <f>COUNTIFS('[1]nominalcontactos Sensible'!$F$7:$F$9999,$H69,'[1]nominalcontactos Sensible'!$Q$7:$Q$9999,"&lt;6")</f>
        <v>0</v>
      </c>
      <c r="L69" s="8">
        <f>COUNTIFS('[1]nominalcontactos Sensible'!$F$7:$F$9999,$H69,'[1]nominalcontactos Sensible'!$Q$7:$Q$9999,"&gt;5",'[1]nominalcontactos Sensible'!$Q$7:$Q$9999,"&lt;12")</f>
        <v>0</v>
      </c>
      <c r="M69" s="8">
        <f>COUNTIFS('[1]nominalcontactos Sensible'!$F$7:$F$9999,$H69,'[1]nominalcontactos Sensible'!$Q$7:$Q$9999,"&gt;11",'[1]nominalcontactos Sensible'!$Q$7:$Q$9999,"&lt;18")</f>
        <v>0</v>
      </c>
      <c r="N69" s="8">
        <f>COUNTIFS('[1]nominalcontactos Sensible'!$F$7:$F$9999,$H69,'[1]nominalcontactos Sensible'!$Q$7:$Q$9999,"&gt;17",'[1]nominalcontactos Sensible'!$Q$7:$Q$9999,"&lt;30")</f>
        <v>0</v>
      </c>
      <c r="O69" s="8">
        <f>COUNTIFS('[1]nominalcontactos Sensible'!$F$7:$F$9999,$H69,'[1]nominalcontactos Sensible'!$Q$7:$Q$9999,"&gt;29",'[1]nominalcontactos Sensible'!$Q$7:$Q$9999,"&lt;60")</f>
        <v>0</v>
      </c>
      <c r="P69" s="8">
        <f>COUNTIFS('[1]nominalcontactos Sensible'!$F$7:$F$9999,$H69,'[1]nominalcontactos Sensible'!$Q$7:$Q$9999,"&gt;59")</f>
        <v>0</v>
      </c>
      <c r="Q69" s="8">
        <f>COUNTIFS('[1]nominalcontactos Sensible'!$F$7:$F$9999,$H69,'[1]nominalcontactos Sensible'!$S$7:$S$9999,Q$4)</f>
        <v>0</v>
      </c>
      <c r="R69" s="16">
        <f>COUNTIFS('[1]nominalcontactos Sensible'!$F$7:$F$9999,$H69,'[1]nominalcontactos Sensible'!$S$7:$S$9999,R$4)</f>
        <v>0</v>
      </c>
      <c r="S69" s="16">
        <f>COUNTIFS('[1]nominalcontactos Sensible'!$F$7:$F$9999,$H69,'[1]nominalcontactos Sensible'!$S$7:$S$9999,S$4)</f>
        <v>0</v>
      </c>
      <c r="T69" s="8">
        <f>COUNTIFS('[1]nominalcontactos Sensible'!$F$7:$F$9999,$H69,'[1]nominalcontactos Sensible'!$U$7:$U$9999,T$4)</f>
        <v>0</v>
      </c>
      <c r="U69" s="16">
        <f>COUNTIFS('[1]nominalcontactos Sensible'!$F$7:$F$9999,$H69,'[1]nominalcontactos Sensible'!$U$7:$U$9999,U$4)</f>
        <v>0</v>
      </c>
      <c r="V69" s="16">
        <f>COUNTIFS('[1]nominalcontactos Sensible'!$F$7:$F$9999,$H69,'[1]nominalcontactos Sensible'!$U$7:$U$9999,V$4)</f>
        <v>0</v>
      </c>
      <c r="W69" s="8">
        <f>COUNTIFS('[1]nominalcontactos Sensible'!$F$7:$F$9999,$H69,'[1]nominalcontactos Sensible'!$W$7:$W$9999,W$4)</f>
        <v>0</v>
      </c>
      <c r="X69" s="16">
        <f>COUNTIFS('[1]nominalcontactos Sensible'!$F$7:$F$9999,$H69,'[1]nominalcontactos Sensible'!$W$7:$W$9999,X$4)</f>
        <v>0</v>
      </c>
      <c r="Y69" s="16">
        <f>COUNTIFS('[1]nominalcontactos Sensible'!$F$7:$F$9999,$H69,'[1]nominalcontactos Sensible'!$W$7:$W$9999,Y$4)</f>
        <v>0</v>
      </c>
      <c r="Z69" s="8">
        <f>COUNTIFS('[1]nominalcontactos Sensible'!$F$7:$F$9999,$H69,'[1]nominalcontactos Sensible'!$AB$7:$AB$9999,Z$4)</f>
        <v>0</v>
      </c>
      <c r="AA69" s="16">
        <f>COUNTIFS('[1]nominalcontactos Sensible'!$F$7:$F$9999,$H69,'[1]nominalcontactos Sensible'!$AB$7:$AB$9999,AA$4)</f>
        <v>0</v>
      </c>
      <c r="AB69" s="16">
        <f>COUNTIFS('[1]nominalcontactos Sensible'!$F$7:$F$9999,$H69,'[1]nominalcontactos Sensible'!$AB$7:$AB$9999,AB$4)</f>
        <v>0</v>
      </c>
      <c r="AC69" s="8">
        <f>COUNTIFS('[1]nominalcontactos Sensible'!$F$7:$F$9999,$H69,'[1]nominalcontactos Sensible'!$AE$7:$AE$9999,AC$4)</f>
        <v>0</v>
      </c>
      <c r="AD69" s="16">
        <f>COUNTIFS('[1]nominalcontactos Sensible'!$F$7:$F$9999,$H69,'[1]nominalcontactos Sensible'!$AE$7:$AE$9999,AD$4)</f>
        <v>0</v>
      </c>
      <c r="AE69" s="16">
        <f>COUNTIFS('[1]nominalcontactos Sensible'!$F$7:$F$9999,$H69,'[1]nominalcontactos Sensible'!$AE$7:$AE$9999,AE$4)</f>
        <v>0</v>
      </c>
      <c r="AF69" s="8">
        <f>COUNTIFS('[1]nominalcontactos Sensible'!$F$7:$F$9999,$H69,'[1]nominalcontactos Sensible'!$Y$7:$Y$9999,AF$4)</f>
        <v>0</v>
      </c>
      <c r="AG69" s="16">
        <f>COUNTIFS('[1]nominalcontactos Sensible'!$F$7:$F$9999,$H69,'[1]nominalcontactos Sensible'!$Y$7:$Y$9999,AG$4)</f>
        <v>0</v>
      </c>
      <c r="AH69" s="16">
        <f>COUNTIFS('[1]nominalcontactos Sensible'!$F$7:$F$9999,$H69,'[1]nominalcontactos Sensible'!$Y$7:$Y$9999,AH$4)</f>
        <v>0</v>
      </c>
      <c r="AI69" s="8">
        <f>COUNTIFS('[1]nominalcontactos Sensible'!$F$7:$F$9999,$H69,'[1]nominalcontactos Sensible'!$Z$7:$Z$9999,AI$4)</f>
        <v>0</v>
      </c>
      <c r="AJ69" s="16">
        <f>COUNTIFS('[1]nominalcontactos Sensible'!$F$7:$F$9999,$H69,'[1]nominalcontactos Sensible'!$Z$7:$Z$9999,AJ$4)</f>
        <v>0</v>
      </c>
      <c r="AK69" s="16">
        <f>COUNTIFS('[1]nominalcontactos Sensible'!$F$7:$F$9999,$H69,'[1]nominalcontactos Sensible'!$Z$7:$Z$9999,AK$4)</f>
        <v>0</v>
      </c>
    </row>
    <row r="70" spans="1:37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f>COUNTIFS('[1]nominalcontactos Sensible'!$F$7:$F$9999,H70)</f>
        <v>0</v>
      </c>
      <c r="K70" s="8">
        <f>COUNTIFS('[1]nominalcontactos Sensible'!$F$7:$F$9999,$H70,'[1]nominalcontactos Sensible'!$Q$7:$Q$9999,"&lt;6")</f>
        <v>0</v>
      </c>
      <c r="L70" s="8">
        <f>COUNTIFS('[1]nominalcontactos Sensible'!$F$7:$F$9999,$H70,'[1]nominalcontactos Sensible'!$Q$7:$Q$9999,"&gt;5",'[1]nominalcontactos Sensible'!$Q$7:$Q$9999,"&lt;12")</f>
        <v>0</v>
      </c>
      <c r="M70" s="8">
        <f>COUNTIFS('[1]nominalcontactos Sensible'!$F$7:$F$9999,$H70,'[1]nominalcontactos Sensible'!$Q$7:$Q$9999,"&gt;11",'[1]nominalcontactos Sensible'!$Q$7:$Q$9999,"&lt;18")</f>
        <v>0</v>
      </c>
      <c r="N70" s="8">
        <f>COUNTIFS('[1]nominalcontactos Sensible'!$F$7:$F$9999,$H70,'[1]nominalcontactos Sensible'!$Q$7:$Q$9999,"&gt;17",'[1]nominalcontactos Sensible'!$Q$7:$Q$9999,"&lt;30")</f>
        <v>0</v>
      </c>
      <c r="O70" s="8">
        <f>COUNTIFS('[1]nominalcontactos Sensible'!$F$7:$F$9999,$H70,'[1]nominalcontactos Sensible'!$Q$7:$Q$9999,"&gt;29",'[1]nominalcontactos Sensible'!$Q$7:$Q$9999,"&lt;60")</f>
        <v>0</v>
      </c>
      <c r="P70" s="8">
        <f>COUNTIFS('[1]nominalcontactos Sensible'!$F$7:$F$9999,$H70,'[1]nominalcontactos Sensible'!$Q$7:$Q$9999,"&gt;59")</f>
        <v>0</v>
      </c>
      <c r="Q70" s="8">
        <f>COUNTIFS('[1]nominalcontactos Sensible'!$F$7:$F$9999,$H70,'[1]nominalcontactos Sensible'!$S$7:$S$9999,Q$4)</f>
        <v>0</v>
      </c>
      <c r="R70" s="16">
        <f>COUNTIFS('[1]nominalcontactos Sensible'!$F$7:$F$9999,$H70,'[1]nominalcontactos Sensible'!$S$7:$S$9999,R$4)</f>
        <v>0</v>
      </c>
      <c r="S70" s="16">
        <f>COUNTIFS('[1]nominalcontactos Sensible'!$F$7:$F$9999,$H70,'[1]nominalcontactos Sensible'!$S$7:$S$9999,S$4)</f>
        <v>0</v>
      </c>
      <c r="T70" s="8">
        <f>COUNTIFS('[1]nominalcontactos Sensible'!$F$7:$F$9999,$H70,'[1]nominalcontactos Sensible'!$U$7:$U$9999,T$4)</f>
        <v>0</v>
      </c>
      <c r="U70" s="16">
        <f>COUNTIFS('[1]nominalcontactos Sensible'!$F$7:$F$9999,$H70,'[1]nominalcontactos Sensible'!$U$7:$U$9999,U$4)</f>
        <v>0</v>
      </c>
      <c r="V70" s="16">
        <f>COUNTIFS('[1]nominalcontactos Sensible'!$F$7:$F$9999,$H70,'[1]nominalcontactos Sensible'!$U$7:$U$9999,V$4)</f>
        <v>0</v>
      </c>
      <c r="W70" s="8">
        <f>COUNTIFS('[1]nominalcontactos Sensible'!$F$7:$F$9999,$H70,'[1]nominalcontactos Sensible'!$W$7:$W$9999,W$4)</f>
        <v>0</v>
      </c>
      <c r="X70" s="16">
        <f>COUNTIFS('[1]nominalcontactos Sensible'!$F$7:$F$9999,$H70,'[1]nominalcontactos Sensible'!$W$7:$W$9999,X$4)</f>
        <v>0</v>
      </c>
      <c r="Y70" s="16">
        <f>COUNTIFS('[1]nominalcontactos Sensible'!$F$7:$F$9999,$H70,'[1]nominalcontactos Sensible'!$W$7:$W$9999,Y$4)</f>
        <v>0</v>
      </c>
      <c r="Z70" s="8">
        <f>COUNTIFS('[1]nominalcontactos Sensible'!$F$7:$F$9999,$H70,'[1]nominalcontactos Sensible'!$AB$7:$AB$9999,Z$4)</f>
        <v>0</v>
      </c>
      <c r="AA70" s="16">
        <f>COUNTIFS('[1]nominalcontactos Sensible'!$F$7:$F$9999,$H70,'[1]nominalcontactos Sensible'!$AB$7:$AB$9999,AA$4)</f>
        <v>0</v>
      </c>
      <c r="AB70" s="16">
        <f>COUNTIFS('[1]nominalcontactos Sensible'!$F$7:$F$9999,$H70,'[1]nominalcontactos Sensible'!$AB$7:$AB$9999,AB$4)</f>
        <v>0</v>
      </c>
      <c r="AC70" s="8">
        <f>COUNTIFS('[1]nominalcontactos Sensible'!$F$7:$F$9999,$H70,'[1]nominalcontactos Sensible'!$AE$7:$AE$9999,AC$4)</f>
        <v>0</v>
      </c>
      <c r="AD70" s="16">
        <f>COUNTIFS('[1]nominalcontactos Sensible'!$F$7:$F$9999,$H70,'[1]nominalcontactos Sensible'!$AE$7:$AE$9999,AD$4)</f>
        <v>0</v>
      </c>
      <c r="AE70" s="16">
        <f>COUNTIFS('[1]nominalcontactos Sensible'!$F$7:$F$9999,$H70,'[1]nominalcontactos Sensible'!$AE$7:$AE$9999,AE$4)</f>
        <v>0</v>
      </c>
      <c r="AF70" s="8">
        <f>COUNTIFS('[1]nominalcontactos Sensible'!$F$7:$F$9999,$H70,'[1]nominalcontactos Sensible'!$Y$7:$Y$9999,AF$4)</f>
        <v>0</v>
      </c>
      <c r="AG70" s="16">
        <f>COUNTIFS('[1]nominalcontactos Sensible'!$F$7:$F$9999,$H70,'[1]nominalcontactos Sensible'!$Y$7:$Y$9999,AG$4)</f>
        <v>0</v>
      </c>
      <c r="AH70" s="16">
        <f>COUNTIFS('[1]nominalcontactos Sensible'!$F$7:$F$9999,$H70,'[1]nominalcontactos Sensible'!$Y$7:$Y$9999,AH$4)</f>
        <v>0</v>
      </c>
      <c r="AI70" s="8">
        <f>COUNTIFS('[1]nominalcontactos Sensible'!$F$7:$F$9999,$H70,'[1]nominalcontactos Sensible'!$Z$7:$Z$9999,AI$4)</f>
        <v>0</v>
      </c>
      <c r="AJ70" s="16">
        <f>COUNTIFS('[1]nominalcontactos Sensible'!$F$7:$F$9999,$H70,'[1]nominalcontactos Sensible'!$Z$7:$Z$9999,AJ$4)</f>
        <v>0</v>
      </c>
      <c r="AK70" s="16">
        <f>COUNTIFS('[1]nominalcontactos Sensible'!$F$7:$F$9999,$H70,'[1]nominalcontactos Sensible'!$Z$7:$Z$9999,AK$4)</f>
        <v>0</v>
      </c>
    </row>
    <row r="71" spans="1:37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f>COUNTIFS('[1]nominalcontactos Sensible'!$F$7:$F$9999,H71)</f>
        <v>0</v>
      </c>
      <c r="K71" s="8">
        <f>COUNTIFS('[1]nominalcontactos Sensible'!$F$7:$F$9999,$H71,'[1]nominalcontactos Sensible'!$Q$7:$Q$9999,"&lt;6")</f>
        <v>0</v>
      </c>
      <c r="L71" s="8">
        <f>COUNTIFS('[1]nominalcontactos Sensible'!$F$7:$F$9999,$H71,'[1]nominalcontactos Sensible'!$Q$7:$Q$9999,"&gt;5",'[1]nominalcontactos Sensible'!$Q$7:$Q$9999,"&lt;12")</f>
        <v>0</v>
      </c>
      <c r="M71" s="8">
        <f>COUNTIFS('[1]nominalcontactos Sensible'!$F$7:$F$9999,$H71,'[1]nominalcontactos Sensible'!$Q$7:$Q$9999,"&gt;11",'[1]nominalcontactos Sensible'!$Q$7:$Q$9999,"&lt;18")</f>
        <v>0</v>
      </c>
      <c r="N71" s="8">
        <f>COUNTIFS('[1]nominalcontactos Sensible'!$F$7:$F$9999,$H71,'[1]nominalcontactos Sensible'!$Q$7:$Q$9999,"&gt;17",'[1]nominalcontactos Sensible'!$Q$7:$Q$9999,"&lt;30")</f>
        <v>0</v>
      </c>
      <c r="O71" s="8">
        <f>COUNTIFS('[1]nominalcontactos Sensible'!$F$7:$F$9999,$H71,'[1]nominalcontactos Sensible'!$Q$7:$Q$9999,"&gt;29",'[1]nominalcontactos Sensible'!$Q$7:$Q$9999,"&lt;60")</f>
        <v>0</v>
      </c>
      <c r="P71" s="8">
        <f>COUNTIFS('[1]nominalcontactos Sensible'!$F$7:$F$9999,$H71,'[1]nominalcontactos Sensible'!$Q$7:$Q$9999,"&gt;59")</f>
        <v>0</v>
      </c>
      <c r="Q71" s="8">
        <f>COUNTIFS('[1]nominalcontactos Sensible'!$F$7:$F$9999,$H71,'[1]nominalcontactos Sensible'!$S$7:$S$9999,Q$4)</f>
        <v>0</v>
      </c>
      <c r="R71" s="16">
        <f>COUNTIFS('[1]nominalcontactos Sensible'!$F$7:$F$9999,$H71,'[1]nominalcontactos Sensible'!$S$7:$S$9999,R$4)</f>
        <v>0</v>
      </c>
      <c r="S71" s="16">
        <f>COUNTIFS('[1]nominalcontactos Sensible'!$F$7:$F$9999,$H71,'[1]nominalcontactos Sensible'!$S$7:$S$9999,S$4)</f>
        <v>0</v>
      </c>
      <c r="T71" s="8">
        <f>COUNTIFS('[1]nominalcontactos Sensible'!$F$7:$F$9999,$H71,'[1]nominalcontactos Sensible'!$U$7:$U$9999,T$4)</f>
        <v>0</v>
      </c>
      <c r="U71" s="16">
        <f>COUNTIFS('[1]nominalcontactos Sensible'!$F$7:$F$9999,$H71,'[1]nominalcontactos Sensible'!$U$7:$U$9999,U$4)</f>
        <v>0</v>
      </c>
      <c r="V71" s="16">
        <f>COUNTIFS('[1]nominalcontactos Sensible'!$F$7:$F$9999,$H71,'[1]nominalcontactos Sensible'!$U$7:$U$9999,V$4)</f>
        <v>0</v>
      </c>
      <c r="W71" s="8">
        <f>COUNTIFS('[1]nominalcontactos Sensible'!$F$7:$F$9999,$H71,'[1]nominalcontactos Sensible'!$W$7:$W$9999,W$4)</f>
        <v>0</v>
      </c>
      <c r="X71" s="16">
        <f>COUNTIFS('[1]nominalcontactos Sensible'!$F$7:$F$9999,$H71,'[1]nominalcontactos Sensible'!$W$7:$W$9999,X$4)</f>
        <v>0</v>
      </c>
      <c r="Y71" s="16">
        <f>COUNTIFS('[1]nominalcontactos Sensible'!$F$7:$F$9999,$H71,'[1]nominalcontactos Sensible'!$W$7:$W$9999,Y$4)</f>
        <v>0</v>
      </c>
      <c r="Z71" s="8">
        <f>COUNTIFS('[1]nominalcontactos Sensible'!$F$7:$F$9999,$H71,'[1]nominalcontactos Sensible'!$AB$7:$AB$9999,Z$4)</f>
        <v>0</v>
      </c>
      <c r="AA71" s="16">
        <f>COUNTIFS('[1]nominalcontactos Sensible'!$F$7:$F$9999,$H71,'[1]nominalcontactos Sensible'!$AB$7:$AB$9999,AA$4)</f>
        <v>0</v>
      </c>
      <c r="AB71" s="16">
        <f>COUNTIFS('[1]nominalcontactos Sensible'!$F$7:$F$9999,$H71,'[1]nominalcontactos Sensible'!$AB$7:$AB$9999,AB$4)</f>
        <v>0</v>
      </c>
      <c r="AC71" s="8">
        <f>COUNTIFS('[1]nominalcontactos Sensible'!$F$7:$F$9999,$H71,'[1]nominalcontactos Sensible'!$AE$7:$AE$9999,AC$4)</f>
        <v>0</v>
      </c>
      <c r="AD71" s="16">
        <f>COUNTIFS('[1]nominalcontactos Sensible'!$F$7:$F$9999,$H71,'[1]nominalcontactos Sensible'!$AE$7:$AE$9999,AD$4)</f>
        <v>0</v>
      </c>
      <c r="AE71" s="16">
        <f>COUNTIFS('[1]nominalcontactos Sensible'!$F$7:$F$9999,$H71,'[1]nominalcontactos Sensible'!$AE$7:$AE$9999,AE$4)</f>
        <v>0</v>
      </c>
      <c r="AF71" s="8">
        <f>COUNTIFS('[1]nominalcontactos Sensible'!$F$7:$F$9999,$H71,'[1]nominalcontactos Sensible'!$Y$7:$Y$9999,AF$4)</f>
        <v>0</v>
      </c>
      <c r="AG71" s="16">
        <f>COUNTIFS('[1]nominalcontactos Sensible'!$F$7:$F$9999,$H71,'[1]nominalcontactos Sensible'!$Y$7:$Y$9999,AG$4)</f>
        <v>0</v>
      </c>
      <c r="AH71" s="16">
        <f>COUNTIFS('[1]nominalcontactos Sensible'!$F$7:$F$9999,$H71,'[1]nominalcontactos Sensible'!$Y$7:$Y$9999,AH$4)</f>
        <v>0</v>
      </c>
      <c r="AI71" s="8">
        <f>COUNTIFS('[1]nominalcontactos Sensible'!$F$7:$F$9999,$H71,'[1]nominalcontactos Sensible'!$Z$7:$Z$9999,AI$4)</f>
        <v>0</v>
      </c>
      <c r="AJ71" s="16">
        <f>COUNTIFS('[1]nominalcontactos Sensible'!$F$7:$F$9999,$H71,'[1]nominalcontactos Sensible'!$Z$7:$Z$9999,AJ$4)</f>
        <v>0</v>
      </c>
      <c r="AK71" s="16">
        <f>COUNTIFS('[1]nominalcontactos Sensible'!$F$7:$F$9999,$H71,'[1]nominalcontactos Sensible'!$Z$7:$Z$9999,AK$4)</f>
        <v>0</v>
      </c>
    </row>
    <row r="72" spans="1:37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f>COUNTIFS('[1]nominalcontactos Sensible'!$F$7:$F$9999,H72)</f>
        <v>0</v>
      </c>
      <c r="K72" s="8">
        <f>COUNTIFS('[1]nominalcontactos Sensible'!$F$7:$F$9999,$H72,'[1]nominalcontactos Sensible'!$Q$7:$Q$9999,"&lt;6")</f>
        <v>0</v>
      </c>
      <c r="L72" s="8">
        <f>COUNTIFS('[1]nominalcontactos Sensible'!$F$7:$F$9999,$H72,'[1]nominalcontactos Sensible'!$Q$7:$Q$9999,"&gt;5",'[1]nominalcontactos Sensible'!$Q$7:$Q$9999,"&lt;12")</f>
        <v>0</v>
      </c>
      <c r="M72" s="8">
        <f>COUNTIFS('[1]nominalcontactos Sensible'!$F$7:$F$9999,$H72,'[1]nominalcontactos Sensible'!$Q$7:$Q$9999,"&gt;11",'[1]nominalcontactos Sensible'!$Q$7:$Q$9999,"&lt;18")</f>
        <v>0</v>
      </c>
      <c r="N72" s="8">
        <f>COUNTIFS('[1]nominalcontactos Sensible'!$F$7:$F$9999,$H72,'[1]nominalcontactos Sensible'!$Q$7:$Q$9999,"&gt;17",'[1]nominalcontactos Sensible'!$Q$7:$Q$9999,"&lt;30")</f>
        <v>0</v>
      </c>
      <c r="O72" s="8">
        <f>COUNTIFS('[1]nominalcontactos Sensible'!$F$7:$F$9999,$H72,'[1]nominalcontactos Sensible'!$Q$7:$Q$9999,"&gt;29",'[1]nominalcontactos Sensible'!$Q$7:$Q$9999,"&lt;60")</f>
        <v>0</v>
      </c>
      <c r="P72" s="8">
        <f>COUNTIFS('[1]nominalcontactos Sensible'!$F$7:$F$9999,$H72,'[1]nominalcontactos Sensible'!$Q$7:$Q$9999,"&gt;59")</f>
        <v>0</v>
      </c>
      <c r="Q72" s="8">
        <f>COUNTIFS('[1]nominalcontactos Sensible'!$F$7:$F$9999,$H72,'[1]nominalcontactos Sensible'!$S$7:$S$9999,Q$4)</f>
        <v>0</v>
      </c>
      <c r="R72" s="16">
        <f>COUNTIFS('[1]nominalcontactos Sensible'!$F$7:$F$9999,$H72,'[1]nominalcontactos Sensible'!$S$7:$S$9999,R$4)</f>
        <v>0</v>
      </c>
      <c r="S72" s="16">
        <f>COUNTIFS('[1]nominalcontactos Sensible'!$F$7:$F$9999,$H72,'[1]nominalcontactos Sensible'!$S$7:$S$9999,S$4)</f>
        <v>0</v>
      </c>
      <c r="T72" s="8">
        <f>COUNTIFS('[1]nominalcontactos Sensible'!$F$7:$F$9999,$H72,'[1]nominalcontactos Sensible'!$U$7:$U$9999,T$4)</f>
        <v>0</v>
      </c>
      <c r="U72" s="16">
        <f>COUNTIFS('[1]nominalcontactos Sensible'!$F$7:$F$9999,$H72,'[1]nominalcontactos Sensible'!$U$7:$U$9999,U$4)</f>
        <v>0</v>
      </c>
      <c r="V72" s="16">
        <f>COUNTIFS('[1]nominalcontactos Sensible'!$F$7:$F$9999,$H72,'[1]nominalcontactos Sensible'!$U$7:$U$9999,V$4)</f>
        <v>0</v>
      </c>
      <c r="W72" s="8">
        <f>COUNTIFS('[1]nominalcontactos Sensible'!$F$7:$F$9999,$H72,'[1]nominalcontactos Sensible'!$W$7:$W$9999,W$4)</f>
        <v>0</v>
      </c>
      <c r="X72" s="16">
        <f>COUNTIFS('[1]nominalcontactos Sensible'!$F$7:$F$9999,$H72,'[1]nominalcontactos Sensible'!$W$7:$W$9999,X$4)</f>
        <v>0</v>
      </c>
      <c r="Y72" s="16">
        <f>COUNTIFS('[1]nominalcontactos Sensible'!$F$7:$F$9999,$H72,'[1]nominalcontactos Sensible'!$W$7:$W$9999,Y$4)</f>
        <v>0</v>
      </c>
      <c r="Z72" s="8">
        <f>COUNTIFS('[1]nominalcontactos Sensible'!$F$7:$F$9999,$H72,'[1]nominalcontactos Sensible'!$AB$7:$AB$9999,Z$4)</f>
        <v>0</v>
      </c>
      <c r="AA72" s="16">
        <f>COUNTIFS('[1]nominalcontactos Sensible'!$F$7:$F$9999,$H72,'[1]nominalcontactos Sensible'!$AB$7:$AB$9999,AA$4)</f>
        <v>0</v>
      </c>
      <c r="AB72" s="16">
        <f>COUNTIFS('[1]nominalcontactos Sensible'!$F$7:$F$9999,$H72,'[1]nominalcontactos Sensible'!$AB$7:$AB$9999,AB$4)</f>
        <v>0</v>
      </c>
      <c r="AC72" s="8">
        <f>COUNTIFS('[1]nominalcontactos Sensible'!$F$7:$F$9999,$H72,'[1]nominalcontactos Sensible'!$AE$7:$AE$9999,AC$4)</f>
        <v>0</v>
      </c>
      <c r="AD72" s="16">
        <f>COUNTIFS('[1]nominalcontactos Sensible'!$F$7:$F$9999,$H72,'[1]nominalcontactos Sensible'!$AE$7:$AE$9999,AD$4)</f>
        <v>0</v>
      </c>
      <c r="AE72" s="16">
        <f>COUNTIFS('[1]nominalcontactos Sensible'!$F$7:$F$9999,$H72,'[1]nominalcontactos Sensible'!$AE$7:$AE$9999,AE$4)</f>
        <v>0</v>
      </c>
      <c r="AF72" s="8">
        <f>COUNTIFS('[1]nominalcontactos Sensible'!$F$7:$F$9999,$H72,'[1]nominalcontactos Sensible'!$Y$7:$Y$9999,AF$4)</f>
        <v>0</v>
      </c>
      <c r="AG72" s="16">
        <f>COUNTIFS('[1]nominalcontactos Sensible'!$F$7:$F$9999,$H72,'[1]nominalcontactos Sensible'!$Y$7:$Y$9999,AG$4)</f>
        <v>0</v>
      </c>
      <c r="AH72" s="16">
        <f>COUNTIFS('[1]nominalcontactos Sensible'!$F$7:$F$9999,$H72,'[1]nominalcontactos Sensible'!$Y$7:$Y$9999,AH$4)</f>
        <v>0</v>
      </c>
      <c r="AI72" s="8">
        <f>COUNTIFS('[1]nominalcontactos Sensible'!$F$7:$F$9999,$H72,'[1]nominalcontactos Sensible'!$Z$7:$Z$9999,AI$4)</f>
        <v>0</v>
      </c>
      <c r="AJ72" s="16">
        <f>COUNTIFS('[1]nominalcontactos Sensible'!$F$7:$F$9999,$H72,'[1]nominalcontactos Sensible'!$Z$7:$Z$9999,AJ$4)</f>
        <v>0</v>
      </c>
      <c r="AK72" s="16">
        <f>COUNTIFS('[1]nominalcontactos Sensible'!$F$7:$F$9999,$H72,'[1]nominalcontactos Sensible'!$Z$7:$Z$9999,AK$4)</f>
        <v>0</v>
      </c>
    </row>
    <row r="73" spans="1:37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f>COUNTIFS('[1]nominalcontactos Sensible'!$F$7:$F$9999,H73)</f>
        <v>0</v>
      </c>
      <c r="K73" s="8">
        <f>COUNTIFS('[1]nominalcontactos Sensible'!$F$7:$F$9999,$H73,'[1]nominalcontactos Sensible'!$Q$7:$Q$9999,"&lt;6")</f>
        <v>0</v>
      </c>
      <c r="L73" s="8">
        <f>COUNTIFS('[1]nominalcontactos Sensible'!$F$7:$F$9999,$H73,'[1]nominalcontactos Sensible'!$Q$7:$Q$9999,"&gt;5",'[1]nominalcontactos Sensible'!$Q$7:$Q$9999,"&lt;12")</f>
        <v>0</v>
      </c>
      <c r="M73" s="8">
        <f>COUNTIFS('[1]nominalcontactos Sensible'!$F$7:$F$9999,$H73,'[1]nominalcontactos Sensible'!$Q$7:$Q$9999,"&gt;11",'[1]nominalcontactos Sensible'!$Q$7:$Q$9999,"&lt;18")</f>
        <v>0</v>
      </c>
      <c r="N73" s="8">
        <f>COUNTIFS('[1]nominalcontactos Sensible'!$F$7:$F$9999,$H73,'[1]nominalcontactos Sensible'!$Q$7:$Q$9999,"&gt;17",'[1]nominalcontactos Sensible'!$Q$7:$Q$9999,"&lt;30")</f>
        <v>0</v>
      </c>
      <c r="O73" s="8">
        <f>COUNTIFS('[1]nominalcontactos Sensible'!$F$7:$F$9999,$H73,'[1]nominalcontactos Sensible'!$Q$7:$Q$9999,"&gt;29",'[1]nominalcontactos Sensible'!$Q$7:$Q$9999,"&lt;60")</f>
        <v>0</v>
      </c>
      <c r="P73" s="8">
        <f>COUNTIFS('[1]nominalcontactos Sensible'!$F$7:$F$9999,$H73,'[1]nominalcontactos Sensible'!$Q$7:$Q$9999,"&gt;59")</f>
        <v>0</v>
      </c>
      <c r="Q73" s="8">
        <f>COUNTIFS('[1]nominalcontactos Sensible'!$F$7:$F$9999,$H73,'[1]nominalcontactos Sensible'!$S$7:$S$9999,Q$4)</f>
        <v>0</v>
      </c>
      <c r="R73" s="16">
        <f>COUNTIFS('[1]nominalcontactos Sensible'!$F$7:$F$9999,$H73,'[1]nominalcontactos Sensible'!$S$7:$S$9999,R$4)</f>
        <v>0</v>
      </c>
      <c r="S73" s="16">
        <f>COUNTIFS('[1]nominalcontactos Sensible'!$F$7:$F$9999,$H73,'[1]nominalcontactos Sensible'!$S$7:$S$9999,S$4)</f>
        <v>0</v>
      </c>
      <c r="T73" s="8">
        <f>COUNTIFS('[1]nominalcontactos Sensible'!$F$7:$F$9999,$H73,'[1]nominalcontactos Sensible'!$U$7:$U$9999,T$4)</f>
        <v>0</v>
      </c>
      <c r="U73" s="16">
        <f>COUNTIFS('[1]nominalcontactos Sensible'!$F$7:$F$9999,$H73,'[1]nominalcontactos Sensible'!$U$7:$U$9999,U$4)</f>
        <v>0</v>
      </c>
      <c r="V73" s="16">
        <f>COUNTIFS('[1]nominalcontactos Sensible'!$F$7:$F$9999,$H73,'[1]nominalcontactos Sensible'!$U$7:$U$9999,V$4)</f>
        <v>0</v>
      </c>
      <c r="W73" s="8">
        <f>COUNTIFS('[1]nominalcontactos Sensible'!$F$7:$F$9999,$H73,'[1]nominalcontactos Sensible'!$W$7:$W$9999,W$4)</f>
        <v>0</v>
      </c>
      <c r="X73" s="16">
        <f>COUNTIFS('[1]nominalcontactos Sensible'!$F$7:$F$9999,$H73,'[1]nominalcontactos Sensible'!$W$7:$W$9999,X$4)</f>
        <v>0</v>
      </c>
      <c r="Y73" s="16">
        <f>COUNTIFS('[1]nominalcontactos Sensible'!$F$7:$F$9999,$H73,'[1]nominalcontactos Sensible'!$W$7:$W$9999,Y$4)</f>
        <v>0</v>
      </c>
      <c r="Z73" s="8">
        <f>COUNTIFS('[1]nominalcontactos Sensible'!$F$7:$F$9999,$H73,'[1]nominalcontactos Sensible'!$AB$7:$AB$9999,Z$4)</f>
        <v>0</v>
      </c>
      <c r="AA73" s="16">
        <f>COUNTIFS('[1]nominalcontactos Sensible'!$F$7:$F$9999,$H73,'[1]nominalcontactos Sensible'!$AB$7:$AB$9999,AA$4)</f>
        <v>0</v>
      </c>
      <c r="AB73" s="16">
        <f>COUNTIFS('[1]nominalcontactos Sensible'!$F$7:$F$9999,$H73,'[1]nominalcontactos Sensible'!$AB$7:$AB$9999,AB$4)</f>
        <v>0</v>
      </c>
      <c r="AC73" s="8">
        <f>COUNTIFS('[1]nominalcontactos Sensible'!$F$7:$F$9999,$H73,'[1]nominalcontactos Sensible'!$AE$7:$AE$9999,AC$4)</f>
        <v>0</v>
      </c>
      <c r="AD73" s="16">
        <f>COUNTIFS('[1]nominalcontactos Sensible'!$F$7:$F$9999,$H73,'[1]nominalcontactos Sensible'!$AE$7:$AE$9999,AD$4)</f>
        <v>0</v>
      </c>
      <c r="AE73" s="16">
        <f>COUNTIFS('[1]nominalcontactos Sensible'!$F$7:$F$9999,$H73,'[1]nominalcontactos Sensible'!$AE$7:$AE$9999,AE$4)</f>
        <v>0</v>
      </c>
      <c r="AF73" s="8">
        <f>COUNTIFS('[1]nominalcontactos Sensible'!$F$7:$F$9999,$H73,'[1]nominalcontactos Sensible'!$Y$7:$Y$9999,AF$4)</f>
        <v>0</v>
      </c>
      <c r="AG73" s="16">
        <f>COUNTIFS('[1]nominalcontactos Sensible'!$F$7:$F$9999,$H73,'[1]nominalcontactos Sensible'!$Y$7:$Y$9999,AG$4)</f>
        <v>0</v>
      </c>
      <c r="AH73" s="16">
        <f>COUNTIFS('[1]nominalcontactos Sensible'!$F$7:$F$9999,$H73,'[1]nominalcontactos Sensible'!$Y$7:$Y$9999,AH$4)</f>
        <v>0</v>
      </c>
      <c r="AI73" s="8">
        <f>COUNTIFS('[1]nominalcontactos Sensible'!$F$7:$F$9999,$H73,'[1]nominalcontactos Sensible'!$Z$7:$Z$9999,AI$4)</f>
        <v>0</v>
      </c>
      <c r="AJ73" s="16">
        <f>COUNTIFS('[1]nominalcontactos Sensible'!$F$7:$F$9999,$H73,'[1]nominalcontactos Sensible'!$Z$7:$Z$9999,AJ$4)</f>
        <v>0</v>
      </c>
      <c r="AK73" s="16">
        <f>COUNTIFS('[1]nominalcontactos Sensible'!$F$7:$F$9999,$H73,'[1]nominalcontactos Sensible'!$Z$7:$Z$9999,AK$4)</f>
        <v>0</v>
      </c>
    </row>
    <row r="74" spans="1:37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f>COUNTIFS('[1]nominalcontactos Sensible'!$F$7:$F$9999,H74)</f>
        <v>0</v>
      </c>
      <c r="K74" s="8">
        <f>COUNTIFS('[1]nominalcontactos Sensible'!$F$7:$F$9999,$H74,'[1]nominalcontactos Sensible'!$Q$7:$Q$9999,"&lt;6")</f>
        <v>0</v>
      </c>
      <c r="L74" s="8">
        <f>COUNTIFS('[1]nominalcontactos Sensible'!$F$7:$F$9999,$H74,'[1]nominalcontactos Sensible'!$Q$7:$Q$9999,"&gt;5",'[1]nominalcontactos Sensible'!$Q$7:$Q$9999,"&lt;12")</f>
        <v>0</v>
      </c>
      <c r="M74" s="8">
        <f>COUNTIFS('[1]nominalcontactos Sensible'!$F$7:$F$9999,$H74,'[1]nominalcontactos Sensible'!$Q$7:$Q$9999,"&gt;11",'[1]nominalcontactos Sensible'!$Q$7:$Q$9999,"&lt;18")</f>
        <v>0</v>
      </c>
      <c r="N74" s="8">
        <f>COUNTIFS('[1]nominalcontactos Sensible'!$F$7:$F$9999,$H74,'[1]nominalcontactos Sensible'!$Q$7:$Q$9999,"&gt;17",'[1]nominalcontactos Sensible'!$Q$7:$Q$9999,"&lt;30")</f>
        <v>0</v>
      </c>
      <c r="O74" s="8">
        <f>COUNTIFS('[1]nominalcontactos Sensible'!$F$7:$F$9999,$H74,'[1]nominalcontactos Sensible'!$Q$7:$Q$9999,"&gt;29",'[1]nominalcontactos Sensible'!$Q$7:$Q$9999,"&lt;60")</f>
        <v>0</v>
      </c>
      <c r="P74" s="8">
        <f>COUNTIFS('[1]nominalcontactos Sensible'!$F$7:$F$9999,$H74,'[1]nominalcontactos Sensible'!$Q$7:$Q$9999,"&gt;59")</f>
        <v>0</v>
      </c>
      <c r="Q74" s="8">
        <f>COUNTIFS('[1]nominalcontactos Sensible'!$F$7:$F$9999,$H74,'[1]nominalcontactos Sensible'!$S$7:$S$9999,Q$4)</f>
        <v>0</v>
      </c>
      <c r="R74" s="16">
        <f>COUNTIFS('[1]nominalcontactos Sensible'!$F$7:$F$9999,$H74,'[1]nominalcontactos Sensible'!$S$7:$S$9999,R$4)</f>
        <v>0</v>
      </c>
      <c r="S74" s="16">
        <f>COUNTIFS('[1]nominalcontactos Sensible'!$F$7:$F$9999,$H74,'[1]nominalcontactos Sensible'!$S$7:$S$9999,S$4)</f>
        <v>0</v>
      </c>
      <c r="T74" s="8">
        <f>COUNTIFS('[1]nominalcontactos Sensible'!$F$7:$F$9999,$H74,'[1]nominalcontactos Sensible'!$U$7:$U$9999,T$4)</f>
        <v>0</v>
      </c>
      <c r="U74" s="16">
        <f>COUNTIFS('[1]nominalcontactos Sensible'!$F$7:$F$9999,$H74,'[1]nominalcontactos Sensible'!$U$7:$U$9999,U$4)</f>
        <v>0</v>
      </c>
      <c r="V74" s="16">
        <f>COUNTIFS('[1]nominalcontactos Sensible'!$F$7:$F$9999,$H74,'[1]nominalcontactos Sensible'!$U$7:$U$9999,V$4)</f>
        <v>0</v>
      </c>
      <c r="W74" s="8">
        <f>COUNTIFS('[1]nominalcontactos Sensible'!$F$7:$F$9999,$H74,'[1]nominalcontactos Sensible'!$W$7:$W$9999,W$4)</f>
        <v>0</v>
      </c>
      <c r="X74" s="16">
        <f>COUNTIFS('[1]nominalcontactos Sensible'!$F$7:$F$9999,$H74,'[1]nominalcontactos Sensible'!$W$7:$W$9999,X$4)</f>
        <v>0</v>
      </c>
      <c r="Y74" s="16">
        <f>COUNTIFS('[1]nominalcontactos Sensible'!$F$7:$F$9999,$H74,'[1]nominalcontactos Sensible'!$W$7:$W$9999,Y$4)</f>
        <v>0</v>
      </c>
      <c r="Z74" s="8">
        <f>COUNTIFS('[1]nominalcontactos Sensible'!$F$7:$F$9999,$H74,'[1]nominalcontactos Sensible'!$AB$7:$AB$9999,Z$4)</f>
        <v>0</v>
      </c>
      <c r="AA74" s="16">
        <f>COUNTIFS('[1]nominalcontactos Sensible'!$F$7:$F$9999,$H74,'[1]nominalcontactos Sensible'!$AB$7:$AB$9999,AA$4)</f>
        <v>0</v>
      </c>
      <c r="AB74" s="16">
        <f>COUNTIFS('[1]nominalcontactos Sensible'!$F$7:$F$9999,$H74,'[1]nominalcontactos Sensible'!$AB$7:$AB$9999,AB$4)</f>
        <v>0</v>
      </c>
      <c r="AC74" s="8">
        <f>COUNTIFS('[1]nominalcontactos Sensible'!$F$7:$F$9999,$H74,'[1]nominalcontactos Sensible'!$AE$7:$AE$9999,AC$4)</f>
        <v>0</v>
      </c>
      <c r="AD74" s="16">
        <f>COUNTIFS('[1]nominalcontactos Sensible'!$F$7:$F$9999,$H74,'[1]nominalcontactos Sensible'!$AE$7:$AE$9999,AD$4)</f>
        <v>0</v>
      </c>
      <c r="AE74" s="16">
        <f>COUNTIFS('[1]nominalcontactos Sensible'!$F$7:$F$9999,$H74,'[1]nominalcontactos Sensible'!$AE$7:$AE$9999,AE$4)</f>
        <v>0</v>
      </c>
      <c r="AF74" s="8">
        <f>COUNTIFS('[1]nominalcontactos Sensible'!$F$7:$F$9999,$H74,'[1]nominalcontactos Sensible'!$Y$7:$Y$9999,AF$4)</f>
        <v>0</v>
      </c>
      <c r="AG74" s="16">
        <f>COUNTIFS('[1]nominalcontactos Sensible'!$F$7:$F$9999,$H74,'[1]nominalcontactos Sensible'!$Y$7:$Y$9999,AG$4)</f>
        <v>0</v>
      </c>
      <c r="AH74" s="16">
        <f>COUNTIFS('[1]nominalcontactos Sensible'!$F$7:$F$9999,$H74,'[1]nominalcontactos Sensible'!$Y$7:$Y$9999,AH$4)</f>
        <v>0</v>
      </c>
      <c r="AI74" s="8">
        <f>COUNTIFS('[1]nominalcontactos Sensible'!$F$7:$F$9999,$H74,'[1]nominalcontactos Sensible'!$Z$7:$Z$9999,AI$4)</f>
        <v>0</v>
      </c>
      <c r="AJ74" s="16">
        <f>COUNTIFS('[1]nominalcontactos Sensible'!$F$7:$F$9999,$H74,'[1]nominalcontactos Sensible'!$Z$7:$Z$9999,AJ$4)</f>
        <v>0</v>
      </c>
      <c r="AK74" s="16">
        <f>COUNTIFS('[1]nominalcontactos Sensible'!$F$7:$F$9999,$H74,'[1]nominalcontactos Sensible'!$Z$7:$Z$9999,AK$4)</f>
        <v>0</v>
      </c>
    </row>
    <row r="75" spans="1:37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f>COUNTIFS('[1]nominalcontactos Sensible'!$F$7:$F$9999,H75)</f>
        <v>0</v>
      </c>
      <c r="K75" s="8">
        <f>COUNTIFS('[1]nominalcontactos Sensible'!$F$7:$F$9999,$H75,'[1]nominalcontactos Sensible'!$Q$7:$Q$9999,"&lt;6")</f>
        <v>0</v>
      </c>
      <c r="L75" s="8">
        <f>COUNTIFS('[1]nominalcontactos Sensible'!$F$7:$F$9999,$H75,'[1]nominalcontactos Sensible'!$Q$7:$Q$9999,"&gt;5",'[1]nominalcontactos Sensible'!$Q$7:$Q$9999,"&lt;12")</f>
        <v>0</v>
      </c>
      <c r="M75" s="8">
        <f>COUNTIFS('[1]nominalcontactos Sensible'!$F$7:$F$9999,$H75,'[1]nominalcontactos Sensible'!$Q$7:$Q$9999,"&gt;11",'[1]nominalcontactos Sensible'!$Q$7:$Q$9999,"&lt;18")</f>
        <v>0</v>
      </c>
      <c r="N75" s="8">
        <f>COUNTIFS('[1]nominalcontactos Sensible'!$F$7:$F$9999,$H75,'[1]nominalcontactos Sensible'!$Q$7:$Q$9999,"&gt;17",'[1]nominalcontactos Sensible'!$Q$7:$Q$9999,"&lt;30")</f>
        <v>0</v>
      </c>
      <c r="O75" s="8">
        <f>COUNTIFS('[1]nominalcontactos Sensible'!$F$7:$F$9999,$H75,'[1]nominalcontactos Sensible'!$Q$7:$Q$9999,"&gt;29",'[1]nominalcontactos Sensible'!$Q$7:$Q$9999,"&lt;60")</f>
        <v>0</v>
      </c>
      <c r="P75" s="8">
        <f>COUNTIFS('[1]nominalcontactos Sensible'!$F$7:$F$9999,$H75,'[1]nominalcontactos Sensible'!$Q$7:$Q$9999,"&gt;59")</f>
        <v>0</v>
      </c>
      <c r="Q75" s="8">
        <f>COUNTIFS('[1]nominalcontactos Sensible'!$F$7:$F$9999,$H75,'[1]nominalcontactos Sensible'!$S$7:$S$9999,Q$4)</f>
        <v>0</v>
      </c>
      <c r="R75" s="16">
        <f>COUNTIFS('[1]nominalcontactos Sensible'!$F$7:$F$9999,$H75,'[1]nominalcontactos Sensible'!$S$7:$S$9999,R$4)</f>
        <v>0</v>
      </c>
      <c r="S75" s="16">
        <f>COUNTIFS('[1]nominalcontactos Sensible'!$F$7:$F$9999,$H75,'[1]nominalcontactos Sensible'!$S$7:$S$9999,S$4)</f>
        <v>0</v>
      </c>
      <c r="T75" s="8">
        <f>COUNTIFS('[1]nominalcontactos Sensible'!$F$7:$F$9999,$H75,'[1]nominalcontactos Sensible'!$U$7:$U$9999,T$4)</f>
        <v>0</v>
      </c>
      <c r="U75" s="16">
        <f>COUNTIFS('[1]nominalcontactos Sensible'!$F$7:$F$9999,$H75,'[1]nominalcontactos Sensible'!$U$7:$U$9999,U$4)</f>
        <v>0</v>
      </c>
      <c r="V75" s="16">
        <f>COUNTIFS('[1]nominalcontactos Sensible'!$F$7:$F$9999,$H75,'[1]nominalcontactos Sensible'!$U$7:$U$9999,V$4)</f>
        <v>0</v>
      </c>
      <c r="W75" s="8">
        <f>COUNTIFS('[1]nominalcontactos Sensible'!$F$7:$F$9999,$H75,'[1]nominalcontactos Sensible'!$W$7:$W$9999,W$4)</f>
        <v>0</v>
      </c>
      <c r="X75" s="16">
        <f>COUNTIFS('[1]nominalcontactos Sensible'!$F$7:$F$9999,$H75,'[1]nominalcontactos Sensible'!$W$7:$W$9999,X$4)</f>
        <v>0</v>
      </c>
      <c r="Y75" s="16">
        <f>COUNTIFS('[1]nominalcontactos Sensible'!$F$7:$F$9999,$H75,'[1]nominalcontactos Sensible'!$W$7:$W$9999,Y$4)</f>
        <v>0</v>
      </c>
      <c r="Z75" s="8">
        <f>COUNTIFS('[1]nominalcontactos Sensible'!$F$7:$F$9999,$H75,'[1]nominalcontactos Sensible'!$AB$7:$AB$9999,Z$4)</f>
        <v>0</v>
      </c>
      <c r="AA75" s="16">
        <f>COUNTIFS('[1]nominalcontactos Sensible'!$F$7:$F$9999,$H75,'[1]nominalcontactos Sensible'!$AB$7:$AB$9999,AA$4)</f>
        <v>0</v>
      </c>
      <c r="AB75" s="16">
        <f>COUNTIFS('[1]nominalcontactos Sensible'!$F$7:$F$9999,$H75,'[1]nominalcontactos Sensible'!$AB$7:$AB$9999,AB$4)</f>
        <v>0</v>
      </c>
      <c r="AC75" s="8">
        <f>COUNTIFS('[1]nominalcontactos Sensible'!$F$7:$F$9999,$H75,'[1]nominalcontactos Sensible'!$AE$7:$AE$9999,AC$4)</f>
        <v>0</v>
      </c>
      <c r="AD75" s="16">
        <f>COUNTIFS('[1]nominalcontactos Sensible'!$F$7:$F$9999,$H75,'[1]nominalcontactos Sensible'!$AE$7:$AE$9999,AD$4)</f>
        <v>0</v>
      </c>
      <c r="AE75" s="16">
        <f>COUNTIFS('[1]nominalcontactos Sensible'!$F$7:$F$9999,$H75,'[1]nominalcontactos Sensible'!$AE$7:$AE$9999,AE$4)</f>
        <v>0</v>
      </c>
      <c r="AF75" s="8">
        <f>COUNTIFS('[1]nominalcontactos Sensible'!$F$7:$F$9999,$H75,'[1]nominalcontactos Sensible'!$Y$7:$Y$9999,AF$4)</f>
        <v>0</v>
      </c>
      <c r="AG75" s="16">
        <f>COUNTIFS('[1]nominalcontactos Sensible'!$F$7:$F$9999,$H75,'[1]nominalcontactos Sensible'!$Y$7:$Y$9999,AG$4)</f>
        <v>0</v>
      </c>
      <c r="AH75" s="16">
        <f>COUNTIFS('[1]nominalcontactos Sensible'!$F$7:$F$9999,$H75,'[1]nominalcontactos Sensible'!$Y$7:$Y$9999,AH$4)</f>
        <v>0</v>
      </c>
      <c r="AI75" s="8">
        <f>COUNTIFS('[1]nominalcontactos Sensible'!$F$7:$F$9999,$H75,'[1]nominalcontactos Sensible'!$Z$7:$Z$9999,AI$4)</f>
        <v>0</v>
      </c>
      <c r="AJ75" s="16">
        <f>COUNTIFS('[1]nominalcontactos Sensible'!$F$7:$F$9999,$H75,'[1]nominalcontactos Sensible'!$Z$7:$Z$9999,AJ$4)</f>
        <v>0</v>
      </c>
      <c r="AK75" s="16">
        <f>COUNTIFS('[1]nominalcontactos Sensible'!$F$7:$F$9999,$H75,'[1]nominalcontactos Sensible'!$Z$7:$Z$9999,AK$4)</f>
        <v>0</v>
      </c>
    </row>
    <row r="76" spans="1:37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f>COUNTIFS('[1]nominalcontactos Sensible'!$F$7:$F$9999,H76)</f>
        <v>0</v>
      </c>
      <c r="K76" s="8">
        <f>COUNTIFS('[1]nominalcontactos Sensible'!$F$7:$F$9999,$H76,'[1]nominalcontactos Sensible'!$Q$7:$Q$9999,"&lt;6")</f>
        <v>0</v>
      </c>
      <c r="L76" s="8">
        <f>COUNTIFS('[1]nominalcontactos Sensible'!$F$7:$F$9999,$H76,'[1]nominalcontactos Sensible'!$Q$7:$Q$9999,"&gt;5",'[1]nominalcontactos Sensible'!$Q$7:$Q$9999,"&lt;12")</f>
        <v>0</v>
      </c>
      <c r="M76" s="8">
        <f>COUNTIFS('[1]nominalcontactos Sensible'!$F$7:$F$9999,$H76,'[1]nominalcontactos Sensible'!$Q$7:$Q$9999,"&gt;11",'[1]nominalcontactos Sensible'!$Q$7:$Q$9999,"&lt;18")</f>
        <v>0</v>
      </c>
      <c r="N76" s="8">
        <f>COUNTIFS('[1]nominalcontactos Sensible'!$F$7:$F$9999,$H76,'[1]nominalcontactos Sensible'!$Q$7:$Q$9999,"&gt;17",'[1]nominalcontactos Sensible'!$Q$7:$Q$9999,"&lt;30")</f>
        <v>0</v>
      </c>
      <c r="O76" s="8">
        <f>COUNTIFS('[1]nominalcontactos Sensible'!$F$7:$F$9999,$H76,'[1]nominalcontactos Sensible'!$Q$7:$Q$9999,"&gt;29",'[1]nominalcontactos Sensible'!$Q$7:$Q$9999,"&lt;60")</f>
        <v>0</v>
      </c>
      <c r="P76" s="8">
        <f>COUNTIFS('[1]nominalcontactos Sensible'!$F$7:$F$9999,$H76,'[1]nominalcontactos Sensible'!$Q$7:$Q$9999,"&gt;59")</f>
        <v>0</v>
      </c>
      <c r="Q76" s="8">
        <f>COUNTIFS('[1]nominalcontactos Sensible'!$F$7:$F$9999,$H76,'[1]nominalcontactos Sensible'!$S$7:$S$9999,Q$4)</f>
        <v>0</v>
      </c>
      <c r="R76" s="16">
        <f>COUNTIFS('[1]nominalcontactos Sensible'!$F$7:$F$9999,$H76,'[1]nominalcontactos Sensible'!$S$7:$S$9999,R$4)</f>
        <v>0</v>
      </c>
      <c r="S76" s="16">
        <f>COUNTIFS('[1]nominalcontactos Sensible'!$F$7:$F$9999,$H76,'[1]nominalcontactos Sensible'!$S$7:$S$9999,S$4)</f>
        <v>0</v>
      </c>
      <c r="T76" s="8">
        <f>COUNTIFS('[1]nominalcontactos Sensible'!$F$7:$F$9999,$H76,'[1]nominalcontactos Sensible'!$U$7:$U$9999,T$4)</f>
        <v>0</v>
      </c>
      <c r="U76" s="16">
        <f>COUNTIFS('[1]nominalcontactos Sensible'!$F$7:$F$9999,$H76,'[1]nominalcontactos Sensible'!$U$7:$U$9999,U$4)</f>
        <v>0</v>
      </c>
      <c r="V76" s="16">
        <f>COUNTIFS('[1]nominalcontactos Sensible'!$F$7:$F$9999,$H76,'[1]nominalcontactos Sensible'!$U$7:$U$9999,V$4)</f>
        <v>0</v>
      </c>
      <c r="W76" s="8">
        <f>COUNTIFS('[1]nominalcontactos Sensible'!$F$7:$F$9999,$H76,'[1]nominalcontactos Sensible'!$W$7:$W$9999,W$4)</f>
        <v>0</v>
      </c>
      <c r="X76" s="16">
        <f>COUNTIFS('[1]nominalcontactos Sensible'!$F$7:$F$9999,$H76,'[1]nominalcontactos Sensible'!$W$7:$W$9999,X$4)</f>
        <v>0</v>
      </c>
      <c r="Y76" s="16">
        <f>COUNTIFS('[1]nominalcontactos Sensible'!$F$7:$F$9999,$H76,'[1]nominalcontactos Sensible'!$W$7:$W$9999,Y$4)</f>
        <v>0</v>
      </c>
      <c r="Z76" s="8">
        <f>COUNTIFS('[1]nominalcontactos Sensible'!$F$7:$F$9999,$H76,'[1]nominalcontactos Sensible'!$AB$7:$AB$9999,Z$4)</f>
        <v>0</v>
      </c>
      <c r="AA76" s="16">
        <f>COUNTIFS('[1]nominalcontactos Sensible'!$F$7:$F$9999,$H76,'[1]nominalcontactos Sensible'!$AB$7:$AB$9999,AA$4)</f>
        <v>0</v>
      </c>
      <c r="AB76" s="16">
        <f>COUNTIFS('[1]nominalcontactos Sensible'!$F$7:$F$9999,$H76,'[1]nominalcontactos Sensible'!$AB$7:$AB$9999,AB$4)</f>
        <v>0</v>
      </c>
      <c r="AC76" s="8">
        <f>COUNTIFS('[1]nominalcontactos Sensible'!$F$7:$F$9999,$H76,'[1]nominalcontactos Sensible'!$AE$7:$AE$9999,AC$4)</f>
        <v>0</v>
      </c>
      <c r="AD76" s="16">
        <f>COUNTIFS('[1]nominalcontactos Sensible'!$F$7:$F$9999,$H76,'[1]nominalcontactos Sensible'!$AE$7:$AE$9999,AD$4)</f>
        <v>0</v>
      </c>
      <c r="AE76" s="16">
        <f>COUNTIFS('[1]nominalcontactos Sensible'!$F$7:$F$9999,$H76,'[1]nominalcontactos Sensible'!$AE$7:$AE$9999,AE$4)</f>
        <v>0</v>
      </c>
      <c r="AF76" s="8">
        <f>COUNTIFS('[1]nominalcontactos Sensible'!$F$7:$F$9999,$H76,'[1]nominalcontactos Sensible'!$Y$7:$Y$9999,AF$4)</f>
        <v>0</v>
      </c>
      <c r="AG76" s="16">
        <f>COUNTIFS('[1]nominalcontactos Sensible'!$F$7:$F$9999,$H76,'[1]nominalcontactos Sensible'!$Y$7:$Y$9999,AG$4)</f>
        <v>0</v>
      </c>
      <c r="AH76" s="16">
        <f>COUNTIFS('[1]nominalcontactos Sensible'!$F$7:$F$9999,$H76,'[1]nominalcontactos Sensible'!$Y$7:$Y$9999,AH$4)</f>
        <v>0</v>
      </c>
      <c r="AI76" s="8">
        <f>COUNTIFS('[1]nominalcontactos Sensible'!$F$7:$F$9999,$H76,'[1]nominalcontactos Sensible'!$Z$7:$Z$9999,AI$4)</f>
        <v>0</v>
      </c>
      <c r="AJ76" s="16">
        <f>COUNTIFS('[1]nominalcontactos Sensible'!$F$7:$F$9999,$H76,'[1]nominalcontactos Sensible'!$Z$7:$Z$9999,AJ$4)</f>
        <v>0</v>
      </c>
      <c r="AK76" s="16">
        <f>COUNTIFS('[1]nominalcontactos Sensible'!$F$7:$F$9999,$H76,'[1]nominalcontactos Sensible'!$Z$7:$Z$9999,AK$4)</f>
        <v>0</v>
      </c>
    </row>
    <row r="77" spans="1:37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f>COUNTIFS('[1]nominalcontactos Sensible'!$F$7:$F$9999,H77)</f>
        <v>0</v>
      </c>
      <c r="K77" s="8">
        <f>COUNTIFS('[1]nominalcontactos Sensible'!$F$7:$F$9999,$H77,'[1]nominalcontactos Sensible'!$Q$7:$Q$9999,"&lt;6")</f>
        <v>0</v>
      </c>
      <c r="L77" s="8">
        <f>COUNTIFS('[1]nominalcontactos Sensible'!$F$7:$F$9999,$H77,'[1]nominalcontactos Sensible'!$Q$7:$Q$9999,"&gt;5",'[1]nominalcontactos Sensible'!$Q$7:$Q$9999,"&lt;12")</f>
        <v>0</v>
      </c>
      <c r="M77" s="8">
        <f>COUNTIFS('[1]nominalcontactos Sensible'!$F$7:$F$9999,$H77,'[1]nominalcontactos Sensible'!$Q$7:$Q$9999,"&gt;11",'[1]nominalcontactos Sensible'!$Q$7:$Q$9999,"&lt;18")</f>
        <v>0</v>
      </c>
      <c r="N77" s="8">
        <f>COUNTIFS('[1]nominalcontactos Sensible'!$F$7:$F$9999,$H77,'[1]nominalcontactos Sensible'!$Q$7:$Q$9999,"&gt;17",'[1]nominalcontactos Sensible'!$Q$7:$Q$9999,"&lt;30")</f>
        <v>0</v>
      </c>
      <c r="O77" s="8">
        <f>COUNTIFS('[1]nominalcontactos Sensible'!$F$7:$F$9999,$H77,'[1]nominalcontactos Sensible'!$Q$7:$Q$9999,"&gt;29",'[1]nominalcontactos Sensible'!$Q$7:$Q$9999,"&lt;60")</f>
        <v>0</v>
      </c>
      <c r="P77" s="8">
        <f>COUNTIFS('[1]nominalcontactos Sensible'!$F$7:$F$9999,$H77,'[1]nominalcontactos Sensible'!$Q$7:$Q$9999,"&gt;59")</f>
        <v>0</v>
      </c>
      <c r="Q77" s="8">
        <f>COUNTIFS('[1]nominalcontactos Sensible'!$F$7:$F$9999,$H77,'[1]nominalcontactos Sensible'!$S$7:$S$9999,Q$4)</f>
        <v>0</v>
      </c>
      <c r="R77" s="16">
        <f>COUNTIFS('[1]nominalcontactos Sensible'!$F$7:$F$9999,$H77,'[1]nominalcontactos Sensible'!$S$7:$S$9999,R$4)</f>
        <v>0</v>
      </c>
      <c r="S77" s="16">
        <f>COUNTIFS('[1]nominalcontactos Sensible'!$F$7:$F$9999,$H77,'[1]nominalcontactos Sensible'!$S$7:$S$9999,S$4)</f>
        <v>0</v>
      </c>
      <c r="T77" s="8">
        <f>COUNTIFS('[1]nominalcontactos Sensible'!$F$7:$F$9999,$H77,'[1]nominalcontactos Sensible'!$U$7:$U$9999,T$4)</f>
        <v>0</v>
      </c>
      <c r="U77" s="16">
        <f>COUNTIFS('[1]nominalcontactos Sensible'!$F$7:$F$9999,$H77,'[1]nominalcontactos Sensible'!$U$7:$U$9999,U$4)</f>
        <v>0</v>
      </c>
      <c r="V77" s="16">
        <f>COUNTIFS('[1]nominalcontactos Sensible'!$F$7:$F$9999,$H77,'[1]nominalcontactos Sensible'!$U$7:$U$9999,V$4)</f>
        <v>0</v>
      </c>
      <c r="W77" s="8">
        <f>COUNTIFS('[1]nominalcontactos Sensible'!$F$7:$F$9999,$H77,'[1]nominalcontactos Sensible'!$W$7:$W$9999,W$4)</f>
        <v>0</v>
      </c>
      <c r="X77" s="16">
        <f>COUNTIFS('[1]nominalcontactos Sensible'!$F$7:$F$9999,$H77,'[1]nominalcontactos Sensible'!$W$7:$W$9999,X$4)</f>
        <v>0</v>
      </c>
      <c r="Y77" s="16">
        <f>COUNTIFS('[1]nominalcontactos Sensible'!$F$7:$F$9999,$H77,'[1]nominalcontactos Sensible'!$W$7:$W$9999,Y$4)</f>
        <v>0</v>
      </c>
      <c r="Z77" s="8">
        <f>COUNTIFS('[1]nominalcontactos Sensible'!$F$7:$F$9999,$H77,'[1]nominalcontactos Sensible'!$AB$7:$AB$9999,Z$4)</f>
        <v>0</v>
      </c>
      <c r="AA77" s="16">
        <f>COUNTIFS('[1]nominalcontactos Sensible'!$F$7:$F$9999,$H77,'[1]nominalcontactos Sensible'!$AB$7:$AB$9999,AA$4)</f>
        <v>0</v>
      </c>
      <c r="AB77" s="16">
        <f>COUNTIFS('[1]nominalcontactos Sensible'!$F$7:$F$9999,$H77,'[1]nominalcontactos Sensible'!$AB$7:$AB$9999,AB$4)</f>
        <v>0</v>
      </c>
      <c r="AC77" s="8">
        <f>COUNTIFS('[1]nominalcontactos Sensible'!$F$7:$F$9999,$H77,'[1]nominalcontactos Sensible'!$AE$7:$AE$9999,AC$4)</f>
        <v>0</v>
      </c>
      <c r="AD77" s="16">
        <f>COUNTIFS('[1]nominalcontactos Sensible'!$F$7:$F$9999,$H77,'[1]nominalcontactos Sensible'!$AE$7:$AE$9999,AD$4)</f>
        <v>0</v>
      </c>
      <c r="AE77" s="16">
        <f>COUNTIFS('[1]nominalcontactos Sensible'!$F$7:$F$9999,$H77,'[1]nominalcontactos Sensible'!$AE$7:$AE$9999,AE$4)</f>
        <v>0</v>
      </c>
      <c r="AF77" s="8">
        <f>COUNTIFS('[1]nominalcontactos Sensible'!$F$7:$F$9999,$H77,'[1]nominalcontactos Sensible'!$Y$7:$Y$9999,AF$4)</f>
        <v>0</v>
      </c>
      <c r="AG77" s="16">
        <f>COUNTIFS('[1]nominalcontactos Sensible'!$F$7:$F$9999,$H77,'[1]nominalcontactos Sensible'!$Y$7:$Y$9999,AG$4)</f>
        <v>0</v>
      </c>
      <c r="AH77" s="16">
        <f>COUNTIFS('[1]nominalcontactos Sensible'!$F$7:$F$9999,$H77,'[1]nominalcontactos Sensible'!$Y$7:$Y$9999,AH$4)</f>
        <v>0</v>
      </c>
      <c r="AI77" s="8">
        <f>COUNTIFS('[1]nominalcontactos Sensible'!$F$7:$F$9999,$H77,'[1]nominalcontactos Sensible'!$Z$7:$Z$9999,AI$4)</f>
        <v>0</v>
      </c>
      <c r="AJ77" s="16">
        <f>COUNTIFS('[1]nominalcontactos Sensible'!$F$7:$F$9999,$H77,'[1]nominalcontactos Sensible'!$Z$7:$Z$9999,AJ$4)</f>
        <v>0</v>
      </c>
      <c r="AK77" s="16">
        <f>COUNTIFS('[1]nominalcontactos Sensible'!$F$7:$F$9999,$H77,'[1]nominalcontactos Sensible'!$Z$7:$Z$9999,AK$4)</f>
        <v>0</v>
      </c>
    </row>
    <row r="78" spans="1:37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f>COUNTIFS('[1]nominalcontactos Sensible'!$F$7:$F$9999,H78)</f>
        <v>0</v>
      </c>
      <c r="K78" s="8">
        <f>COUNTIFS('[1]nominalcontactos Sensible'!$F$7:$F$9999,$H78,'[1]nominalcontactos Sensible'!$Q$7:$Q$9999,"&lt;6")</f>
        <v>0</v>
      </c>
      <c r="L78" s="8">
        <f>COUNTIFS('[1]nominalcontactos Sensible'!$F$7:$F$9999,$H78,'[1]nominalcontactos Sensible'!$Q$7:$Q$9999,"&gt;5",'[1]nominalcontactos Sensible'!$Q$7:$Q$9999,"&lt;12")</f>
        <v>0</v>
      </c>
      <c r="M78" s="8">
        <f>COUNTIFS('[1]nominalcontactos Sensible'!$F$7:$F$9999,$H78,'[1]nominalcontactos Sensible'!$Q$7:$Q$9999,"&gt;11",'[1]nominalcontactos Sensible'!$Q$7:$Q$9999,"&lt;18")</f>
        <v>0</v>
      </c>
      <c r="N78" s="8">
        <f>COUNTIFS('[1]nominalcontactos Sensible'!$F$7:$F$9999,$H78,'[1]nominalcontactos Sensible'!$Q$7:$Q$9999,"&gt;17",'[1]nominalcontactos Sensible'!$Q$7:$Q$9999,"&lt;30")</f>
        <v>0</v>
      </c>
      <c r="O78" s="8">
        <f>COUNTIFS('[1]nominalcontactos Sensible'!$F$7:$F$9999,$H78,'[1]nominalcontactos Sensible'!$Q$7:$Q$9999,"&gt;29",'[1]nominalcontactos Sensible'!$Q$7:$Q$9999,"&lt;60")</f>
        <v>0</v>
      </c>
      <c r="P78" s="8">
        <f>COUNTIFS('[1]nominalcontactos Sensible'!$F$7:$F$9999,$H78,'[1]nominalcontactos Sensible'!$Q$7:$Q$9999,"&gt;59")</f>
        <v>0</v>
      </c>
      <c r="Q78" s="8">
        <f>COUNTIFS('[1]nominalcontactos Sensible'!$F$7:$F$9999,$H78,'[1]nominalcontactos Sensible'!$S$7:$S$9999,Q$4)</f>
        <v>0</v>
      </c>
      <c r="R78" s="16">
        <f>COUNTIFS('[1]nominalcontactos Sensible'!$F$7:$F$9999,$H78,'[1]nominalcontactos Sensible'!$S$7:$S$9999,R$4)</f>
        <v>0</v>
      </c>
      <c r="S78" s="16">
        <f>COUNTIFS('[1]nominalcontactos Sensible'!$F$7:$F$9999,$H78,'[1]nominalcontactos Sensible'!$S$7:$S$9999,S$4)</f>
        <v>0</v>
      </c>
      <c r="T78" s="8">
        <f>COUNTIFS('[1]nominalcontactos Sensible'!$F$7:$F$9999,$H78,'[1]nominalcontactos Sensible'!$U$7:$U$9999,T$4)</f>
        <v>0</v>
      </c>
      <c r="U78" s="16">
        <f>COUNTIFS('[1]nominalcontactos Sensible'!$F$7:$F$9999,$H78,'[1]nominalcontactos Sensible'!$U$7:$U$9999,U$4)</f>
        <v>0</v>
      </c>
      <c r="V78" s="16">
        <f>COUNTIFS('[1]nominalcontactos Sensible'!$F$7:$F$9999,$H78,'[1]nominalcontactos Sensible'!$U$7:$U$9999,V$4)</f>
        <v>0</v>
      </c>
      <c r="W78" s="8">
        <f>COUNTIFS('[1]nominalcontactos Sensible'!$F$7:$F$9999,$H78,'[1]nominalcontactos Sensible'!$W$7:$W$9999,W$4)</f>
        <v>0</v>
      </c>
      <c r="X78" s="16">
        <f>COUNTIFS('[1]nominalcontactos Sensible'!$F$7:$F$9999,$H78,'[1]nominalcontactos Sensible'!$W$7:$W$9999,X$4)</f>
        <v>0</v>
      </c>
      <c r="Y78" s="16">
        <f>COUNTIFS('[1]nominalcontactos Sensible'!$F$7:$F$9999,$H78,'[1]nominalcontactos Sensible'!$W$7:$W$9999,Y$4)</f>
        <v>0</v>
      </c>
      <c r="Z78" s="8">
        <f>COUNTIFS('[1]nominalcontactos Sensible'!$F$7:$F$9999,$H78,'[1]nominalcontactos Sensible'!$AB$7:$AB$9999,Z$4)</f>
        <v>0</v>
      </c>
      <c r="AA78" s="16">
        <f>COUNTIFS('[1]nominalcontactos Sensible'!$F$7:$F$9999,$H78,'[1]nominalcontactos Sensible'!$AB$7:$AB$9999,AA$4)</f>
        <v>0</v>
      </c>
      <c r="AB78" s="16">
        <f>COUNTIFS('[1]nominalcontactos Sensible'!$F$7:$F$9999,$H78,'[1]nominalcontactos Sensible'!$AB$7:$AB$9999,AB$4)</f>
        <v>0</v>
      </c>
      <c r="AC78" s="8">
        <f>COUNTIFS('[1]nominalcontactos Sensible'!$F$7:$F$9999,$H78,'[1]nominalcontactos Sensible'!$AE$7:$AE$9999,AC$4)</f>
        <v>0</v>
      </c>
      <c r="AD78" s="16">
        <f>COUNTIFS('[1]nominalcontactos Sensible'!$F$7:$F$9999,$H78,'[1]nominalcontactos Sensible'!$AE$7:$AE$9999,AD$4)</f>
        <v>0</v>
      </c>
      <c r="AE78" s="16">
        <f>COUNTIFS('[1]nominalcontactos Sensible'!$F$7:$F$9999,$H78,'[1]nominalcontactos Sensible'!$AE$7:$AE$9999,AE$4)</f>
        <v>0</v>
      </c>
      <c r="AF78" s="8">
        <f>COUNTIFS('[1]nominalcontactos Sensible'!$F$7:$F$9999,$H78,'[1]nominalcontactos Sensible'!$Y$7:$Y$9999,AF$4)</f>
        <v>0</v>
      </c>
      <c r="AG78" s="16">
        <f>COUNTIFS('[1]nominalcontactos Sensible'!$F$7:$F$9999,$H78,'[1]nominalcontactos Sensible'!$Y$7:$Y$9999,AG$4)</f>
        <v>0</v>
      </c>
      <c r="AH78" s="16">
        <f>COUNTIFS('[1]nominalcontactos Sensible'!$F$7:$F$9999,$H78,'[1]nominalcontactos Sensible'!$Y$7:$Y$9999,AH$4)</f>
        <v>0</v>
      </c>
      <c r="AI78" s="8">
        <f>COUNTIFS('[1]nominalcontactos Sensible'!$F$7:$F$9999,$H78,'[1]nominalcontactos Sensible'!$Z$7:$Z$9999,AI$4)</f>
        <v>0</v>
      </c>
      <c r="AJ78" s="16">
        <f>COUNTIFS('[1]nominalcontactos Sensible'!$F$7:$F$9999,$H78,'[1]nominalcontactos Sensible'!$Z$7:$Z$9999,AJ$4)</f>
        <v>0</v>
      </c>
      <c r="AK78" s="16">
        <f>COUNTIFS('[1]nominalcontactos Sensible'!$F$7:$F$9999,$H78,'[1]nominalcontactos Sensible'!$Z$7:$Z$9999,AK$4)</f>
        <v>0</v>
      </c>
    </row>
    <row r="79" spans="1:37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f>COUNTIFS('[1]nominalcontactos Sensible'!$F$7:$F$9999,H79)</f>
        <v>0</v>
      </c>
      <c r="K79" s="8">
        <f>COUNTIFS('[1]nominalcontactos Sensible'!$F$7:$F$9999,$H79,'[1]nominalcontactos Sensible'!$Q$7:$Q$9999,"&lt;6")</f>
        <v>0</v>
      </c>
      <c r="L79" s="8">
        <f>COUNTIFS('[1]nominalcontactos Sensible'!$F$7:$F$9999,$H79,'[1]nominalcontactos Sensible'!$Q$7:$Q$9999,"&gt;5",'[1]nominalcontactos Sensible'!$Q$7:$Q$9999,"&lt;12")</f>
        <v>0</v>
      </c>
      <c r="M79" s="8">
        <f>COUNTIFS('[1]nominalcontactos Sensible'!$F$7:$F$9999,$H79,'[1]nominalcontactos Sensible'!$Q$7:$Q$9999,"&gt;11",'[1]nominalcontactos Sensible'!$Q$7:$Q$9999,"&lt;18")</f>
        <v>0</v>
      </c>
      <c r="N79" s="8">
        <f>COUNTIFS('[1]nominalcontactos Sensible'!$F$7:$F$9999,$H79,'[1]nominalcontactos Sensible'!$Q$7:$Q$9999,"&gt;17",'[1]nominalcontactos Sensible'!$Q$7:$Q$9999,"&lt;30")</f>
        <v>0</v>
      </c>
      <c r="O79" s="8">
        <f>COUNTIFS('[1]nominalcontactos Sensible'!$F$7:$F$9999,$H79,'[1]nominalcontactos Sensible'!$Q$7:$Q$9999,"&gt;29",'[1]nominalcontactos Sensible'!$Q$7:$Q$9999,"&lt;60")</f>
        <v>0</v>
      </c>
      <c r="P79" s="8">
        <f>COUNTIFS('[1]nominalcontactos Sensible'!$F$7:$F$9999,$H79,'[1]nominalcontactos Sensible'!$Q$7:$Q$9999,"&gt;59")</f>
        <v>0</v>
      </c>
      <c r="Q79" s="8">
        <f>COUNTIFS('[1]nominalcontactos Sensible'!$F$7:$F$9999,$H79,'[1]nominalcontactos Sensible'!$S$7:$S$9999,Q$4)</f>
        <v>0</v>
      </c>
      <c r="R79" s="16">
        <f>COUNTIFS('[1]nominalcontactos Sensible'!$F$7:$F$9999,$H79,'[1]nominalcontactos Sensible'!$S$7:$S$9999,R$4)</f>
        <v>0</v>
      </c>
      <c r="S79" s="16">
        <f>COUNTIFS('[1]nominalcontactos Sensible'!$F$7:$F$9999,$H79,'[1]nominalcontactos Sensible'!$S$7:$S$9999,S$4)</f>
        <v>0</v>
      </c>
      <c r="T79" s="8">
        <f>COUNTIFS('[1]nominalcontactos Sensible'!$F$7:$F$9999,$H79,'[1]nominalcontactos Sensible'!$U$7:$U$9999,T$4)</f>
        <v>0</v>
      </c>
      <c r="U79" s="16">
        <f>COUNTIFS('[1]nominalcontactos Sensible'!$F$7:$F$9999,$H79,'[1]nominalcontactos Sensible'!$U$7:$U$9999,U$4)</f>
        <v>0</v>
      </c>
      <c r="V79" s="16">
        <f>COUNTIFS('[1]nominalcontactos Sensible'!$F$7:$F$9999,$H79,'[1]nominalcontactos Sensible'!$U$7:$U$9999,V$4)</f>
        <v>0</v>
      </c>
      <c r="W79" s="8">
        <f>COUNTIFS('[1]nominalcontactos Sensible'!$F$7:$F$9999,$H79,'[1]nominalcontactos Sensible'!$W$7:$W$9999,W$4)</f>
        <v>0</v>
      </c>
      <c r="X79" s="16">
        <f>COUNTIFS('[1]nominalcontactos Sensible'!$F$7:$F$9999,$H79,'[1]nominalcontactos Sensible'!$W$7:$W$9999,X$4)</f>
        <v>0</v>
      </c>
      <c r="Y79" s="16">
        <f>COUNTIFS('[1]nominalcontactos Sensible'!$F$7:$F$9999,$H79,'[1]nominalcontactos Sensible'!$W$7:$W$9999,Y$4)</f>
        <v>0</v>
      </c>
      <c r="Z79" s="8">
        <f>COUNTIFS('[1]nominalcontactos Sensible'!$F$7:$F$9999,$H79,'[1]nominalcontactos Sensible'!$AB$7:$AB$9999,Z$4)</f>
        <v>0</v>
      </c>
      <c r="AA79" s="16">
        <f>COUNTIFS('[1]nominalcontactos Sensible'!$F$7:$F$9999,$H79,'[1]nominalcontactos Sensible'!$AB$7:$AB$9999,AA$4)</f>
        <v>0</v>
      </c>
      <c r="AB79" s="16">
        <f>COUNTIFS('[1]nominalcontactos Sensible'!$F$7:$F$9999,$H79,'[1]nominalcontactos Sensible'!$AB$7:$AB$9999,AB$4)</f>
        <v>0</v>
      </c>
      <c r="AC79" s="8">
        <f>COUNTIFS('[1]nominalcontactos Sensible'!$F$7:$F$9999,$H79,'[1]nominalcontactos Sensible'!$AE$7:$AE$9999,AC$4)</f>
        <v>0</v>
      </c>
      <c r="AD79" s="16">
        <f>COUNTIFS('[1]nominalcontactos Sensible'!$F$7:$F$9999,$H79,'[1]nominalcontactos Sensible'!$AE$7:$AE$9999,AD$4)</f>
        <v>0</v>
      </c>
      <c r="AE79" s="16">
        <f>COUNTIFS('[1]nominalcontactos Sensible'!$F$7:$F$9999,$H79,'[1]nominalcontactos Sensible'!$AE$7:$AE$9999,AE$4)</f>
        <v>0</v>
      </c>
      <c r="AF79" s="8">
        <f>COUNTIFS('[1]nominalcontactos Sensible'!$F$7:$F$9999,$H79,'[1]nominalcontactos Sensible'!$Y$7:$Y$9999,AF$4)</f>
        <v>0</v>
      </c>
      <c r="AG79" s="16">
        <f>COUNTIFS('[1]nominalcontactos Sensible'!$F$7:$F$9999,$H79,'[1]nominalcontactos Sensible'!$Y$7:$Y$9999,AG$4)</f>
        <v>0</v>
      </c>
      <c r="AH79" s="16">
        <f>COUNTIFS('[1]nominalcontactos Sensible'!$F$7:$F$9999,$H79,'[1]nominalcontactos Sensible'!$Y$7:$Y$9999,AH$4)</f>
        <v>0</v>
      </c>
      <c r="AI79" s="8">
        <f>COUNTIFS('[1]nominalcontactos Sensible'!$F$7:$F$9999,$H79,'[1]nominalcontactos Sensible'!$Z$7:$Z$9999,AI$4)</f>
        <v>0</v>
      </c>
      <c r="AJ79" s="16">
        <f>COUNTIFS('[1]nominalcontactos Sensible'!$F$7:$F$9999,$H79,'[1]nominalcontactos Sensible'!$Z$7:$Z$9999,AJ$4)</f>
        <v>0</v>
      </c>
      <c r="AK79" s="16">
        <f>COUNTIFS('[1]nominalcontactos Sensible'!$F$7:$F$9999,$H79,'[1]nominalcontactos Sensible'!$Z$7:$Z$9999,AK$4)</f>
        <v>0</v>
      </c>
    </row>
    <row r="80" spans="1:37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f>COUNTIFS('[1]nominalcontactos Sensible'!$F$7:$F$9999,H80)</f>
        <v>0</v>
      </c>
      <c r="K80" s="8">
        <f>COUNTIFS('[1]nominalcontactos Sensible'!$F$7:$F$9999,$H80,'[1]nominalcontactos Sensible'!$Q$7:$Q$9999,"&lt;6")</f>
        <v>0</v>
      </c>
      <c r="L80" s="8">
        <f>COUNTIFS('[1]nominalcontactos Sensible'!$F$7:$F$9999,$H80,'[1]nominalcontactos Sensible'!$Q$7:$Q$9999,"&gt;5",'[1]nominalcontactos Sensible'!$Q$7:$Q$9999,"&lt;12")</f>
        <v>0</v>
      </c>
      <c r="M80" s="8">
        <f>COUNTIFS('[1]nominalcontactos Sensible'!$F$7:$F$9999,$H80,'[1]nominalcontactos Sensible'!$Q$7:$Q$9999,"&gt;11",'[1]nominalcontactos Sensible'!$Q$7:$Q$9999,"&lt;18")</f>
        <v>0</v>
      </c>
      <c r="N80" s="8">
        <f>COUNTIFS('[1]nominalcontactos Sensible'!$F$7:$F$9999,$H80,'[1]nominalcontactos Sensible'!$Q$7:$Q$9999,"&gt;17",'[1]nominalcontactos Sensible'!$Q$7:$Q$9999,"&lt;30")</f>
        <v>0</v>
      </c>
      <c r="O80" s="8">
        <f>COUNTIFS('[1]nominalcontactos Sensible'!$F$7:$F$9999,$H80,'[1]nominalcontactos Sensible'!$Q$7:$Q$9999,"&gt;29",'[1]nominalcontactos Sensible'!$Q$7:$Q$9999,"&lt;60")</f>
        <v>0</v>
      </c>
      <c r="P80" s="8">
        <f>COUNTIFS('[1]nominalcontactos Sensible'!$F$7:$F$9999,$H80,'[1]nominalcontactos Sensible'!$Q$7:$Q$9999,"&gt;59")</f>
        <v>0</v>
      </c>
      <c r="Q80" s="8">
        <f>COUNTIFS('[1]nominalcontactos Sensible'!$F$7:$F$9999,$H80,'[1]nominalcontactos Sensible'!$S$7:$S$9999,Q$4)</f>
        <v>0</v>
      </c>
      <c r="R80" s="16">
        <f>COUNTIFS('[1]nominalcontactos Sensible'!$F$7:$F$9999,$H80,'[1]nominalcontactos Sensible'!$S$7:$S$9999,R$4)</f>
        <v>0</v>
      </c>
      <c r="S80" s="16">
        <f>COUNTIFS('[1]nominalcontactos Sensible'!$F$7:$F$9999,$H80,'[1]nominalcontactos Sensible'!$S$7:$S$9999,S$4)</f>
        <v>0</v>
      </c>
      <c r="T80" s="8">
        <f>COUNTIFS('[1]nominalcontactos Sensible'!$F$7:$F$9999,$H80,'[1]nominalcontactos Sensible'!$U$7:$U$9999,T$4)</f>
        <v>0</v>
      </c>
      <c r="U80" s="16">
        <f>COUNTIFS('[1]nominalcontactos Sensible'!$F$7:$F$9999,$H80,'[1]nominalcontactos Sensible'!$U$7:$U$9999,U$4)</f>
        <v>0</v>
      </c>
      <c r="V80" s="16">
        <f>COUNTIFS('[1]nominalcontactos Sensible'!$F$7:$F$9999,$H80,'[1]nominalcontactos Sensible'!$U$7:$U$9999,V$4)</f>
        <v>0</v>
      </c>
      <c r="W80" s="8">
        <f>COUNTIFS('[1]nominalcontactos Sensible'!$F$7:$F$9999,$H80,'[1]nominalcontactos Sensible'!$W$7:$W$9999,W$4)</f>
        <v>0</v>
      </c>
      <c r="X80" s="16">
        <f>COUNTIFS('[1]nominalcontactos Sensible'!$F$7:$F$9999,$H80,'[1]nominalcontactos Sensible'!$W$7:$W$9999,X$4)</f>
        <v>0</v>
      </c>
      <c r="Y80" s="16">
        <f>COUNTIFS('[1]nominalcontactos Sensible'!$F$7:$F$9999,$H80,'[1]nominalcontactos Sensible'!$W$7:$W$9999,Y$4)</f>
        <v>0</v>
      </c>
      <c r="Z80" s="8">
        <f>COUNTIFS('[1]nominalcontactos Sensible'!$F$7:$F$9999,$H80,'[1]nominalcontactos Sensible'!$AB$7:$AB$9999,Z$4)</f>
        <v>0</v>
      </c>
      <c r="AA80" s="16">
        <f>COUNTIFS('[1]nominalcontactos Sensible'!$F$7:$F$9999,$H80,'[1]nominalcontactos Sensible'!$AB$7:$AB$9999,AA$4)</f>
        <v>0</v>
      </c>
      <c r="AB80" s="16">
        <f>COUNTIFS('[1]nominalcontactos Sensible'!$F$7:$F$9999,$H80,'[1]nominalcontactos Sensible'!$AB$7:$AB$9999,AB$4)</f>
        <v>0</v>
      </c>
      <c r="AC80" s="8">
        <f>COUNTIFS('[1]nominalcontactos Sensible'!$F$7:$F$9999,$H80,'[1]nominalcontactos Sensible'!$AE$7:$AE$9999,AC$4)</f>
        <v>0</v>
      </c>
      <c r="AD80" s="16">
        <f>COUNTIFS('[1]nominalcontactos Sensible'!$F$7:$F$9999,$H80,'[1]nominalcontactos Sensible'!$AE$7:$AE$9999,AD$4)</f>
        <v>0</v>
      </c>
      <c r="AE80" s="16">
        <f>COUNTIFS('[1]nominalcontactos Sensible'!$F$7:$F$9999,$H80,'[1]nominalcontactos Sensible'!$AE$7:$AE$9999,AE$4)</f>
        <v>0</v>
      </c>
      <c r="AF80" s="8">
        <f>COUNTIFS('[1]nominalcontactos Sensible'!$F$7:$F$9999,$H80,'[1]nominalcontactos Sensible'!$Y$7:$Y$9999,AF$4)</f>
        <v>0</v>
      </c>
      <c r="AG80" s="16">
        <f>COUNTIFS('[1]nominalcontactos Sensible'!$F$7:$F$9999,$H80,'[1]nominalcontactos Sensible'!$Y$7:$Y$9999,AG$4)</f>
        <v>0</v>
      </c>
      <c r="AH80" s="16">
        <f>COUNTIFS('[1]nominalcontactos Sensible'!$F$7:$F$9999,$H80,'[1]nominalcontactos Sensible'!$Y$7:$Y$9999,AH$4)</f>
        <v>0</v>
      </c>
      <c r="AI80" s="8">
        <f>COUNTIFS('[1]nominalcontactos Sensible'!$F$7:$F$9999,$H80,'[1]nominalcontactos Sensible'!$Z$7:$Z$9999,AI$4)</f>
        <v>0</v>
      </c>
      <c r="AJ80" s="16">
        <f>COUNTIFS('[1]nominalcontactos Sensible'!$F$7:$F$9999,$H80,'[1]nominalcontactos Sensible'!$Z$7:$Z$9999,AJ$4)</f>
        <v>0</v>
      </c>
      <c r="AK80" s="16">
        <f>COUNTIFS('[1]nominalcontactos Sensible'!$F$7:$F$9999,$H80,'[1]nominalcontactos Sensible'!$Z$7:$Z$9999,AK$4)</f>
        <v>0</v>
      </c>
    </row>
    <row r="81" spans="1:37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f>COUNTIFS('[1]nominalcontactos Sensible'!$F$7:$F$9999,H81)</f>
        <v>0</v>
      </c>
      <c r="K81" s="8">
        <f>COUNTIFS('[1]nominalcontactos Sensible'!$F$7:$F$9999,$H81,'[1]nominalcontactos Sensible'!$Q$7:$Q$9999,"&lt;6")</f>
        <v>0</v>
      </c>
      <c r="L81" s="8">
        <f>COUNTIFS('[1]nominalcontactos Sensible'!$F$7:$F$9999,$H81,'[1]nominalcontactos Sensible'!$Q$7:$Q$9999,"&gt;5",'[1]nominalcontactos Sensible'!$Q$7:$Q$9999,"&lt;12")</f>
        <v>0</v>
      </c>
      <c r="M81" s="8">
        <f>COUNTIFS('[1]nominalcontactos Sensible'!$F$7:$F$9999,$H81,'[1]nominalcontactos Sensible'!$Q$7:$Q$9999,"&gt;11",'[1]nominalcontactos Sensible'!$Q$7:$Q$9999,"&lt;18")</f>
        <v>0</v>
      </c>
      <c r="N81" s="8">
        <f>COUNTIFS('[1]nominalcontactos Sensible'!$F$7:$F$9999,$H81,'[1]nominalcontactos Sensible'!$Q$7:$Q$9999,"&gt;17",'[1]nominalcontactos Sensible'!$Q$7:$Q$9999,"&lt;30")</f>
        <v>0</v>
      </c>
      <c r="O81" s="8">
        <f>COUNTIFS('[1]nominalcontactos Sensible'!$F$7:$F$9999,$H81,'[1]nominalcontactos Sensible'!$Q$7:$Q$9999,"&gt;29",'[1]nominalcontactos Sensible'!$Q$7:$Q$9999,"&lt;60")</f>
        <v>0</v>
      </c>
      <c r="P81" s="8">
        <f>COUNTIFS('[1]nominalcontactos Sensible'!$F$7:$F$9999,$H81,'[1]nominalcontactos Sensible'!$Q$7:$Q$9999,"&gt;59")</f>
        <v>0</v>
      </c>
      <c r="Q81" s="8">
        <f>COUNTIFS('[1]nominalcontactos Sensible'!$F$7:$F$9999,$H81,'[1]nominalcontactos Sensible'!$S$7:$S$9999,Q$4)</f>
        <v>0</v>
      </c>
      <c r="R81" s="16">
        <f>COUNTIFS('[1]nominalcontactos Sensible'!$F$7:$F$9999,$H81,'[1]nominalcontactos Sensible'!$S$7:$S$9999,R$4)</f>
        <v>0</v>
      </c>
      <c r="S81" s="16">
        <f>COUNTIFS('[1]nominalcontactos Sensible'!$F$7:$F$9999,$H81,'[1]nominalcontactos Sensible'!$S$7:$S$9999,S$4)</f>
        <v>0</v>
      </c>
      <c r="T81" s="8">
        <f>COUNTIFS('[1]nominalcontactos Sensible'!$F$7:$F$9999,$H81,'[1]nominalcontactos Sensible'!$U$7:$U$9999,T$4)</f>
        <v>0</v>
      </c>
      <c r="U81" s="16">
        <f>COUNTIFS('[1]nominalcontactos Sensible'!$F$7:$F$9999,$H81,'[1]nominalcontactos Sensible'!$U$7:$U$9999,U$4)</f>
        <v>0</v>
      </c>
      <c r="V81" s="16">
        <f>COUNTIFS('[1]nominalcontactos Sensible'!$F$7:$F$9999,$H81,'[1]nominalcontactos Sensible'!$U$7:$U$9999,V$4)</f>
        <v>0</v>
      </c>
      <c r="W81" s="8">
        <f>COUNTIFS('[1]nominalcontactos Sensible'!$F$7:$F$9999,$H81,'[1]nominalcontactos Sensible'!$W$7:$W$9999,W$4)</f>
        <v>0</v>
      </c>
      <c r="X81" s="16">
        <f>COUNTIFS('[1]nominalcontactos Sensible'!$F$7:$F$9999,$H81,'[1]nominalcontactos Sensible'!$W$7:$W$9999,X$4)</f>
        <v>0</v>
      </c>
      <c r="Y81" s="16">
        <f>COUNTIFS('[1]nominalcontactos Sensible'!$F$7:$F$9999,$H81,'[1]nominalcontactos Sensible'!$W$7:$W$9999,Y$4)</f>
        <v>0</v>
      </c>
      <c r="Z81" s="8">
        <f>COUNTIFS('[1]nominalcontactos Sensible'!$F$7:$F$9999,$H81,'[1]nominalcontactos Sensible'!$AB$7:$AB$9999,Z$4)</f>
        <v>0</v>
      </c>
      <c r="AA81" s="16">
        <f>COUNTIFS('[1]nominalcontactos Sensible'!$F$7:$F$9999,$H81,'[1]nominalcontactos Sensible'!$AB$7:$AB$9999,AA$4)</f>
        <v>0</v>
      </c>
      <c r="AB81" s="16">
        <f>COUNTIFS('[1]nominalcontactos Sensible'!$F$7:$F$9999,$H81,'[1]nominalcontactos Sensible'!$AB$7:$AB$9999,AB$4)</f>
        <v>0</v>
      </c>
      <c r="AC81" s="8">
        <f>COUNTIFS('[1]nominalcontactos Sensible'!$F$7:$F$9999,$H81,'[1]nominalcontactos Sensible'!$AE$7:$AE$9999,AC$4)</f>
        <v>0</v>
      </c>
      <c r="AD81" s="16">
        <f>COUNTIFS('[1]nominalcontactos Sensible'!$F$7:$F$9999,$H81,'[1]nominalcontactos Sensible'!$AE$7:$AE$9999,AD$4)</f>
        <v>0</v>
      </c>
      <c r="AE81" s="16">
        <f>COUNTIFS('[1]nominalcontactos Sensible'!$F$7:$F$9999,$H81,'[1]nominalcontactos Sensible'!$AE$7:$AE$9999,AE$4)</f>
        <v>0</v>
      </c>
      <c r="AF81" s="8">
        <f>COUNTIFS('[1]nominalcontactos Sensible'!$F$7:$F$9999,$H81,'[1]nominalcontactos Sensible'!$Y$7:$Y$9999,AF$4)</f>
        <v>0</v>
      </c>
      <c r="AG81" s="16">
        <f>COUNTIFS('[1]nominalcontactos Sensible'!$F$7:$F$9999,$H81,'[1]nominalcontactos Sensible'!$Y$7:$Y$9999,AG$4)</f>
        <v>0</v>
      </c>
      <c r="AH81" s="16">
        <f>COUNTIFS('[1]nominalcontactos Sensible'!$F$7:$F$9999,$H81,'[1]nominalcontactos Sensible'!$Y$7:$Y$9999,AH$4)</f>
        <v>0</v>
      </c>
      <c r="AI81" s="8">
        <f>COUNTIFS('[1]nominalcontactos Sensible'!$F$7:$F$9999,$H81,'[1]nominalcontactos Sensible'!$Z$7:$Z$9999,AI$4)</f>
        <v>0</v>
      </c>
      <c r="AJ81" s="16">
        <f>COUNTIFS('[1]nominalcontactos Sensible'!$F$7:$F$9999,$H81,'[1]nominalcontactos Sensible'!$Z$7:$Z$9999,AJ$4)</f>
        <v>0</v>
      </c>
      <c r="AK81" s="16">
        <f>COUNTIFS('[1]nominalcontactos Sensible'!$F$7:$F$9999,$H81,'[1]nominalcontactos Sensible'!$Z$7:$Z$9999,AK$4)</f>
        <v>0</v>
      </c>
    </row>
    <row r="82" spans="1:37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f>COUNTIFS('[1]nominalcontactos Sensible'!$F$7:$F$9999,H82)</f>
        <v>0</v>
      </c>
      <c r="K82" s="8">
        <f>COUNTIFS('[1]nominalcontactos Sensible'!$F$7:$F$9999,$H82,'[1]nominalcontactos Sensible'!$Q$7:$Q$9999,"&lt;6")</f>
        <v>0</v>
      </c>
      <c r="L82" s="8">
        <f>COUNTIFS('[1]nominalcontactos Sensible'!$F$7:$F$9999,$H82,'[1]nominalcontactos Sensible'!$Q$7:$Q$9999,"&gt;5",'[1]nominalcontactos Sensible'!$Q$7:$Q$9999,"&lt;12")</f>
        <v>0</v>
      </c>
      <c r="M82" s="8">
        <f>COUNTIFS('[1]nominalcontactos Sensible'!$F$7:$F$9999,$H82,'[1]nominalcontactos Sensible'!$Q$7:$Q$9999,"&gt;11",'[1]nominalcontactos Sensible'!$Q$7:$Q$9999,"&lt;18")</f>
        <v>0</v>
      </c>
      <c r="N82" s="8">
        <f>COUNTIFS('[1]nominalcontactos Sensible'!$F$7:$F$9999,$H82,'[1]nominalcontactos Sensible'!$Q$7:$Q$9999,"&gt;17",'[1]nominalcontactos Sensible'!$Q$7:$Q$9999,"&lt;30")</f>
        <v>0</v>
      </c>
      <c r="O82" s="8">
        <f>COUNTIFS('[1]nominalcontactos Sensible'!$F$7:$F$9999,$H82,'[1]nominalcontactos Sensible'!$Q$7:$Q$9999,"&gt;29",'[1]nominalcontactos Sensible'!$Q$7:$Q$9999,"&lt;60")</f>
        <v>0</v>
      </c>
      <c r="P82" s="8">
        <f>COUNTIFS('[1]nominalcontactos Sensible'!$F$7:$F$9999,$H82,'[1]nominalcontactos Sensible'!$Q$7:$Q$9999,"&gt;59")</f>
        <v>0</v>
      </c>
      <c r="Q82" s="8">
        <f>COUNTIFS('[1]nominalcontactos Sensible'!$F$7:$F$9999,$H82,'[1]nominalcontactos Sensible'!$S$7:$S$9999,Q$4)</f>
        <v>0</v>
      </c>
      <c r="R82" s="16">
        <f>COUNTIFS('[1]nominalcontactos Sensible'!$F$7:$F$9999,$H82,'[1]nominalcontactos Sensible'!$S$7:$S$9999,R$4)</f>
        <v>0</v>
      </c>
      <c r="S82" s="16">
        <f>COUNTIFS('[1]nominalcontactos Sensible'!$F$7:$F$9999,$H82,'[1]nominalcontactos Sensible'!$S$7:$S$9999,S$4)</f>
        <v>0</v>
      </c>
      <c r="T82" s="8">
        <f>COUNTIFS('[1]nominalcontactos Sensible'!$F$7:$F$9999,$H82,'[1]nominalcontactos Sensible'!$U$7:$U$9999,T$4)</f>
        <v>0</v>
      </c>
      <c r="U82" s="16">
        <f>COUNTIFS('[1]nominalcontactos Sensible'!$F$7:$F$9999,$H82,'[1]nominalcontactos Sensible'!$U$7:$U$9999,U$4)</f>
        <v>0</v>
      </c>
      <c r="V82" s="16">
        <f>COUNTIFS('[1]nominalcontactos Sensible'!$F$7:$F$9999,$H82,'[1]nominalcontactos Sensible'!$U$7:$U$9999,V$4)</f>
        <v>0</v>
      </c>
      <c r="W82" s="8">
        <f>COUNTIFS('[1]nominalcontactos Sensible'!$F$7:$F$9999,$H82,'[1]nominalcontactos Sensible'!$W$7:$W$9999,W$4)</f>
        <v>0</v>
      </c>
      <c r="X82" s="16">
        <f>COUNTIFS('[1]nominalcontactos Sensible'!$F$7:$F$9999,$H82,'[1]nominalcontactos Sensible'!$W$7:$W$9999,X$4)</f>
        <v>0</v>
      </c>
      <c r="Y82" s="16">
        <f>COUNTIFS('[1]nominalcontactos Sensible'!$F$7:$F$9999,$H82,'[1]nominalcontactos Sensible'!$W$7:$W$9999,Y$4)</f>
        <v>0</v>
      </c>
      <c r="Z82" s="8">
        <f>COUNTIFS('[1]nominalcontactos Sensible'!$F$7:$F$9999,$H82,'[1]nominalcontactos Sensible'!$AB$7:$AB$9999,Z$4)</f>
        <v>0</v>
      </c>
      <c r="AA82" s="16">
        <f>COUNTIFS('[1]nominalcontactos Sensible'!$F$7:$F$9999,$H82,'[1]nominalcontactos Sensible'!$AB$7:$AB$9999,AA$4)</f>
        <v>0</v>
      </c>
      <c r="AB82" s="16">
        <f>COUNTIFS('[1]nominalcontactos Sensible'!$F$7:$F$9999,$H82,'[1]nominalcontactos Sensible'!$AB$7:$AB$9999,AB$4)</f>
        <v>0</v>
      </c>
      <c r="AC82" s="8">
        <f>COUNTIFS('[1]nominalcontactos Sensible'!$F$7:$F$9999,$H82,'[1]nominalcontactos Sensible'!$AE$7:$AE$9999,AC$4)</f>
        <v>0</v>
      </c>
      <c r="AD82" s="16">
        <f>COUNTIFS('[1]nominalcontactos Sensible'!$F$7:$F$9999,$H82,'[1]nominalcontactos Sensible'!$AE$7:$AE$9999,AD$4)</f>
        <v>0</v>
      </c>
      <c r="AE82" s="16">
        <f>COUNTIFS('[1]nominalcontactos Sensible'!$F$7:$F$9999,$H82,'[1]nominalcontactos Sensible'!$AE$7:$AE$9999,AE$4)</f>
        <v>0</v>
      </c>
      <c r="AF82" s="8">
        <f>COUNTIFS('[1]nominalcontactos Sensible'!$F$7:$F$9999,$H82,'[1]nominalcontactos Sensible'!$Y$7:$Y$9999,AF$4)</f>
        <v>0</v>
      </c>
      <c r="AG82" s="16">
        <f>COUNTIFS('[1]nominalcontactos Sensible'!$F$7:$F$9999,$H82,'[1]nominalcontactos Sensible'!$Y$7:$Y$9999,AG$4)</f>
        <v>0</v>
      </c>
      <c r="AH82" s="16">
        <f>COUNTIFS('[1]nominalcontactos Sensible'!$F$7:$F$9999,$H82,'[1]nominalcontactos Sensible'!$Y$7:$Y$9999,AH$4)</f>
        <v>0</v>
      </c>
      <c r="AI82" s="8">
        <f>COUNTIFS('[1]nominalcontactos Sensible'!$F$7:$F$9999,$H82,'[1]nominalcontactos Sensible'!$Z$7:$Z$9999,AI$4)</f>
        <v>0</v>
      </c>
      <c r="AJ82" s="16">
        <f>COUNTIFS('[1]nominalcontactos Sensible'!$F$7:$F$9999,$H82,'[1]nominalcontactos Sensible'!$Z$7:$Z$9999,AJ$4)</f>
        <v>0</v>
      </c>
      <c r="AK82" s="16">
        <f>COUNTIFS('[1]nominalcontactos Sensible'!$F$7:$F$9999,$H82,'[1]nominalcontactos Sensible'!$Z$7:$Z$9999,AK$4)</f>
        <v>0</v>
      </c>
    </row>
    <row r="83" spans="1:37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f>COUNTIFS('[1]nominalcontactos Sensible'!$F$7:$F$9999,H83)</f>
        <v>0</v>
      </c>
      <c r="K83" s="8">
        <f>COUNTIFS('[1]nominalcontactos Sensible'!$F$7:$F$9999,$H83,'[1]nominalcontactos Sensible'!$Q$7:$Q$9999,"&lt;6")</f>
        <v>0</v>
      </c>
      <c r="L83" s="8">
        <f>COUNTIFS('[1]nominalcontactos Sensible'!$F$7:$F$9999,$H83,'[1]nominalcontactos Sensible'!$Q$7:$Q$9999,"&gt;5",'[1]nominalcontactos Sensible'!$Q$7:$Q$9999,"&lt;12")</f>
        <v>0</v>
      </c>
      <c r="M83" s="8">
        <f>COUNTIFS('[1]nominalcontactos Sensible'!$F$7:$F$9999,$H83,'[1]nominalcontactos Sensible'!$Q$7:$Q$9999,"&gt;11",'[1]nominalcontactos Sensible'!$Q$7:$Q$9999,"&lt;18")</f>
        <v>0</v>
      </c>
      <c r="N83" s="8">
        <f>COUNTIFS('[1]nominalcontactos Sensible'!$F$7:$F$9999,$H83,'[1]nominalcontactos Sensible'!$Q$7:$Q$9999,"&gt;17",'[1]nominalcontactos Sensible'!$Q$7:$Q$9999,"&lt;30")</f>
        <v>0</v>
      </c>
      <c r="O83" s="8">
        <f>COUNTIFS('[1]nominalcontactos Sensible'!$F$7:$F$9999,$H83,'[1]nominalcontactos Sensible'!$Q$7:$Q$9999,"&gt;29",'[1]nominalcontactos Sensible'!$Q$7:$Q$9999,"&lt;60")</f>
        <v>0</v>
      </c>
      <c r="P83" s="8">
        <f>COUNTIFS('[1]nominalcontactos Sensible'!$F$7:$F$9999,$H83,'[1]nominalcontactos Sensible'!$Q$7:$Q$9999,"&gt;59")</f>
        <v>0</v>
      </c>
      <c r="Q83" s="8">
        <f>COUNTIFS('[1]nominalcontactos Sensible'!$F$7:$F$9999,$H83,'[1]nominalcontactos Sensible'!$S$7:$S$9999,Q$4)</f>
        <v>0</v>
      </c>
      <c r="R83" s="16">
        <f>COUNTIFS('[1]nominalcontactos Sensible'!$F$7:$F$9999,$H83,'[1]nominalcontactos Sensible'!$S$7:$S$9999,R$4)</f>
        <v>0</v>
      </c>
      <c r="S83" s="16">
        <f>COUNTIFS('[1]nominalcontactos Sensible'!$F$7:$F$9999,$H83,'[1]nominalcontactos Sensible'!$S$7:$S$9999,S$4)</f>
        <v>0</v>
      </c>
      <c r="T83" s="8">
        <f>COUNTIFS('[1]nominalcontactos Sensible'!$F$7:$F$9999,$H83,'[1]nominalcontactos Sensible'!$U$7:$U$9999,T$4)</f>
        <v>0</v>
      </c>
      <c r="U83" s="16">
        <f>COUNTIFS('[1]nominalcontactos Sensible'!$F$7:$F$9999,$H83,'[1]nominalcontactos Sensible'!$U$7:$U$9999,U$4)</f>
        <v>0</v>
      </c>
      <c r="V83" s="16">
        <f>COUNTIFS('[1]nominalcontactos Sensible'!$F$7:$F$9999,$H83,'[1]nominalcontactos Sensible'!$U$7:$U$9999,V$4)</f>
        <v>0</v>
      </c>
      <c r="W83" s="8">
        <f>COUNTIFS('[1]nominalcontactos Sensible'!$F$7:$F$9999,$H83,'[1]nominalcontactos Sensible'!$W$7:$W$9999,W$4)</f>
        <v>0</v>
      </c>
      <c r="X83" s="16">
        <f>COUNTIFS('[1]nominalcontactos Sensible'!$F$7:$F$9999,$H83,'[1]nominalcontactos Sensible'!$W$7:$W$9999,X$4)</f>
        <v>0</v>
      </c>
      <c r="Y83" s="16">
        <f>COUNTIFS('[1]nominalcontactos Sensible'!$F$7:$F$9999,$H83,'[1]nominalcontactos Sensible'!$W$7:$W$9999,Y$4)</f>
        <v>0</v>
      </c>
      <c r="Z83" s="8">
        <f>COUNTIFS('[1]nominalcontactos Sensible'!$F$7:$F$9999,$H83,'[1]nominalcontactos Sensible'!$AB$7:$AB$9999,Z$4)</f>
        <v>0</v>
      </c>
      <c r="AA83" s="16">
        <f>COUNTIFS('[1]nominalcontactos Sensible'!$F$7:$F$9999,$H83,'[1]nominalcontactos Sensible'!$AB$7:$AB$9999,AA$4)</f>
        <v>0</v>
      </c>
      <c r="AB83" s="16">
        <f>COUNTIFS('[1]nominalcontactos Sensible'!$F$7:$F$9999,$H83,'[1]nominalcontactos Sensible'!$AB$7:$AB$9999,AB$4)</f>
        <v>0</v>
      </c>
      <c r="AC83" s="8">
        <f>COUNTIFS('[1]nominalcontactos Sensible'!$F$7:$F$9999,$H83,'[1]nominalcontactos Sensible'!$AE$7:$AE$9999,AC$4)</f>
        <v>0</v>
      </c>
      <c r="AD83" s="16">
        <f>COUNTIFS('[1]nominalcontactos Sensible'!$F$7:$F$9999,$H83,'[1]nominalcontactos Sensible'!$AE$7:$AE$9999,AD$4)</f>
        <v>0</v>
      </c>
      <c r="AE83" s="16">
        <f>COUNTIFS('[1]nominalcontactos Sensible'!$F$7:$F$9999,$H83,'[1]nominalcontactos Sensible'!$AE$7:$AE$9999,AE$4)</f>
        <v>0</v>
      </c>
      <c r="AF83" s="8">
        <f>COUNTIFS('[1]nominalcontactos Sensible'!$F$7:$F$9999,$H83,'[1]nominalcontactos Sensible'!$Y$7:$Y$9999,AF$4)</f>
        <v>0</v>
      </c>
      <c r="AG83" s="16">
        <f>COUNTIFS('[1]nominalcontactos Sensible'!$F$7:$F$9999,$H83,'[1]nominalcontactos Sensible'!$Y$7:$Y$9999,AG$4)</f>
        <v>0</v>
      </c>
      <c r="AH83" s="16">
        <f>COUNTIFS('[1]nominalcontactos Sensible'!$F$7:$F$9999,$H83,'[1]nominalcontactos Sensible'!$Y$7:$Y$9999,AH$4)</f>
        <v>0</v>
      </c>
      <c r="AI83" s="8">
        <f>COUNTIFS('[1]nominalcontactos Sensible'!$F$7:$F$9999,$H83,'[1]nominalcontactos Sensible'!$Z$7:$Z$9999,AI$4)</f>
        <v>0</v>
      </c>
      <c r="AJ83" s="16">
        <f>COUNTIFS('[1]nominalcontactos Sensible'!$F$7:$F$9999,$H83,'[1]nominalcontactos Sensible'!$Z$7:$Z$9999,AJ$4)</f>
        <v>0</v>
      </c>
      <c r="AK83" s="16">
        <f>COUNTIFS('[1]nominalcontactos Sensible'!$F$7:$F$9999,$H83,'[1]nominalcontactos Sensible'!$Z$7:$Z$9999,AK$4)</f>
        <v>0</v>
      </c>
    </row>
    <row r="84" spans="1:37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f>COUNTIFS('[1]nominalcontactos Sensible'!$F$7:$F$9999,H84)</f>
        <v>0</v>
      </c>
      <c r="K84" s="8">
        <f>COUNTIFS('[1]nominalcontactos Sensible'!$F$7:$F$9999,$H84,'[1]nominalcontactos Sensible'!$Q$7:$Q$9999,"&lt;6")</f>
        <v>0</v>
      </c>
      <c r="L84" s="8">
        <f>COUNTIFS('[1]nominalcontactos Sensible'!$F$7:$F$9999,$H84,'[1]nominalcontactos Sensible'!$Q$7:$Q$9999,"&gt;5",'[1]nominalcontactos Sensible'!$Q$7:$Q$9999,"&lt;12")</f>
        <v>0</v>
      </c>
      <c r="M84" s="8">
        <f>COUNTIFS('[1]nominalcontactos Sensible'!$F$7:$F$9999,$H84,'[1]nominalcontactos Sensible'!$Q$7:$Q$9999,"&gt;11",'[1]nominalcontactos Sensible'!$Q$7:$Q$9999,"&lt;18")</f>
        <v>0</v>
      </c>
      <c r="N84" s="8">
        <f>COUNTIFS('[1]nominalcontactos Sensible'!$F$7:$F$9999,$H84,'[1]nominalcontactos Sensible'!$Q$7:$Q$9999,"&gt;17",'[1]nominalcontactos Sensible'!$Q$7:$Q$9999,"&lt;30")</f>
        <v>0</v>
      </c>
      <c r="O84" s="8">
        <f>COUNTIFS('[1]nominalcontactos Sensible'!$F$7:$F$9999,$H84,'[1]nominalcontactos Sensible'!$Q$7:$Q$9999,"&gt;29",'[1]nominalcontactos Sensible'!$Q$7:$Q$9999,"&lt;60")</f>
        <v>0</v>
      </c>
      <c r="P84" s="8">
        <f>COUNTIFS('[1]nominalcontactos Sensible'!$F$7:$F$9999,$H84,'[1]nominalcontactos Sensible'!$Q$7:$Q$9999,"&gt;59")</f>
        <v>0</v>
      </c>
      <c r="Q84" s="8">
        <f>COUNTIFS('[1]nominalcontactos Sensible'!$F$7:$F$9999,$H84,'[1]nominalcontactos Sensible'!$S$7:$S$9999,Q$4)</f>
        <v>0</v>
      </c>
      <c r="R84" s="16">
        <f>COUNTIFS('[1]nominalcontactos Sensible'!$F$7:$F$9999,$H84,'[1]nominalcontactos Sensible'!$S$7:$S$9999,R$4)</f>
        <v>0</v>
      </c>
      <c r="S84" s="16">
        <f>COUNTIFS('[1]nominalcontactos Sensible'!$F$7:$F$9999,$H84,'[1]nominalcontactos Sensible'!$S$7:$S$9999,S$4)</f>
        <v>0</v>
      </c>
      <c r="T84" s="8">
        <f>COUNTIFS('[1]nominalcontactos Sensible'!$F$7:$F$9999,$H84,'[1]nominalcontactos Sensible'!$U$7:$U$9999,T$4)</f>
        <v>0</v>
      </c>
      <c r="U84" s="16">
        <f>COUNTIFS('[1]nominalcontactos Sensible'!$F$7:$F$9999,$H84,'[1]nominalcontactos Sensible'!$U$7:$U$9999,U$4)</f>
        <v>0</v>
      </c>
      <c r="V84" s="16">
        <f>COUNTIFS('[1]nominalcontactos Sensible'!$F$7:$F$9999,$H84,'[1]nominalcontactos Sensible'!$U$7:$U$9999,V$4)</f>
        <v>0</v>
      </c>
      <c r="W84" s="8">
        <f>COUNTIFS('[1]nominalcontactos Sensible'!$F$7:$F$9999,$H84,'[1]nominalcontactos Sensible'!$W$7:$W$9999,W$4)</f>
        <v>0</v>
      </c>
      <c r="X84" s="16">
        <f>COUNTIFS('[1]nominalcontactos Sensible'!$F$7:$F$9999,$H84,'[1]nominalcontactos Sensible'!$W$7:$W$9999,X$4)</f>
        <v>0</v>
      </c>
      <c r="Y84" s="16">
        <f>COUNTIFS('[1]nominalcontactos Sensible'!$F$7:$F$9999,$H84,'[1]nominalcontactos Sensible'!$W$7:$W$9999,Y$4)</f>
        <v>0</v>
      </c>
      <c r="Z84" s="8">
        <f>COUNTIFS('[1]nominalcontactos Sensible'!$F$7:$F$9999,$H84,'[1]nominalcontactos Sensible'!$AB$7:$AB$9999,Z$4)</f>
        <v>0</v>
      </c>
      <c r="AA84" s="16">
        <f>COUNTIFS('[1]nominalcontactos Sensible'!$F$7:$F$9999,$H84,'[1]nominalcontactos Sensible'!$AB$7:$AB$9999,AA$4)</f>
        <v>0</v>
      </c>
      <c r="AB84" s="16">
        <f>COUNTIFS('[1]nominalcontactos Sensible'!$F$7:$F$9999,$H84,'[1]nominalcontactos Sensible'!$AB$7:$AB$9999,AB$4)</f>
        <v>0</v>
      </c>
      <c r="AC84" s="8">
        <f>COUNTIFS('[1]nominalcontactos Sensible'!$F$7:$F$9999,$H84,'[1]nominalcontactos Sensible'!$AE$7:$AE$9999,AC$4)</f>
        <v>0</v>
      </c>
      <c r="AD84" s="16">
        <f>COUNTIFS('[1]nominalcontactos Sensible'!$F$7:$F$9999,$H84,'[1]nominalcontactos Sensible'!$AE$7:$AE$9999,AD$4)</f>
        <v>0</v>
      </c>
      <c r="AE84" s="16">
        <f>COUNTIFS('[1]nominalcontactos Sensible'!$F$7:$F$9999,$H84,'[1]nominalcontactos Sensible'!$AE$7:$AE$9999,AE$4)</f>
        <v>0</v>
      </c>
      <c r="AF84" s="8">
        <f>COUNTIFS('[1]nominalcontactos Sensible'!$F$7:$F$9999,$H84,'[1]nominalcontactos Sensible'!$Y$7:$Y$9999,AF$4)</f>
        <v>0</v>
      </c>
      <c r="AG84" s="16">
        <f>COUNTIFS('[1]nominalcontactos Sensible'!$F$7:$F$9999,$H84,'[1]nominalcontactos Sensible'!$Y$7:$Y$9999,AG$4)</f>
        <v>0</v>
      </c>
      <c r="AH84" s="16">
        <f>COUNTIFS('[1]nominalcontactos Sensible'!$F$7:$F$9999,$H84,'[1]nominalcontactos Sensible'!$Y$7:$Y$9999,AH$4)</f>
        <v>0</v>
      </c>
      <c r="AI84" s="8">
        <f>COUNTIFS('[1]nominalcontactos Sensible'!$F$7:$F$9999,$H84,'[1]nominalcontactos Sensible'!$Z$7:$Z$9999,AI$4)</f>
        <v>0</v>
      </c>
      <c r="AJ84" s="16">
        <f>COUNTIFS('[1]nominalcontactos Sensible'!$F$7:$F$9999,$H84,'[1]nominalcontactos Sensible'!$Z$7:$Z$9999,AJ$4)</f>
        <v>0</v>
      </c>
      <c r="AK84" s="16">
        <f>COUNTIFS('[1]nominalcontactos Sensible'!$F$7:$F$9999,$H84,'[1]nominalcontactos Sensible'!$Z$7:$Z$9999,AK$4)</f>
        <v>0</v>
      </c>
    </row>
    <row r="85" spans="1:37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f>COUNTIFS('[1]nominalcontactos Sensible'!$F$7:$F$9999,H85)</f>
        <v>0</v>
      </c>
      <c r="K85" s="8">
        <f>COUNTIFS('[1]nominalcontactos Sensible'!$F$7:$F$9999,$H85,'[1]nominalcontactos Sensible'!$Q$7:$Q$9999,"&lt;6")</f>
        <v>0</v>
      </c>
      <c r="L85" s="8">
        <f>COUNTIFS('[1]nominalcontactos Sensible'!$F$7:$F$9999,$H85,'[1]nominalcontactos Sensible'!$Q$7:$Q$9999,"&gt;5",'[1]nominalcontactos Sensible'!$Q$7:$Q$9999,"&lt;12")</f>
        <v>0</v>
      </c>
      <c r="M85" s="8">
        <f>COUNTIFS('[1]nominalcontactos Sensible'!$F$7:$F$9999,$H85,'[1]nominalcontactos Sensible'!$Q$7:$Q$9999,"&gt;11",'[1]nominalcontactos Sensible'!$Q$7:$Q$9999,"&lt;18")</f>
        <v>0</v>
      </c>
      <c r="N85" s="8">
        <f>COUNTIFS('[1]nominalcontactos Sensible'!$F$7:$F$9999,$H85,'[1]nominalcontactos Sensible'!$Q$7:$Q$9999,"&gt;17",'[1]nominalcontactos Sensible'!$Q$7:$Q$9999,"&lt;30")</f>
        <v>0</v>
      </c>
      <c r="O85" s="8">
        <f>COUNTIFS('[1]nominalcontactos Sensible'!$F$7:$F$9999,$H85,'[1]nominalcontactos Sensible'!$Q$7:$Q$9999,"&gt;29",'[1]nominalcontactos Sensible'!$Q$7:$Q$9999,"&lt;60")</f>
        <v>0</v>
      </c>
      <c r="P85" s="8">
        <f>COUNTIFS('[1]nominalcontactos Sensible'!$F$7:$F$9999,$H85,'[1]nominalcontactos Sensible'!$Q$7:$Q$9999,"&gt;59")</f>
        <v>0</v>
      </c>
      <c r="Q85" s="8">
        <f>COUNTIFS('[1]nominalcontactos Sensible'!$F$7:$F$9999,$H85,'[1]nominalcontactos Sensible'!$S$7:$S$9999,Q$4)</f>
        <v>0</v>
      </c>
      <c r="R85" s="16">
        <f>COUNTIFS('[1]nominalcontactos Sensible'!$F$7:$F$9999,$H85,'[1]nominalcontactos Sensible'!$S$7:$S$9999,R$4)</f>
        <v>0</v>
      </c>
      <c r="S85" s="16">
        <f>COUNTIFS('[1]nominalcontactos Sensible'!$F$7:$F$9999,$H85,'[1]nominalcontactos Sensible'!$S$7:$S$9999,S$4)</f>
        <v>0</v>
      </c>
      <c r="T85" s="8">
        <f>COUNTIFS('[1]nominalcontactos Sensible'!$F$7:$F$9999,$H85,'[1]nominalcontactos Sensible'!$U$7:$U$9999,T$4)</f>
        <v>0</v>
      </c>
      <c r="U85" s="16">
        <f>COUNTIFS('[1]nominalcontactos Sensible'!$F$7:$F$9999,$H85,'[1]nominalcontactos Sensible'!$U$7:$U$9999,U$4)</f>
        <v>0</v>
      </c>
      <c r="V85" s="16">
        <f>COUNTIFS('[1]nominalcontactos Sensible'!$F$7:$F$9999,$H85,'[1]nominalcontactos Sensible'!$U$7:$U$9999,V$4)</f>
        <v>0</v>
      </c>
      <c r="W85" s="8">
        <f>COUNTIFS('[1]nominalcontactos Sensible'!$F$7:$F$9999,$H85,'[1]nominalcontactos Sensible'!$W$7:$W$9999,W$4)</f>
        <v>0</v>
      </c>
      <c r="X85" s="16">
        <f>COUNTIFS('[1]nominalcontactos Sensible'!$F$7:$F$9999,$H85,'[1]nominalcontactos Sensible'!$W$7:$W$9999,X$4)</f>
        <v>0</v>
      </c>
      <c r="Y85" s="16">
        <f>COUNTIFS('[1]nominalcontactos Sensible'!$F$7:$F$9999,$H85,'[1]nominalcontactos Sensible'!$W$7:$W$9999,Y$4)</f>
        <v>0</v>
      </c>
      <c r="Z85" s="8">
        <f>COUNTIFS('[1]nominalcontactos Sensible'!$F$7:$F$9999,$H85,'[1]nominalcontactos Sensible'!$AB$7:$AB$9999,Z$4)</f>
        <v>0</v>
      </c>
      <c r="AA85" s="16">
        <f>COUNTIFS('[1]nominalcontactos Sensible'!$F$7:$F$9999,$H85,'[1]nominalcontactos Sensible'!$AB$7:$AB$9999,AA$4)</f>
        <v>0</v>
      </c>
      <c r="AB85" s="16">
        <f>COUNTIFS('[1]nominalcontactos Sensible'!$F$7:$F$9999,$H85,'[1]nominalcontactos Sensible'!$AB$7:$AB$9999,AB$4)</f>
        <v>0</v>
      </c>
      <c r="AC85" s="8">
        <f>COUNTIFS('[1]nominalcontactos Sensible'!$F$7:$F$9999,$H85,'[1]nominalcontactos Sensible'!$AE$7:$AE$9999,AC$4)</f>
        <v>0</v>
      </c>
      <c r="AD85" s="16">
        <f>COUNTIFS('[1]nominalcontactos Sensible'!$F$7:$F$9999,$H85,'[1]nominalcontactos Sensible'!$AE$7:$AE$9999,AD$4)</f>
        <v>0</v>
      </c>
      <c r="AE85" s="16">
        <f>COUNTIFS('[1]nominalcontactos Sensible'!$F$7:$F$9999,$H85,'[1]nominalcontactos Sensible'!$AE$7:$AE$9999,AE$4)</f>
        <v>0</v>
      </c>
      <c r="AF85" s="8">
        <f>COUNTIFS('[1]nominalcontactos Sensible'!$F$7:$F$9999,$H85,'[1]nominalcontactos Sensible'!$Y$7:$Y$9999,AF$4)</f>
        <v>0</v>
      </c>
      <c r="AG85" s="16">
        <f>COUNTIFS('[1]nominalcontactos Sensible'!$F$7:$F$9999,$H85,'[1]nominalcontactos Sensible'!$Y$7:$Y$9999,AG$4)</f>
        <v>0</v>
      </c>
      <c r="AH85" s="16">
        <f>COUNTIFS('[1]nominalcontactos Sensible'!$F$7:$F$9999,$H85,'[1]nominalcontactos Sensible'!$Y$7:$Y$9999,AH$4)</f>
        <v>0</v>
      </c>
      <c r="AI85" s="8">
        <f>COUNTIFS('[1]nominalcontactos Sensible'!$F$7:$F$9999,$H85,'[1]nominalcontactos Sensible'!$Z$7:$Z$9999,AI$4)</f>
        <v>0</v>
      </c>
      <c r="AJ85" s="16">
        <f>COUNTIFS('[1]nominalcontactos Sensible'!$F$7:$F$9999,$H85,'[1]nominalcontactos Sensible'!$Z$7:$Z$9999,AJ$4)</f>
        <v>0</v>
      </c>
      <c r="AK85" s="16">
        <f>COUNTIFS('[1]nominalcontactos Sensible'!$F$7:$F$9999,$H85,'[1]nominalcontactos Sensible'!$Z$7:$Z$9999,AK$4)</f>
        <v>0</v>
      </c>
    </row>
    <row r="86" spans="1:37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f>COUNTIFS('[1]nominalcontactos Sensible'!$F$7:$F$9999,H86)</f>
        <v>0</v>
      </c>
      <c r="K86" s="8">
        <f>COUNTIFS('[1]nominalcontactos Sensible'!$F$7:$F$9999,$H86,'[1]nominalcontactos Sensible'!$Q$7:$Q$9999,"&lt;6")</f>
        <v>0</v>
      </c>
      <c r="L86" s="8">
        <f>COUNTIFS('[1]nominalcontactos Sensible'!$F$7:$F$9999,$H86,'[1]nominalcontactos Sensible'!$Q$7:$Q$9999,"&gt;5",'[1]nominalcontactos Sensible'!$Q$7:$Q$9999,"&lt;12")</f>
        <v>0</v>
      </c>
      <c r="M86" s="8">
        <f>COUNTIFS('[1]nominalcontactos Sensible'!$F$7:$F$9999,$H86,'[1]nominalcontactos Sensible'!$Q$7:$Q$9999,"&gt;11",'[1]nominalcontactos Sensible'!$Q$7:$Q$9999,"&lt;18")</f>
        <v>0</v>
      </c>
      <c r="N86" s="8">
        <f>COUNTIFS('[1]nominalcontactos Sensible'!$F$7:$F$9999,$H86,'[1]nominalcontactos Sensible'!$Q$7:$Q$9999,"&gt;17",'[1]nominalcontactos Sensible'!$Q$7:$Q$9999,"&lt;30")</f>
        <v>0</v>
      </c>
      <c r="O86" s="8">
        <f>COUNTIFS('[1]nominalcontactos Sensible'!$F$7:$F$9999,$H86,'[1]nominalcontactos Sensible'!$Q$7:$Q$9999,"&gt;29",'[1]nominalcontactos Sensible'!$Q$7:$Q$9999,"&lt;60")</f>
        <v>0</v>
      </c>
      <c r="P86" s="8">
        <f>COUNTIFS('[1]nominalcontactos Sensible'!$F$7:$F$9999,$H86,'[1]nominalcontactos Sensible'!$Q$7:$Q$9999,"&gt;59")</f>
        <v>0</v>
      </c>
      <c r="Q86" s="8">
        <f>COUNTIFS('[1]nominalcontactos Sensible'!$F$7:$F$9999,$H86,'[1]nominalcontactos Sensible'!$S$7:$S$9999,Q$4)</f>
        <v>0</v>
      </c>
      <c r="R86" s="16">
        <f>COUNTIFS('[1]nominalcontactos Sensible'!$F$7:$F$9999,$H86,'[1]nominalcontactos Sensible'!$S$7:$S$9999,R$4)</f>
        <v>0</v>
      </c>
      <c r="S86" s="16">
        <f>COUNTIFS('[1]nominalcontactos Sensible'!$F$7:$F$9999,$H86,'[1]nominalcontactos Sensible'!$S$7:$S$9999,S$4)</f>
        <v>0</v>
      </c>
      <c r="T86" s="8">
        <f>COUNTIFS('[1]nominalcontactos Sensible'!$F$7:$F$9999,$H86,'[1]nominalcontactos Sensible'!$U$7:$U$9999,T$4)</f>
        <v>0</v>
      </c>
      <c r="U86" s="16">
        <f>COUNTIFS('[1]nominalcontactos Sensible'!$F$7:$F$9999,$H86,'[1]nominalcontactos Sensible'!$U$7:$U$9999,U$4)</f>
        <v>0</v>
      </c>
      <c r="V86" s="16">
        <f>COUNTIFS('[1]nominalcontactos Sensible'!$F$7:$F$9999,$H86,'[1]nominalcontactos Sensible'!$U$7:$U$9999,V$4)</f>
        <v>0</v>
      </c>
      <c r="W86" s="8">
        <f>COUNTIFS('[1]nominalcontactos Sensible'!$F$7:$F$9999,$H86,'[1]nominalcontactos Sensible'!$W$7:$W$9999,W$4)</f>
        <v>0</v>
      </c>
      <c r="X86" s="16">
        <f>COUNTIFS('[1]nominalcontactos Sensible'!$F$7:$F$9999,$H86,'[1]nominalcontactos Sensible'!$W$7:$W$9999,X$4)</f>
        <v>0</v>
      </c>
      <c r="Y86" s="16">
        <f>COUNTIFS('[1]nominalcontactos Sensible'!$F$7:$F$9999,$H86,'[1]nominalcontactos Sensible'!$W$7:$W$9999,Y$4)</f>
        <v>0</v>
      </c>
      <c r="Z86" s="8">
        <f>COUNTIFS('[1]nominalcontactos Sensible'!$F$7:$F$9999,$H86,'[1]nominalcontactos Sensible'!$AB$7:$AB$9999,Z$4)</f>
        <v>0</v>
      </c>
      <c r="AA86" s="16">
        <f>COUNTIFS('[1]nominalcontactos Sensible'!$F$7:$F$9999,$H86,'[1]nominalcontactos Sensible'!$AB$7:$AB$9999,AA$4)</f>
        <v>0</v>
      </c>
      <c r="AB86" s="16">
        <f>COUNTIFS('[1]nominalcontactos Sensible'!$F$7:$F$9999,$H86,'[1]nominalcontactos Sensible'!$AB$7:$AB$9999,AB$4)</f>
        <v>0</v>
      </c>
      <c r="AC86" s="8">
        <f>COUNTIFS('[1]nominalcontactos Sensible'!$F$7:$F$9999,$H86,'[1]nominalcontactos Sensible'!$AE$7:$AE$9999,AC$4)</f>
        <v>0</v>
      </c>
      <c r="AD86" s="16">
        <f>COUNTIFS('[1]nominalcontactos Sensible'!$F$7:$F$9999,$H86,'[1]nominalcontactos Sensible'!$AE$7:$AE$9999,AD$4)</f>
        <v>0</v>
      </c>
      <c r="AE86" s="16">
        <f>COUNTIFS('[1]nominalcontactos Sensible'!$F$7:$F$9999,$H86,'[1]nominalcontactos Sensible'!$AE$7:$AE$9999,AE$4)</f>
        <v>0</v>
      </c>
      <c r="AF86" s="8">
        <f>COUNTIFS('[1]nominalcontactos Sensible'!$F$7:$F$9999,$H86,'[1]nominalcontactos Sensible'!$Y$7:$Y$9999,AF$4)</f>
        <v>0</v>
      </c>
      <c r="AG86" s="16">
        <f>COUNTIFS('[1]nominalcontactos Sensible'!$F$7:$F$9999,$H86,'[1]nominalcontactos Sensible'!$Y$7:$Y$9999,AG$4)</f>
        <v>0</v>
      </c>
      <c r="AH86" s="16">
        <f>COUNTIFS('[1]nominalcontactos Sensible'!$F$7:$F$9999,$H86,'[1]nominalcontactos Sensible'!$Y$7:$Y$9999,AH$4)</f>
        <v>0</v>
      </c>
      <c r="AI86" s="8">
        <f>COUNTIFS('[1]nominalcontactos Sensible'!$F$7:$F$9999,$H86,'[1]nominalcontactos Sensible'!$Z$7:$Z$9999,AI$4)</f>
        <v>0</v>
      </c>
      <c r="AJ86" s="16">
        <f>COUNTIFS('[1]nominalcontactos Sensible'!$F$7:$F$9999,$H86,'[1]nominalcontactos Sensible'!$Z$7:$Z$9999,AJ$4)</f>
        <v>0</v>
      </c>
      <c r="AK86" s="16">
        <f>COUNTIFS('[1]nominalcontactos Sensible'!$F$7:$F$9999,$H86,'[1]nominalcontactos Sensible'!$Z$7:$Z$9999,AK$4)</f>
        <v>0</v>
      </c>
    </row>
    <row r="87" spans="1:37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f>COUNTIFS('[1]nominalcontactos Sensible'!$F$7:$F$9999,H87)</f>
        <v>0</v>
      </c>
      <c r="K87" s="8">
        <f>COUNTIFS('[1]nominalcontactos Sensible'!$F$7:$F$9999,$H87,'[1]nominalcontactos Sensible'!$Q$7:$Q$9999,"&lt;6")</f>
        <v>0</v>
      </c>
      <c r="L87" s="8">
        <f>COUNTIFS('[1]nominalcontactos Sensible'!$F$7:$F$9999,$H87,'[1]nominalcontactos Sensible'!$Q$7:$Q$9999,"&gt;5",'[1]nominalcontactos Sensible'!$Q$7:$Q$9999,"&lt;12")</f>
        <v>0</v>
      </c>
      <c r="M87" s="8">
        <f>COUNTIFS('[1]nominalcontactos Sensible'!$F$7:$F$9999,$H87,'[1]nominalcontactos Sensible'!$Q$7:$Q$9999,"&gt;11",'[1]nominalcontactos Sensible'!$Q$7:$Q$9999,"&lt;18")</f>
        <v>0</v>
      </c>
      <c r="N87" s="8">
        <f>COUNTIFS('[1]nominalcontactos Sensible'!$F$7:$F$9999,$H87,'[1]nominalcontactos Sensible'!$Q$7:$Q$9999,"&gt;17",'[1]nominalcontactos Sensible'!$Q$7:$Q$9999,"&lt;30")</f>
        <v>0</v>
      </c>
      <c r="O87" s="8">
        <f>COUNTIFS('[1]nominalcontactos Sensible'!$F$7:$F$9999,$H87,'[1]nominalcontactos Sensible'!$Q$7:$Q$9999,"&gt;29",'[1]nominalcontactos Sensible'!$Q$7:$Q$9999,"&lt;60")</f>
        <v>0</v>
      </c>
      <c r="P87" s="8">
        <f>COUNTIFS('[1]nominalcontactos Sensible'!$F$7:$F$9999,$H87,'[1]nominalcontactos Sensible'!$Q$7:$Q$9999,"&gt;59")</f>
        <v>0</v>
      </c>
      <c r="Q87" s="8">
        <f>COUNTIFS('[1]nominalcontactos Sensible'!$F$7:$F$9999,$H87,'[1]nominalcontactos Sensible'!$S$7:$S$9999,Q$4)</f>
        <v>0</v>
      </c>
      <c r="R87" s="16">
        <f>COUNTIFS('[1]nominalcontactos Sensible'!$F$7:$F$9999,$H87,'[1]nominalcontactos Sensible'!$S$7:$S$9999,R$4)</f>
        <v>0</v>
      </c>
      <c r="S87" s="16">
        <f>COUNTIFS('[1]nominalcontactos Sensible'!$F$7:$F$9999,$H87,'[1]nominalcontactos Sensible'!$S$7:$S$9999,S$4)</f>
        <v>0</v>
      </c>
      <c r="T87" s="8">
        <f>COUNTIFS('[1]nominalcontactos Sensible'!$F$7:$F$9999,$H87,'[1]nominalcontactos Sensible'!$U$7:$U$9999,T$4)</f>
        <v>0</v>
      </c>
      <c r="U87" s="16">
        <f>COUNTIFS('[1]nominalcontactos Sensible'!$F$7:$F$9999,$H87,'[1]nominalcontactos Sensible'!$U$7:$U$9999,U$4)</f>
        <v>0</v>
      </c>
      <c r="V87" s="16">
        <f>COUNTIFS('[1]nominalcontactos Sensible'!$F$7:$F$9999,$H87,'[1]nominalcontactos Sensible'!$U$7:$U$9999,V$4)</f>
        <v>0</v>
      </c>
      <c r="W87" s="8">
        <f>COUNTIFS('[1]nominalcontactos Sensible'!$F$7:$F$9999,$H87,'[1]nominalcontactos Sensible'!$W$7:$W$9999,W$4)</f>
        <v>0</v>
      </c>
      <c r="X87" s="16">
        <f>COUNTIFS('[1]nominalcontactos Sensible'!$F$7:$F$9999,$H87,'[1]nominalcontactos Sensible'!$W$7:$W$9999,X$4)</f>
        <v>0</v>
      </c>
      <c r="Y87" s="16">
        <f>COUNTIFS('[1]nominalcontactos Sensible'!$F$7:$F$9999,$H87,'[1]nominalcontactos Sensible'!$W$7:$W$9999,Y$4)</f>
        <v>0</v>
      </c>
      <c r="Z87" s="8">
        <f>COUNTIFS('[1]nominalcontactos Sensible'!$F$7:$F$9999,$H87,'[1]nominalcontactos Sensible'!$AB$7:$AB$9999,Z$4)</f>
        <v>0</v>
      </c>
      <c r="AA87" s="16">
        <f>COUNTIFS('[1]nominalcontactos Sensible'!$F$7:$F$9999,$H87,'[1]nominalcontactos Sensible'!$AB$7:$AB$9999,AA$4)</f>
        <v>0</v>
      </c>
      <c r="AB87" s="16">
        <f>COUNTIFS('[1]nominalcontactos Sensible'!$F$7:$F$9999,$H87,'[1]nominalcontactos Sensible'!$AB$7:$AB$9999,AB$4)</f>
        <v>0</v>
      </c>
      <c r="AC87" s="8">
        <f>COUNTIFS('[1]nominalcontactos Sensible'!$F$7:$F$9999,$H87,'[1]nominalcontactos Sensible'!$AE$7:$AE$9999,AC$4)</f>
        <v>0</v>
      </c>
      <c r="AD87" s="16">
        <f>COUNTIFS('[1]nominalcontactos Sensible'!$F$7:$F$9999,$H87,'[1]nominalcontactos Sensible'!$AE$7:$AE$9999,AD$4)</f>
        <v>0</v>
      </c>
      <c r="AE87" s="16">
        <f>COUNTIFS('[1]nominalcontactos Sensible'!$F$7:$F$9999,$H87,'[1]nominalcontactos Sensible'!$AE$7:$AE$9999,AE$4)</f>
        <v>0</v>
      </c>
      <c r="AF87" s="8">
        <f>COUNTIFS('[1]nominalcontactos Sensible'!$F$7:$F$9999,$H87,'[1]nominalcontactos Sensible'!$Y$7:$Y$9999,AF$4)</f>
        <v>0</v>
      </c>
      <c r="AG87" s="16">
        <f>COUNTIFS('[1]nominalcontactos Sensible'!$F$7:$F$9999,$H87,'[1]nominalcontactos Sensible'!$Y$7:$Y$9999,AG$4)</f>
        <v>0</v>
      </c>
      <c r="AH87" s="16">
        <f>COUNTIFS('[1]nominalcontactos Sensible'!$F$7:$F$9999,$H87,'[1]nominalcontactos Sensible'!$Y$7:$Y$9999,AH$4)</f>
        <v>0</v>
      </c>
      <c r="AI87" s="8">
        <f>COUNTIFS('[1]nominalcontactos Sensible'!$F$7:$F$9999,$H87,'[1]nominalcontactos Sensible'!$Z$7:$Z$9999,AI$4)</f>
        <v>0</v>
      </c>
      <c r="AJ87" s="16">
        <f>COUNTIFS('[1]nominalcontactos Sensible'!$F$7:$F$9999,$H87,'[1]nominalcontactos Sensible'!$Z$7:$Z$9999,AJ$4)</f>
        <v>0</v>
      </c>
      <c r="AK87" s="16">
        <f>COUNTIFS('[1]nominalcontactos Sensible'!$F$7:$F$9999,$H87,'[1]nominalcontactos Sensible'!$Z$7:$Z$9999,AK$4)</f>
        <v>0</v>
      </c>
    </row>
    <row r="88" spans="1:37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f>COUNTIFS('[1]nominalcontactos Sensible'!$F$7:$F$9999,H88)</f>
        <v>0</v>
      </c>
      <c r="K88" s="8">
        <f>COUNTIFS('[1]nominalcontactos Sensible'!$F$7:$F$9999,$H88,'[1]nominalcontactos Sensible'!$Q$7:$Q$9999,"&lt;6")</f>
        <v>0</v>
      </c>
      <c r="L88" s="8">
        <f>COUNTIFS('[1]nominalcontactos Sensible'!$F$7:$F$9999,$H88,'[1]nominalcontactos Sensible'!$Q$7:$Q$9999,"&gt;5",'[1]nominalcontactos Sensible'!$Q$7:$Q$9999,"&lt;12")</f>
        <v>0</v>
      </c>
      <c r="M88" s="8">
        <f>COUNTIFS('[1]nominalcontactos Sensible'!$F$7:$F$9999,$H88,'[1]nominalcontactos Sensible'!$Q$7:$Q$9999,"&gt;11",'[1]nominalcontactos Sensible'!$Q$7:$Q$9999,"&lt;18")</f>
        <v>0</v>
      </c>
      <c r="N88" s="8">
        <f>COUNTIFS('[1]nominalcontactos Sensible'!$F$7:$F$9999,$H88,'[1]nominalcontactos Sensible'!$Q$7:$Q$9999,"&gt;17",'[1]nominalcontactos Sensible'!$Q$7:$Q$9999,"&lt;30")</f>
        <v>0</v>
      </c>
      <c r="O88" s="8">
        <f>COUNTIFS('[1]nominalcontactos Sensible'!$F$7:$F$9999,$H88,'[1]nominalcontactos Sensible'!$Q$7:$Q$9999,"&gt;29",'[1]nominalcontactos Sensible'!$Q$7:$Q$9999,"&lt;60")</f>
        <v>0</v>
      </c>
      <c r="P88" s="8">
        <f>COUNTIFS('[1]nominalcontactos Sensible'!$F$7:$F$9999,$H88,'[1]nominalcontactos Sensible'!$Q$7:$Q$9999,"&gt;59")</f>
        <v>0</v>
      </c>
      <c r="Q88" s="8">
        <f>COUNTIFS('[1]nominalcontactos Sensible'!$F$7:$F$9999,$H88,'[1]nominalcontactos Sensible'!$S$7:$S$9999,Q$4)</f>
        <v>0</v>
      </c>
      <c r="R88" s="16">
        <f>COUNTIFS('[1]nominalcontactos Sensible'!$F$7:$F$9999,$H88,'[1]nominalcontactos Sensible'!$S$7:$S$9999,R$4)</f>
        <v>0</v>
      </c>
      <c r="S88" s="16">
        <f>COUNTIFS('[1]nominalcontactos Sensible'!$F$7:$F$9999,$H88,'[1]nominalcontactos Sensible'!$S$7:$S$9999,S$4)</f>
        <v>0</v>
      </c>
      <c r="T88" s="8">
        <f>COUNTIFS('[1]nominalcontactos Sensible'!$F$7:$F$9999,$H88,'[1]nominalcontactos Sensible'!$U$7:$U$9999,T$4)</f>
        <v>0</v>
      </c>
      <c r="U88" s="16">
        <f>COUNTIFS('[1]nominalcontactos Sensible'!$F$7:$F$9999,$H88,'[1]nominalcontactos Sensible'!$U$7:$U$9999,U$4)</f>
        <v>0</v>
      </c>
      <c r="V88" s="16">
        <f>COUNTIFS('[1]nominalcontactos Sensible'!$F$7:$F$9999,$H88,'[1]nominalcontactos Sensible'!$U$7:$U$9999,V$4)</f>
        <v>0</v>
      </c>
      <c r="W88" s="8">
        <f>COUNTIFS('[1]nominalcontactos Sensible'!$F$7:$F$9999,$H88,'[1]nominalcontactos Sensible'!$W$7:$W$9999,W$4)</f>
        <v>0</v>
      </c>
      <c r="X88" s="16">
        <f>COUNTIFS('[1]nominalcontactos Sensible'!$F$7:$F$9999,$H88,'[1]nominalcontactos Sensible'!$W$7:$W$9999,X$4)</f>
        <v>0</v>
      </c>
      <c r="Y88" s="16">
        <f>COUNTIFS('[1]nominalcontactos Sensible'!$F$7:$F$9999,$H88,'[1]nominalcontactos Sensible'!$W$7:$W$9999,Y$4)</f>
        <v>0</v>
      </c>
      <c r="Z88" s="8">
        <f>COUNTIFS('[1]nominalcontactos Sensible'!$F$7:$F$9999,$H88,'[1]nominalcontactos Sensible'!$AB$7:$AB$9999,Z$4)</f>
        <v>0</v>
      </c>
      <c r="AA88" s="16">
        <f>COUNTIFS('[1]nominalcontactos Sensible'!$F$7:$F$9999,$H88,'[1]nominalcontactos Sensible'!$AB$7:$AB$9999,AA$4)</f>
        <v>0</v>
      </c>
      <c r="AB88" s="16">
        <f>COUNTIFS('[1]nominalcontactos Sensible'!$F$7:$F$9999,$H88,'[1]nominalcontactos Sensible'!$AB$7:$AB$9999,AB$4)</f>
        <v>0</v>
      </c>
      <c r="AC88" s="8">
        <f>COUNTIFS('[1]nominalcontactos Sensible'!$F$7:$F$9999,$H88,'[1]nominalcontactos Sensible'!$AE$7:$AE$9999,AC$4)</f>
        <v>0</v>
      </c>
      <c r="AD88" s="16">
        <f>COUNTIFS('[1]nominalcontactos Sensible'!$F$7:$F$9999,$H88,'[1]nominalcontactos Sensible'!$AE$7:$AE$9999,AD$4)</f>
        <v>0</v>
      </c>
      <c r="AE88" s="16">
        <f>COUNTIFS('[1]nominalcontactos Sensible'!$F$7:$F$9999,$H88,'[1]nominalcontactos Sensible'!$AE$7:$AE$9999,AE$4)</f>
        <v>0</v>
      </c>
      <c r="AF88" s="8">
        <f>COUNTIFS('[1]nominalcontactos Sensible'!$F$7:$F$9999,$H88,'[1]nominalcontactos Sensible'!$Y$7:$Y$9999,AF$4)</f>
        <v>0</v>
      </c>
      <c r="AG88" s="16">
        <f>COUNTIFS('[1]nominalcontactos Sensible'!$F$7:$F$9999,$H88,'[1]nominalcontactos Sensible'!$Y$7:$Y$9999,AG$4)</f>
        <v>0</v>
      </c>
      <c r="AH88" s="16">
        <f>COUNTIFS('[1]nominalcontactos Sensible'!$F$7:$F$9999,$H88,'[1]nominalcontactos Sensible'!$Y$7:$Y$9999,AH$4)</f>
        <v>0</v>
      </c>
      <c r="AI88" s="8">
        <f>COUNTIFS('[1]nominalcontactos Sensible'!$F$7:$F$9999,$H88,'[1]nominalcontactos Sensible'!$Z$7:$Z$9999,AI$4)</f>
        <v>0</v>
      </c>
      <c r="AJ88" s="16">
        <f>COUNTIFS('[1]nominalcontactos Sensible'!$F$7:$F$9999,$H88,'[1]nominalcontactos Sensible'!$Z$7:$Z$9999,AJ$4)</f>
        <v>0</v>
      </c>
      <c r="AK88" s="16">
        <f>COUNTIFS('[1]nominalcontactos Sensible'!$F$7:$F$9999,$H88,'[1]nominalcontactos Sensible'!$Z$7:$Z$9999,AK$4)</f>
        <v>0</v>
      </c>
    </row>
    <row r="89" spans="1:37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f>COUNTIFS('[1]nominalcontactos Sensible'!$F$7:$F$9999,H89)</f>
        <v>0</v>
      </c>
      <c r="K89" s="8">
        <f>COUNTIFS('[1]nominalcontactos Sensible'!$F$7:$F$9999,$H89,'[1]nominalcontactos Sensible'!$Q$7:$Q$9999,"&lt;6")</f>
        <v>0</v>
      </c>
      <c r="L89" s="8">
        <f>COUNTIFS('[1]nominalcontactos Sensible'!$F$7:$F$9999,$H89,'[1]nominalcontactos Sensible'!$Q$7:$Q$9999,"&gt;5",'[1]nominalcontactos Sensible'!$Q$7:$Q$9999,"&lt;12")</f>
        <v>0</v>
      </c>
      <c r="M89" s="8">
        <f>COUNTIFS('[1]nominalcontactos Sensible'!$F$7:$F$9999,$H89,'[1]nominalcontactos Sensible'!$Q$7:$Q$9999,"&gt;11",'[1]nominalcontactos Sensible'!$Q$7:$Q$9999,"&lt;18")</f>
        <v>0</v>
      </c>
      <c r="N89" s="8">
        <f>COUNTIFS('[1]nominalcontactos Sensible'!$F$7:$F$9999,$H89,'[1]nominalcontactos Sensible'!$Q$7:$Q$9999,"&gt;17",'[1]nominalcontactos Sensible'!$Q$7:$Q$9999,"&lt;30")</f>
        <v>0</v>
      </c>
      <c r="O89" s="8">
        <f>COUNTIFS('[1]nominalcontactos Sensible'!$F$7:$F$9999,$H89,'[1]nominalcontactos Sensible'!$Q$7:$Q$9999,"&gt;29",'[1]nominalcontactos Sensible'!$Q$7:$Q$9999,"&lt;60")</f>
        <v>0</v>
      </c>
      <c r="P89" s="8">
        <f>COUNTIFS('[1]nominalcontactos Sensible'!$F$7:$F$9999,$H89,'[1]nominalcontactos Sensible'!$Q$7:$Q$9999,"&gt;59")</f>
        <v>0</v>
      </c>
      <c r="Q89" s="8">
        <f>COUNTIFS('[1]nominalcontactos Sensible'!$F$7:$F$9999,$H89,'[1]nominalcontactos Sensible'!$S$7:$S$9999,Q$4)</f>
        <v>0</v>
      </c>
      <c r="R89" s="16">
        <f>COUNTIFS('[1]nominalcontactos Sensible'!$F$7:$F$9999,$H89,'[1]nominalcontactos Sensible'!$S$7:$S$9999,R$4)</f>
        <v>0</v>
      </c>
      <c r="S89" s="16">
        <f>COUNTIFS('[1]nominalcontactos Sensible'!$F$7:$F$9999,$H89,'[1]nominalcontactos Sensible'!$S$7:$S$9999,S$4)</f>
        <v>0</v>
      </c>
      <c r="T89" s="8">
        <f>COUNTIFS('[1]nominalcontactos Sensible'!$F$7:$F$9999,$H89,'[1]nominalcontactos Sensible'!$U$7:$U$9999,T$4)</f>
        <v>0</v>
      </c>
      <c r="U89" s="16">
        <f>COUNTIFS('[1]nominalcontactos Sensible'!$F$7:$F$9999,$H89,'[1]nominalcontactos Sensible'!$U$7:$U$9999,U$4)</f>
        <v>0</v>
      </c>
      <c r="V89" s="16">
        <f>COUNTIFS('[1]nominalcontactos Sensible'!$F$7:$F$9999,$H89,'[1]nominalcontactos Sensible'!$U$7:$U$9999,V$4)</f>
        <v>0</v>
      </c>
      <c r="W89" s="8">
        <f>COUNTIFS('[1]nominalcontactos Sensible'!$F$7:$F$9999,$H89,'[1]nominalcontactos Sensible'!$W$7:$W$9999,W$4)</f>
        <v>0</v>
      </c>
      <c r="X89" s="16">
        <f>COUNTIFS('[1]nominalcontactos Sensible'!$F$7:$F$9999,$H89,'[1]nominalcontactos Sensible'!$W$7:$W$9999,X$4)</f>
        <v>0</v>
      </c>
      <c r="Y89" s="16">
        <f>COUNTIFS('[1]nominalcontactos Sensible'!$F$7:$F$9999,$H89,'[1]nominalcontactos Sensible'!$W$7:$W$9999,Y$4)</f>
        <v>0</v>
      </c>
      <c r="Z89" s="8">
        <f>COUNTIFS('[1]nominalcontactos Sensible'!$F$7:$F$9999,$H89,'[1]nominalcontactos Sensible'!$AB$7:$AB$9999,Z$4)</f>
        <v>0</v>
      </c>
      <c r="AA89" s="16">
        <f>COUNTIFS('[1]nominalcontactos Sensible'!$F$7:$F$9999,$H89,'[1]nominalcontactos Sensible'!$AB$7:$AB$9999,AA$4)</f>
        <v>0</v>
      </c>
      <c r="AB89" s="16">
        <f>COUNTIFS('[1]nominalcontactos Sensible'!$F$7:$F$9999,$H89,'[1]nominalcontactos Sensible'!$AB$7:$AB$9999,AB$4)</f>
        <v>0</v>
      </c>
      <c r="AC89" s="8">
        <f>COUNTIFS('[1]nominalcontactos Sensible'!$F$7:$F$9999,$H89,'[1]nominalcontactos Sensible'!$AE$7:$AE$9999,AC$4)</f>
        <v>0</v>
      </c>
      <c r="AD89" s="16">
        <f>COUNTIFS('[1]nominalcontactos Sensible'!$F$7:$F$9999,$H89,'[1]nominalcontactos Sensible'!$AE$7:$AE$9999,AD$4)</f>
        <v>0</v>
      </c>
      <c r="AE89" s="16">
        <f>COUNTIFS('[1]nominalcontactos Sensible'!$F$7:$F$9999,$H89,'[1]nominalcontactos Sensible'!$AE$7:$AE$9999,AE$4)</f>
        <v>0</v>
      </c>
      <c r="AF89" s="8">
        <f>COUNTIFS('[1]nominalcontactos Sensible'!$F$7:$F$9999,$H89,'[1]nominalcontactos Sensible'!$Y$7:$Y$9999,AF$4)</f>
        <v>0</v>
      </c>
      <c r="AG89" s="16">
        <f>COUNTIFS('[1]nominalcontactos Sensible'!$F$7:$F$9999,$H89,'[1]nominalcontactos Sensible'!$Y$7:$Y$9999,AG$4)</f>
        <v>0</v>
      </c>
      <c r="AH89" s="16">
        <f>COUNTIFS('[1]nominalcontactos Sensible'!$F$7:$F$9999,$H89,'[1]nominalcontactos Sensible'!$Y$7:$Y$9999,AH$4)</f>
        <v>0</v>
      </c>
      <c r="AI89" s="8">
        <f>COUNTIFS('[1]nominalcontactos Sensible'!$F$7:$F$9999,$H89,'[1]nominalcontactos Sensible'!$Z$7:$Z$9999,AI$4)</f>
        <v>0</v>
      </c>
      <c r="AJ89" s="16">
        <f>COUNTIFS('[1]nominalcontactos Sensible'!$F$7:$F$9999,$H89,'[1]nominalcontactos Sensible'!$Z$7:$Z$9999,AJ$4)</f>
        <v>0</v>
      </c>
      <c r="AK89" s="16">
        <f>COUNTIFS('[1]nominalcontactos Sensible'!$F$7:$F$9999,$H89,'[1]nominalcontactos Sensible'!$Z$7:$Z$9999,AK$4)</f>
        <v>0</v>
      </c>
    </row>
    <row r="90" spans="1:37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f>COUNTIFS('[1]nominalcontactos Sensible'!$F$7:$F$9999,H90)</f>
        <v>0</v>
      </c>
      <c r="K90" s="8">
        <f>COUNTIFS('[1]nominalcontactos Sensible'!$F$7:$F$9999,$H90,'[1]nominalcontactos Sensible'!$Q$7:$Q$9999,"&lt;6")</f>
        <v>0</v>
      </c>
      <c r="L90" s="8">
        <f>COUNTIFS('[1]nominalcontactos Sensible'!$F$7:$F$9999,$H90,'[1]nominalcontactos Sensible'!$Q$7:$Q$9999,"&gt;5",'[1]nominalcontactos Sensible'!$Q$7:$Q$9999,"&lt;12")</f>
        <v>0</v>
      </c>
      <c r="M90" s="8">
        <f>COUNTIFS('[1]nominalcontactos Sensible'!$F$7:$F$9999,$H90,'[1]nominalcontactos Sensible'!$Q$7:$Q$9999,"&gt;11",'[1]nominalcontactos Sensible'!$Q$7:$Q$9999,"&lt;18")</f>
        <v>0</v>
      </c>
      <c r="N90" s="8">
        <f>COUNTIFS('[1]nominalcontactos Sensible'!$F$7:$F$9999,$H90,'[1]nominalcontactos Sensible'!$Q$7:$Q$9999,"&gt;17",'[1]nominalcontactos Sensible'!$Q$7:$Q$9999,"&lt;30")</f>
        <v>0</v>
      </c>
      <c r="O90" s="8">
        <f>COUNTIFS('[1]nominalcontactos Sensible'!$F$7:$F$9999,$H90,'[1]nominalcontactos Sensible'!$Q$7:$Q$9999,"&gt;29",'[1]nominalcontactos Sensible'!$Q$7:$Q$9999,"&lt;60")</f>
        <v>0</v>
      </c>
      <c r="P90" s="8">
        <f>COUNTIFS('[1]nominalcontactos Sensible'!$F$7:$F$9999,$H90,'[1]nominalcontactos Sensible'!$Q$7:$Q$9999,"&gt;59")</f>
        <v>0</v>
      </c>
      <c r="Q90" s="8">
        <f>COUNTIFS('[1]nominalcontactos Sensible'!$F$7:$F$9999,$H90,'[1]nominalcontactos Sensible'!$S$7:$S$9999,Q$4)</f>
        <v>0</v>
      </c>
      <c r="R90" s="16">
        <f>COUNTIFS('[1]nominalcontactos Sensible'!$F$7:$F$9999,$H90,'[1]nominalcontactos Sensible'!$S$7:$S$9999,R$4)</f>
        <v>0</v>
      </c>
      <c r="S90" s="16">
        <f>COUNTIFS('[1]nominalcontactos Sensible'!$F$7:$F$9999,$H90,'[1]nominalcontactos Sensible'!$S$7:$S$9999,S$4)</f>
        <v>0</v>
      </c>
      <c r="T90" s="8">
        <f>COUNTIFS('[1]nominalcontactos Sensible'!$F$7:$F$9999,$H90,'[1]nominalcontactos Sensible'!$U$7:$U$9999,T$4)</f>
        <v>0</v>
      </c>
      <c r="U90" s="16">
        <f>COUNTIFS('[1]nominalcontactos Sensible'!$F$7:$F$9999,$H90,'[1]nominalcontactos Sensible'!$U$7:$U$9999,U$4)</f>
        <v>0</v>
      </c>
      <c r="V90" s="16">
        <f>COUNTIFS('[1]nominalcontactos Sensible'!$F$7:$F$9999,$H90,'[1]nominalcontactos Sensible'!$U$7:$U$9999,V$4)</f>
        <v>0</v>
      </c>
      <c r="W90" s="8">
        <f>COUNTIFS('[1]nominalcontactos Sensible'!$F$7:$F$9999,$H90,'[1]nominalcontactos Sensible'!$W$7:$W$9999,W$4)</f>
        <v>0</v>
      </c>
      <c r="X90" s="16">
        <f>COUNTIFS('[1]nominalcontactos Sensible'!$F$7:$F$9999,$H90,'[1]nominalcontactos Sensible'!$W$7:$W$9999,X$4)</f>
        <v>0</v>
      </c>
      <c r="Y90" s="16">
        <f>COUNTIFS('[1]nominalcontactos Sensible'!$F$7:$F$9999,$H90,'[1]nominalcontactos Sensible'!$W$7:$W$9999,Y$4)</f>
        <v>0</v>
      </c>
      <c r="Z90" s="8">
        <f>COUNTIFS('[1]nominalcontactos Sensible'!$F$7:$F$9999,$H90,'[1]nominalcontactos Sensible'!$AB$7:$AB$9999,Z$4)</f>
        <v>0</v>
      </c>
      <c r="AA90" s="16">
        <f>COUNTIFS('[1]nominalcontactos Sensible'!$F$7:$F$9999,$H90,'[1]nominalcontactos Sensible'!$AB$7:$AB$9999,AA$4)</f>
        <v>0</v>
      </c>
      <c r="AB90" s="16">
        <f>COUNTIFS('[1]nominalcontactos Sensible'!$F$7:$F$9999,$H90,'[1]nominalcontactos Sensible'!$AB$7:$AB$9999,AB$4)</f>
        <v>0</v>
      </c>
      <c r="AC90" s="8">
        <f>COUNTIFS('[1]nominalcontactos Sensible'!$F$7:$F$9999,$H90,'[1]nominalcontactos Sensible'!$AE$7:$AE$9999,AC$4)</f>
        <v>0</v>
      </c>
      <c r="AD90" s="16">
        <f>COUNTIFS('[1]nominalcontactos Sensible'!$F$7:$F$9999,$H90,'[1]nominalcontactos Sensible'!$AE$7:$AE$9999,AD$4)</f>
        <v>0</v>
      </c>
      <c r="AE90" s="16">
        <f>COUNTIFS('[1]nominalcontactos Sensible'!$F$7:$F$9999,$H90,'[1]nominalcontactos Sensible'!$AE$7:$AE$9999,AE$4)</f>
        <v>0</v>
      </c>
      <c r="AF90" s="8">
        <f>COUNTIFS('[1]nominalcontactos Sensible'!$F$7:$F$9999,$H90,'[1]nominalcontactos Sensible'!$Y$7:$Y$9999,AF$4)</f>
        <v>0</v>
      </c>
      <c r="AG90" s="16">
        <f>COUNTIFS('[1]nominalcontactos Sensible'!$F$7:$F$9999,$H90,'[1]nominalcontactos Sensible'!$Y$7:$Y$9999,AG$4)</f>
        <v>0</v>
      </c>
      <c r="AH90" s="16">
        <f>COUNTIFS('[1]nominalcontactos Sensible'!$F$7:$F$9999,$H90,'[1]nominalcontactos Sensible'!$Y$7:$Y$9999,AH$4)</f>
        <v>0</v>
      </c>
      <c r="AI90" s="8">
        <f>COUNTIFS('[1]nominalcontactos Sensible'!$F$7:$F$9999,$H90,'[1]nominalcontactos Sensible'!$Z$7:$Z$9999,AI$4)</f>
        <v>0</v>
      </c>
      <c r="AJ90" s="16">
        <f>COUNTIFS('[1]nominalcontactos Sensible'!$F$7:$F$9999,$H90,'[1]nominalcontactos Sensible'!$Z$7:$Z$9999,AJ$4)</f>
        <v>0</v>
      </c>
      <c r="AK90" s="16">
        <f>COUNTIFS('[1]nominalcontactos Sensible'!$F$7:$F$9999,$H90,'[1]nominalcontactos Sensible'!$Z$7:$Z$9999,AK$4)</f>
        <v>0</v>
      </c>
    </row>
    <row r="91" spans="1:37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f>COUNTIFS('[1]nominalcontactos Sensible'!$F$7:$F$9999,H91)</f>
        <v>0</v>
      </c>
      <c r="K91" s="8">
        <f>COUNTIFS('[1]nominalcontactos Sensible'!$F$7:$F$9999,$H91,'[1]nominalcontactos Sensible'!$Q$7:$Q$9999,"&lt;6")</f>
        <v>0</v>
      </c>
      <c r="L91" s="8">
        <f>COUNTIFS('[1]nominalcontactos Sensible'!$F$7:$F$9999,$H91,'[1]nominalcontactos Sensible'!$Q$7:$Q$9999,"&gt;5",'[1]nominalcontactos Sensible'!$Q$7:$Q$9999,"&lt;12")</f>
        <v>0</v>
      </c>
      <c r="M91" s="8">
        <f>COUNTIFS('[1]nominalcontactos Sensible'!$F$7:$F$9999,$H91,'[1]nominalcontactos Sensible'!$Q$7:$Q$9999,"&gt;11",'[1]nominalcontactos Sensible'!$Q$7:$Q$9999,"&lt;18")</f>
        <v>0</v>
      </c>
      <c r="N91" s="8">
        <f>COUNTIFS('[1]nominalcontactos Sensible'!$F$7:$F$9999,$H91,'[1]nominalcontactos Sensible'!$Q$7:$Q$9999,"&gt;17",'[1]nominalcontactos Sensible'!$Q$7:$Q$9999,"&lt;30")</f>
        <v>0</v>
      </c>
      <c r="O91" s="8">
        <f>COUNTIFS('[1]nominalcontactos Sensible'!$F$7:$F$9999,$H91,'[1]nominalcontactos Sensible'!$Q$7:$Q$9999,"&gt;29",'[1]nominalcontactos Sensible'!$Q$7:$Q$9999,"&lt;60")</f>
        <v>0</v>
      </c>
      <c r="P91" s="8">
        <f>COUNTIFS('[1]nominalcontactos Sensible'!$F$7:$F$9999,$H91,'[1]nominalcontactos Sensible'!$Q$7:$Q$9999,"&gt;59")</f>
        <v>0</v>
      </c>
      <c r="Q91" s="8">
        <f>COUNTIFS('[1]nominalcontactos Sensible'!$F$7:$F$9999,$H91,'[1]nominalcontactos Sensible'!$S$7:$S$9999,Q$4)</f>
        <v>0</v>
      </c>
      <c r="R91" s="16">
        <f>COUNTIFS('[1]nominalcontactos Sensible'!$F$7:$F$9999,$H91,'[1]nominalcontactos Sensible'!$S$7:$S$9999,R$4)</f>
        <v>0</v>
      </c>
      <c r="S91" s="16">
        <f>COUNTIFS('[1]nominalcontactos Sensible'!$F$7:$F$9999,$H91,'[1]nominalcontactos Sensible'!$S$7:$S$9999,S$4)</f>
        <v>0</v>
      </c>
      <c r="T91" s="8">
        <f>COUNTIFS('[1]nominalcontactos Sensible'!$F$7:$F$9999,$H91,'[1]nominalcontactos Sensible'!$U$7:$U$9999,T$4)</f>
        <v>0</v>
      </c>
      <c r="U91" s="16">
        <f>COUNTIFS('[1]nominalcontactos Sensible'!$F$7:$F$9999,$H91,'[1]nominalcontactos Sensible'!$U$7:$U$9999,U$4)</f>
        <v>0</v>
      </c>
      <c r="V91" s="16">
        <f>COUNTIFS('[1]nominalcontactos Sensible'!$F$7:$F$9999,$H91,'[1]nominalcontactos Sensible'!$U$7:$U$9999,V$4)</f>
        <v>0</v>
      </c>
      <c r="W91" s="8">
        <f>COUNTIFS('[1]nominalcontactos Sensible'!$F$7:$F$9999,$H91,'[1]nominalcontactos Sensible'!$W$7:$W$9999,W$4)</f>
        <v>0</v>
      </c>
      <c r="X91" s="16">
        <f>COUNTIFS('[1]nominalcontactos Sensible'!$F$7:$F$9999,$H91,'[1]nominalcontactos Sensible'!$W$7:$W$9999,X$4)</f>
        <v>0</v>
      </c>
      <c r="Y91" s="16">
        <f>COUNTIFS('[1]nominalcontactos Sensible'!$F$7:$F$9999,$H91,'[1]nominalcontactos Sensible'!$W$7:$W$9999,Y$4)</f>
        <v>0</v>
      </c>
      <c r="Z91" s="8">
        <f>COUNTIFS('[1]nominalcontactos Sensible'!$F$7:$F$9999,$H91,'[1]nominalcontactos Sensible'!$AB$7:$AB$9999,Z$4)</f>
        <v>0</v>
      </c>
      <c r="AA91" s="16">
        <f>COUNTIFS('[1]nominalcontactos Sensible'!$F$7:$F$9999,$H91,'[1]nominalcontactos Sensible'!$AB$7:$AB$9999,AA$4)</f>
        <v>0</v>
      </c>
      <c r="AB91" s="16">
        <f>COUNTIFS('[1]nominalcontactos Sensible'!$F$7:$F$9999,$H91,'[1]nominalcontactos Sensible'!$AB$7:$AB$9999,AB$4)</f>
        <v>0</v>
      </c>
      <c r="AC91" s="8">
        <f>COUNTIFS('[1]nominalcontactos Sensible'!$F$7:$F$9999,$H91,'[1]nominalcontactos Sensible'!$AE$7:$AE$9999,AC$4)</f>
        <v>0</v>
      </c>
      <c r="AD91" s="16">
        <f>COUNTIFS('[1]nominalcontactos Sensible'!$F$7:$F$9999,$H91,'[1]nominalcontactos Sensible'!$AE$7:$AE$9999,AD$4)</f>
        <v>0</v>
      </c>
      <c r="AE91" s="16">
        <f>COUNTIFS('[1]nominalcontactos Sensible'!$F$7:$F$9999,$H91,'[1]nominalcontactos Sensible'!$AE$7:$AE$9999,AE$4)</f>
        <v>0</v>
      </c>
      <c r="AF91" s="8">
        <f>COUNTIFS('[1]nominalcontactos Sensible'!$F$7:$F$9999,$H91,'[1]nominalcontactos Sensible'!$Y$7:$Y$9999,AF$4)</f>
        <v>0</v>
      </c>
      <c r="AG91" s="16">
        <f>COUNTIFS('[1]nominalcontactos Sensible'!$F$7:$F$9999,$H91,'[1]nominalcontactos Sensible'!$Y$7:$Y$9999,AG$4)</f>
        <v>0</v>
      </c>
      <c r="AH91" s="16">
        <f>COUNTIFS('[1]nominalcontactos Sensible'!$F$7:$F$9999,$H91,'[1]nominalcontactos Sensible'!$Y$7:$Y$9999,AH$4)</f>
        <v>0</v>
      </c>
      <c r="AI91" s="8">
        <f>COUNTIFS('[1]nominalcontactos Sensible'!$F$7:$F$9999,$H91,'[1]nominalcontactos Sensible'!$Z$7:$Z$9999,AI$4)</f>
        <v>0</v>
      </c>
      <c r="AJ91" s="16">
        <f>COUNTIFS('[1]nominalcontactos Sensible'!$F$7:$F$9999,$H91,'[1]nominalcontactos Sensible'!$Z$7:$Z$9999,AJ$4)</f>
        <v>0</v>
      </c>
      <c r="AK91" s="16">
        <f>COUNTIFS('[1]nominalcontactos Sensible'!$F$7:$F$9999,$H91,'[1]nominalcontactos Sensible'!$Z$7:$Z$9999,AK$4)</f>
        <v>0</v>
      </c>
    </row>
    <row r="92" spans="1:37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f>COUNTIFS('[1]nominalcontactos Sensible'!$F$7:$F$9999,H92)</f>
        <v>0</v>
      </c>
      <c r="K92" s="8">
        <f>COUNTIFS('[1]nominalcontactos Sensible'!$F$7:$F$9999,$H92,'[1]nominalcontactos Sensible'!$Q$7:$Q$9999,"&lt;6")</f>
        <v>0</v>
      </c>
      <c r="L92" s="8">
        <f>COUNTIFS('[1]nominalcontactos Sensible'!$F$7:$F$9999,$H92,'[1]nominalcontactos Sensible'!$Q$7:$Q$9999,"&gt;5",'[1]nominalcontactos Sensible'!$Q$7:$Q$9999,"&lt;12")</f>
        <v>0</v>
      </c>
      <c r="M92" s="8">
        <f>COUNTIFS('[1]nominalcontactos Sensible'!$F$7:$F$9999,$H92,'[1]nominalcontactos Sensible'!$Q$7:$Q$9999,"&gt;11",'[1]nominalcontactos Sensible'!$Q$7:$Q$9999,"&lt;18")</f>
        <v>0</v>
      </c>
      <c r="N92" s="8">
        <f>COUNTIFS('[1]nominalcontactos Sensible'!$F$7:$F$9999,$H92,'[1]nominalcontactos Sensible'!$Q$7:$Q$9999,"&gt;17",'[1]nominalcontactos Sensible'!$Q$7:$Q$9999,"&lt;30")</f>
        <v>0</v>
      </c>
      <c r="O92" s="8">
        <f>COUNTIFS('[1]nominalcontactos Sensible'!$F$7:$F$9999,$H92,'[1]nominalcontactos Sensible'!$Q$7:$Q$9999,"&gt;29",'[1]nominalcontactos Sensible'!$Q$7:$Q$9999,"&lt;60")</f>
        <v>0</v>
      </c>
      <c r="P92" s="8">
        <f>COUNTIFS('[1]nominalcontactos Sensible'!$F$7:$F$9999,$H92,'[1]nominalcontactos Sensible'!$Q$7:$Q$9999,"&gt;59")</f>
        <v>0</v>
      </c>
      <c r="Q92" s="8">
        <f>COUNTIFS('[1]nominalcontactos Sensible'!$F$7:$F$9999,$H92,'[1]nominalcontactos Sensible'!$S$7:$S$9999,Q$4)</f>
        <v>0</v>
      </c>
      <c r="R92" s="16">
        <f>COUNTIFS('[1]nominalcontactos Sensible'!$F$7:$F$9999,$H92,'[1]nominalcontactos Sensible'!$S$7:$S$9999,R$4)</f>
        <v>0</v>
      </c>
      <c r="S92" s="16">
        <f>COUNTIFS('[1]nominalcontactos Sensible'!$F$7:$F$9999,$H92,'[1]nominalcontactos Sensible'!$S$7:$S$9999,S$4)</f>
        <v>0</v>
      </c>
      <c r="T92" s="8">
        <f>COUNTIFS('[1]nominalcontactos Sensible'!$F$7:$F$9999,$H92,'[1]nominalcontactos Sensible'!$U$7:$U$9999,T$4)</f>
        <v>0</v>
      </c>
      <c r="U92" s="16">
        <f>COUNTIFS('[1]nominalcontactos Sensible'!$F$7:$F$9999,$H92,'[1]nominalcontactos Sensible'!$U$7:$U$9999,U$4)</f>
        <v>0</v>
      </c>
      <c r="V92" s="16">
        <f>COUNTIFS('[1]nominalcontactos Sensible'!$F$7:$F$9999,$H92,'[1]nominalcontactos Sensible'!$U$7:$U$9999,V$4)</f>
        <v>0</v>
      </c>
      <c r="W92" s="8">
        <f>COUNTIFS('[1]nominalcontactos Sensible'!$F$7:$F$9999,$H92,'[1]nominalcontactos Sensible'!$W$7:$W$9999,W$4)</f>
        <v>0</v>
      </c>
      <c r="X92" s="16">
        <f>COUNTIFS('[1]nominalcontactos Sensible'!$F$7:$F$9999,$H92,'[1]nominalcontactos Sensible'!$W$7:$W$9999,X$4)</f>
        <v>0</v>
      </c>
      <c r="Y92" s="16">
        <f>COUNTIFS('[1]nominalcontactos Sensible'!$F$7:$F$9999,$H92,'[1]nominalcontactos Sensible'!$W$7:$W$9999,Y$4)</f>
        <v>0</v>
      </c>
      <c r="Z92" s="8">
        <f>COUNTIFS('[1]nominalcontactos Sensible'!$F$7:$F$9999,$H92,'[1]nominalcontactos Sensible'!$AB$7:$AB$9999,Z$4)</f>
        <v>0</v>
      </c>
      <c r="AA92" s="16">
        <f>COUNTIFS('[1]nominalcontactos Sensible'!$F$7:$F$9999,$H92,'[1]nominalcontactos Sensible'!$AB$7:$AB$9999,AA$4)</f>
        <v>0</v>
      </c>
      <c r="AB92" s="16">
        <f>COUNTIFS('[1]nominalcontactos Sensible'!$F$7:$F$9999,$H92,'[1]nominalcontactos Sensible'!$AB$7:$AB$9999,AB$4)</f>
        <v>0</v>
      </c>
      <c r="AC92" s="8">
        <f>COUNTIFS('[1]nominalcontactos Sensible'!$F$7:$F$9999,$H92,'[1]nominalcontactos Sensible'!$AE$7:$AE$9999,AC$4)</f>
        <v>0</v>
      </c>
      <c r="AD92" s="16">
        <f>COUNTIFS('[1]nominalcontactos Sensible'!$F$7:$F$9999,$H92,'[1]nominalcontactos Sensible'!$AE$7:$AE$9999,AD$4)</f>
        <v>0</v>
      </c>
      <c r="AE92" s="16">
        <f>COUNTIFS('[1]nominalcontactos Sensible'!$F$7:$F$9999,$H92,'[1]nominalcontactos Sensible'!$AE$7:$AE$9999,AE$4)</f>
        <v>0</v>
      </c>
      <c r="AF92" s="8">
        <f>COUNTIFS('[1]nominalcontactos Sensible'!$F$7:$F$9999,$H92,'[1]nominalcontactos Sensible'!$Y$7:$Y$9999,AF$4)</f>
        <v>0</v>
      </c>
      <c r="AG92" s="16">
        <f>COUNTIFS('[1]nominalcontactos Sensible'!$F$7:$F$9999,$H92,'[1]nominalcontactos Sensible'!$Y$7:$Y$9999,AG$4)</f>
        <v>0</v>
      </c>
      <c r="AH92" s="16">
        <f>COUNTIFS('[1]nominalcontactos Sensible'!$F$7:$F$9999,$H92,'[1]nominalcontactos Sensible'!$Y$7:$Y$9999,AH$4)</f>
        <v>0</v>
      </c>
      <c r="AI92" s="8">
        <f>COUNTIFS('[1]nominalcontactos Sensible'!$F$7:$F$9999,$H92,'[1]nominalcontactos Sensible'!$Z$7:$Z$9999,AI$4)</f>
        <v>0</v>
      </c>
      <c r="AJ92" s="16">
        <f>COUNTIFS('[1]nominalcontactos Sensible'!$F$7:$F$9999,$H92,'[1]nominalcontactos Sensible'!$Z$7:$Z$9999,AJ$4)</f>
        <v>0</v>
      </c>
      <c r="AK92" s="16">
        <f>COUNTIFS('[1]nominalcontactos Sensible'!$F$7:$F$9999,$H92,'[1]nominalcontactos Sensible'!$Z$7:$Z$9999,AK$4)</f>
        <v>0</v>
      </c>
    </row>
    <row r="93" spans="1:37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f>COUNTIFS('[1]nominalcontactos Sensible'!$F$7:$F$9999,H93)</f>
        <v>0</v>
      </c>
      <c r="K93" s="8">
        <f>COUNTIFS('[1]nominalcontactos Sensible'!$F$7:$F$9999,$H93,'[1]nominalcontactos Sensible'!$Q$7:$Q$9999,"&lt;6")</f>
        <v>0</v>
      </c>
      <c r="L93" s="8">
        <f>COUNTIFS('[1]nominalcontactos Sensible'!$F$7:$F$9999,$H93,'[1]nominalcontactos Sensible'!$Q$7:$Q$9999,"&gt;5",'[1]nominalcontactos Sensible'!$Q$7:$Q$9999,"&lt;12")</f>
        <v>0</v>
      </c>
      <c r="M93" s="8">
        <f>COUNTIFS('[1]nominalcontactos Sensible'!$F$7:$F$9999,$H93,'[1]nominalcontactos Sensible'!$Q$7:$Q$9999,"&gt;11",'[1]nominalcontactos Sensible'!$Q$7:$Q$9999,"&lt;18")</f>
        <v>0</v>
      </c>
      <c r="N93" s="8">
        <f>COUNTIFS('[1]nominalcontactos Sensible'!$F$7:$F$9999,$H93,'[1]nominalcontactos Sensible'!$Q$7:$Q$9999,"&gt;17",'[1]nominalcontactos Sensible'!$Q$7:$Q$9999,"&lt;30")</f>
        <v>0</v>
      </c>
      <c r="O93" s="8">
        <f>COUNTIFS('[1]nominalcontactos Sensible'!$F$7:$F$9999,$H93,'[1]nominalcontactos Sensible'!$Q$7:$Q$9999,"&gt;29",'[1]nominalcontactos Sensible'!$Q$7:$Q$9999,"&lt;60")</f>
        <v>0</v>
      </c>
      <c r="P93" s="8">
        <f>COUNTIFS('[1]nominalcontactos Sensible'!$F$7:$F$9999,$H93,'[1]nominalcontactos Sensible'!$Q$7:$Q$9999,"&gt;59")</f>
        <v>0</v>
      </c>
      <c r="Q93" s="8">
        <f>COUNTIFS('[1]nominalcontactos Sensible'!$F$7:$F$9999,$H93,'[1]nominalcontactos Sensible'!$S$7:$S$9999,Q$4)</f>
        <v>0</v>
      </c>
      <c r="R93" s="16">
        <f>COUNTIFS('[1]nominalcontactos Sensible'!$F$7:$F$9999,$H93,'[1]nominalcontactos Sensible'!$S$7:$S$9999,R$4)</f>
        <v>0</v>
      </c>
      <c r="S93" s="16">
        <f>COUNTIFS('[1]nominalcontactos Sensible'!$F$7:$F$9999,$H93,'[1]nominalcontactos Sensible'!$S$7:$S$9999,S$4)</f>
        <v>0</v>
      </c>
      <c r="T93" s="8">
        <f>COUNTIFS('[1]nominalcontactos Sensible'!$F$7:$F$9999,$H93,'[1]nominalcontactos Sensible'!$U$7:$U$9999,T$4)</f>
        <v>0</v>
      </c>
      <c r="U93" s="16">
        <f>COUNTIFS('[1]nominalcontactos Sensible'!$F$7:$F$9999,$H93,'[1]nominalcontactos Sensible'!$U$7:$U$9999,U$4)</f>
        <v>0</v>
      </c>
      <c r="V93" s="16">
        <f>COUNTIFS('[1]nominalcontactos Sensible'!$F$7:$F$9999,$H93,'[1]nominalcontactos Sensible'!$U$7:$U$9999,V$4)</f>
        <v>0</v>
      </c>
      <c r="W93" s="8">
        <f>COUNTIFS('[1]nominalcontactos Sensible'!$F$7:$F$9999,$H93,'[1]nominalcontactos Sensible'!$W$7:$W$9999,W$4)</f>
        <v>0</v>
      </c>
      <c r="X93" s="16">
        <f>COUNTIFS('[1]nominalcontactos Sensible'!$F$7:$F$9999,$H93,'[1]nominalcontactos Sensible'!$W$7:$W$9999,X$4)</f>
        <v>0</v>
      </c>
      <c r="Y93" s="16">
        <f>COUNTIFS('[1]nominalcontactos Sensible'!$F$7:$F$9999,$H93,'[1]nominalcontactos Sensible'!$W$7:$W$9999,Y$4)</f>
        <v>0</v>
      </c>
      <c r="Z93" s="8">
        <f>COUNTIFS('[1]nominalcontactos Sensible'!$F$7:$F$9999,$H93,'[1]nominalcontactos Sensible'!$AB$7:$AB$9999,Z$4)</f>
        <v>0</v>
      </c>
      <c r="AA93" s="16">
        <f>COUNTIFS('[1]nominalcontactos Sensible'!$F$7:$F$9999,$H93,'[1]nominalcontactos Sensible'!$AB$7:$AB$9999,AA$4)</f>
        <v>0</v>
      </c>
      <c r="AB93" s="16">
        <f>COUNTIFS('[1]nominalcontactos Sensible'!$F$7:$F$9999,$H93,'[1]nominalcontactos Sensible'!$AB$7:$AB$9999,AB$4)</f>
        <v>0</v>
      </c>
      <c r="AC93" s="8">
        <f>COUNTIFS('[1]nominalcontactos Sensible'!$F$7:$F$9999,$H93,'[1]nominalcontactos Sensible'!$AE$7:$AE$9999,AC$4)</f>
        <v>0</v>
      </c>
      <c r="AD93" s="16">
        <f>COUNTIFS('[1]nominalcontactos Sensible'!$F$7:$F$9999,$H93,'[1]nominalcontactos Sensible'!$AE$7:$AE$9999,AD$4)</f>
        <v>0</v>
      </c>
      <c r="AE93" s="16">
        <f>COUNTIFS('[1]nominalcontactos Sensible'!$F$7:$F$9999,$H93,'[1]nominalcontactos Sensible'!$AE$7:$AE$9999,AE$4)</f>
        <v>0</v>
      </c>
      <c r="AF93" s="8">
        <f>COUNTIFS('[1]nominalcontactos Sensible'!$F$7:$F$9999,$H93,'[1]nominalcontactos Sensible'!$Y$7:$Y$9999,AF$4)</f>
        <v>0</v>
      </c>
      <c r="AG93" s="16">
        <f>COUNTIFS('[1]nominalcontactos Sensible'!$F$7:$F$9999,$H93,'[1]nominalcontactos Sensible'!$Y$7:$Y$9999,AG$4)</f>
        <v>0</v>
      </c>
      <c r="AH93" s="16">
        <f>COUNTIFS('[1]nominalcontactos Sensible'!$F$7:$F$9999,$H93,'[1]nominalcontactos Sensible'!$Y$7:$Y$9999,AH$4)</f>
        <v>0</v>
      </c>
      <c r="AI93" s="8">
        <f>COUNTIFS('[1]nominalcontactos Sensible'!$F$7:$F$9999,$H93,'[1]nominalcontactos Sensible'!$Z$7:$Z$9999,AI$4)</f>
        <v>0</v>
      </c>
      <c r="AJ93" s="16">
        <f>COUNTIFS('[1]nominalcontactos Sensible'!$F$7:$F$9999,$H93,'[1]nominalcontactos Sensible'!$Z$7:$Z$9999,AJ$4)</f>
        <v>0</v>
      </c>
      <c r="AK93" s="16">
        <f>COUNTIFS('[1]nominalcontactos Sensible'!$F$7:$F$9999,$H93,'[1]nominalcontactos Sensible'!$Z$7:$Z$9999,AK$4)</f>
        <v>0</v>
      </c>
    </row>
    <row r="94" spans="1:37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f>COUNTIFS('[1]nominalcontactos Sensible'!$F$7:$F$9999,H94)</f>
        <v>29</v>
      </c>
      <c r="K94" s="8">
        <f>COUNTIFS('[1]nominalcontactos Sensible'!$F$7:$F$9999,$H94,'[1]nominalcontactos Sensible'!$Q$7:$Q$9999,"&lt;6")</f>
        <v>7</v>
      </c>
      <c r="L94" s="8">
        <f>COUNTIFS('[1]nominalcontactos Sensible'!$F$7:$F$9999,$H94,'[1]nominalcontactos Sensible'!$Q$7:$Q$9999,"&gt;5",'[1]nominalcontactos Sensible'!$Q$7:$Q$9999,"&lt;12")</f>
        <v>8</v>
      </c>
      <c r="M94" s="8">
        <f>COUNTIFS('[1]nominalcontactos Sensible'!$F$7:$F$9999,$H94,'[1]nominalcontactos Sensible'!$Q$7:$Q$9999,"&gt;11",'[1]nominalcontactos Sensible'!$Q$7:$Q$9999,"&lt;18")</f>
        <v>4</v>
      </c>
      <c r="N94" s="8">
        <f>COUNTIFS('[1]nominalcontactos Sensible'!$F$7:$F$9999,$H94,'[1]nominalcontactos Sensible'!$Q$7:$Q$9999,"&gt;17",'[1]nominalcontactos Sensible'!$Q$7:$Q$9999,"&lt;30")</f>
        <v>1</v>
      </c>
      <c r="O94" s="8">
        <f>COUNTIFS('[1]nominalcontactos Sensible'!$F$7:$F$9999,$H94,'[1]nominalcontactos Sensible'!$Q$7:$Q$9999,"&gt;29",'[1]nominalcontactos Sensible'!$Q$7:$Q$9999,"&lt;60")</f>
        <v>8</v>
      </c>
      <c r="P94" s="8">
        <f>COUNTIFS('[1]nominalcontactos Sensible'!$F$7:$F$9999,$H94,'[1]nominalcontactos Sensible'!$Q$7:$Q$9999,"&gt;59")</f>
        <v>1</v>
      </c>
      <c r="Q94" s="8">
        <f>COUNTIFS('[1]nominalcontactos Sensible'!$F$7:$F$9999,$H94,'[1]nominalcontactos Sensible'!$S$7:$S$9999,Q$4)</f>
        <v>13</v>
      </c>
      <c r="R94" s="16">
        <f>COUNTIFS('[1]nominalcontactos Sensible'!$F$7:$F$9999,$H94,'[1]nominalcontactos Sensible'!$S$7:$S$9999,R$4)</f>
        <v>0</v>
      </c>
      <c r="S94" s="16">
        <f>COUNTIFS('[1]nominalcontactos Sensible'!$F$7:$F$9999,$H94,'[1]nominalcontactos Sensible'!$S$7:$S$9999,S$4)</f>
        <v>16</v>
      </c>
      <c r="T94" s="8">
        <f>COUNTIFS('[1]nominalcontactos Sensible'!$F$7:$F$9999,$H94,'[1]nominalcontactos Sensible'!$U$7:$U$9999,T$4)</f>
        <v>0</v>
      </c>
      <c r="U94" s="16">
        <f>COUNTIFS('[1]nominalcontactos Sensible'!$F$7:$F$9999,$H94,'[1]nominalcontactos Sensible'!$U$7:$U$9999,U$4)</f>
        <v>13</v>
      </c>
      <c r="V94" s="16">
        <f>COUNTIFS('[1]nominalcontactos Sensible'!$F$7:$F$9999,$H94,'[1]nominalcontactos Sensible'!$U$7:$U$9999,V$4)</f>
        <v>16</v>
      </c>
      <c r="W94" s="8">
        <f>COUNTIFS('[1]nominalcontactos Sensible'!$F$7:$F$9999,$H94,'[1]nominalcontactos Sensible'!$W$7:$W$9999,W$4)</f>
        <v>0</v>
      </c>
      <c r="X94" s="16">
        <f>COUNTIFS('[1]nominalcontactos Sensible'!$F$7:$F$9999,$H94,'[1]nominalcontactos Sensible'!$W$7:$W$9999,X$4)</f>
        <v>13</v>
      </c>
      <c r="Y94" s="16">
        <f>COUNTIFS('[1]nominalcontactos Sensible'!$F$7:$F$9999,$H94,'[1]nominalcontactos Sensible'!$W$7:$W$9999,Y$4)</f>
        <v>16</v>
      </c>
      <c r="Z94" s="8">
        <f>COUNTIFS('[1]nominalcontactos Sensible'!$F$7:$F$9999,$H94,'[1]nominalcontactos Sensible'!$AB$7:$AB$9999,Z$4)</f>
        <v>0</v>
      </c>
      <c r="AA94" s="16">
        <f>COUNTIFS('[1]nominalcontactos Sensible'!$F$7:$F$9999,$H94,'[1]nominalcontactos Sensible'!$AB$7:$AB$9999,AA$4)</f>
        <v>0</v>
      </c>
      <c r="AB94" s="16">
        <f>COUNTIFS('[1]nominalcontactos Sensible'!$F$7:$F$9999,$H94,'[1]nominalcontactos Sensible'!$AB$7:$AB$9999,AB$4)</f>
        <v>29</v>
      </c>
      <c r="AC94" s="8">
        <f>COUNTIFS('[1]nominalcontactos Sensible'!$F$7:$F$9999,$H94,'[1]nominalcontactos Sensible'!$AE$7:$AE$9999,AC$4)</f>
        <v>0</v>
      </c>
      <c r="AD94" s="16">
        <f>COUNTIFS('[1]nominalcontactos Sensible'!$F$7:$F$9999,$H94,'[1]nominalcontactos Sensible'!$AE$7:$AE$9999,AD$4)</f>
        <v>0</v>
      </c>
      <c r="AE94" s="16">
        <f>COUNTIFS('[1]nominalcontactos Sensible'!$F$7:$F$9999,$H94,'[1]nominalcontactos Sensible'!$AE$7:$AE$9999,AE$4)</f>
        <v>29</v>
      </c>
      <c r="AF94" s="8">
        <f>COUNTIFS('[1]nominalcontactos Sensible'!$F$7:$F$9999,$H94,'[1]nominalcontactos Sensible'!$Y$7:$Y$9999,AF$4)</f>
        <v>4</v>
      </c>
      <c r="AG94" s="16">
        <f>COUNTIFS('[1]nominalcontactos Sensible'!$F$7:$F$9999,$H94,'[1]nominalcontactos Sensible'!$Y$7:$Y$9999,AG$4)</f>
        <v>9</v>
      </c>
      <c r="AH94" s="16">
        <f>COUNTIFS('[1]nominalcontactos Sensible'!$F$7:$F$9999,$H94,'[1]nominalcontactos Sensible'!$Y$7:$Y$9999,AH$4)</f>
        <v>16</v>
      </c>
      <c r="AI94" s="8">
        <f>COUNTIFS('[1]nominalcontactos Sensible'!$F$7:$F$9999,$H94,'[1]nominalcontactos Sensible'!$Z$7:$Z$9999,AI$4)</f>
        <v>4</v>
      </c>
      <c r="AJ94" s="16">
        <f>COUNTIFS('[1]nominalcontactos Sensible'!$F$7:$F$9999,$H94,'[1]nominalcontactos Sensible'!$Z$7:$Z$9999,AJ$4)</f>
        <v>0</v>
      </c>
      <c r="AK94" s="16">
        <f>COUNTIFS('[1]nominalcontactos Sensible'!$F$7:$F$9999,$H94,'[1]nominalcontactos Sensible'!$Z$7:$Z$9999,AK$4)</f>
        <v>25</v>
      </c>
    </row>
    <row r="95" spans="1:37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f>COUNTIFS('[1]nominalcontactos Sensible'!$F$7:$F$9999,H95)</f>
        <v>0</v>
      </c>
      <c r="K95" s="8">
        <f>COUNTIFS('[1]nominalcontactos Sensible'!$F$7:$F$9999,$H95,'[1]nominalcontactos Sensible'!$Q$7:$Q$9999,"&lt;6")</f>
        <v>0</v>
      </c>
      <c r="L95" s="8">
        <f>COUNTIFS('[1]nominalcontactos Sensible'!$F$7:$F$9999,$H95,'[1]nominalcontactos Sensible'!$Q$7:$Q$9999,"&gt;5",'[1]nominalcontactos Sensible'!$Q$7:$Q$9999,"&lt;12")</f>
        <v>0</v>
      </c>
      <c r="M95" s="8">
        <f>COUNTIFS('[1]nominalcontactos Sensible'!$F$7:$F$9999,$H95,'[1]nominalcontactos Sensible'!$Q$7:$Q$9999,"&gt;11",'[1]nominalcontactos Sensible'!$Q$7:$Q$9999,"&lt;18")</f>
        <v>0</v>
      </c>
      <c r="N95" s="8">
        <f>COUNTIFS('[1]nominalcontactos Sensible'!$F$7:$F$9999,$H95,'[1]nominalcontactos Sensible'!$Q$7:$Q$9999,"&gt;17",'[1]nominalcontactos Sensible'!$Q$7:$Q$9999,"&lt;30")</f>
        <v>0</v>
      </c>
      <c r="O95" s="8">
        <f>COUNTIFS('[1]nominalcontactos Sensible'!$F$7:$F$9999,$H95,'[1]nominalcontactos Sensible'!$Q$7:$Q$9999,"&gt;29",'[1]nominalcontactos Sensible'!$Q$7:$Q$9999,"&lt;60")</f>
        <v>0</v>
      </c>
      <c r="P95" s="8">
        <f>COUNTIFS('[1]nominalcontactos Sensible'!$F$7:$F$9999,$H95,'[1]nominalcontactos Sensible'!$Q$7:$Q$9999,"&gt;59")</f>
        <v>0</v>
      </c>
      <c r="Q95" s="8">
        <f>COUNTIFS('[1]nominalcontactos Sensible'!$F$7:$F$9999,$H95,'[1]nominalcontactos Sensible'!$S$7:$S$9999,Q$4)</f>
        <v>0</v>
      </c>
      <c r="R95" s="16">
        <f>COUNTIFS('[1]nominalcontactos Sensible'!$F$7:$F$9999,$H95,'[1]nominalcontactos Sensible'!$S$7:$S$9999,R$4)</f>
        <v>0</v>
      </c>
      <c r="S95" s="16">
        <f>COUNTIFS('[1]nominalcontactos Sensible'!$F$7:$F$9999,$H95,'[1]nominalcontactos Sensible'!$S$7:$S$9999,S$4)</f>
        <v>0</v>
      </c>
      <c r="T95" s="8">
        <f>COUNTIFS('[1]nominalcontactos Sensible'!$F$7:$F$9999,$H95,'[1]nominalcontactos Sensible'!$U$7:$U$9999,T$4)</f>
        <v>0</v>
      </c>
      <c r="U95" s="16">
        <f>COUNTIFS('[1]nominalcontactos Sensible'!$F$7:$F$9999,$H95,'[1]nominalcontactos Sensible'!$U$7:$U$9999,U$4)</f>
        <v>0</v>
      </c>
      <c r="V95" s="16">
        <f>COUNTIFS('[1]nominalcontactos Sensible'!$F$7:$F$9999,$H95,'[1]nominalcontactos Sensible'!$U$7:$U$9999,V$4)</f>
        <v>0</v>
      </c>
      <c r="W95" s="8">
        <f>COUNTIFS('[1]nominalcontactos Sensible'!$F$7:$F$9999,$H95,'[1]nominalcontactos Sensible'!$W$7:$W$9999,W$4)</f>
        <v>0</v>
      </c>
      <c r="X95" s="16">
        <f>COUNTIFS('[1]nominalcontactos Sensible'!$F$7:$F$9999,$H95,'[1]nominalcontactos Sensible'!$W$7:$W$9999,X$4)</f>
        <v>0</v>
      </c>
      <c r="Y95" s="16">
        <f>COUNTIFS('[1]nominalcontactos Sensible'!$F$7:$F$9999,$H95,'[1]nominalcontactos Sensible'!$W$7:$W$9999,Y$4)</f>
        <v>0</v>
      </c>
      <c r="Z95" s="8">
        <f>COUNTIFS('[1]nominalcontactos Sensible'!$F$7:$F$9999,$H95,'[1]nominalcontactos Sensible'!$AB$7:$AB$9999,Z$4)</f>
        <v>0</v>
      </c>
      <c r="AA95" s="16">
        <f>COUNTIFS('[1]nominalcontactos Sensible'!$F$7:$F$9999,$H95,'[1]nominalcontactos Sensible'!$AB$7:$AB$9999,AA$4)</f>
        <v>0</v>
      </c>
      <c r="AB95" s="16">
        <f>COUNTIFS('[1]nominalcontactos Sensible'!$F$7:$F$9999,$H95,'[1]nominalcontactos Sensible'!$AB$7:$AB$9999,AB$4)</f>
        <v>0</v>
      </c>
      <c r="AC95" s="8">
        <f>COUNTIFS('[1]nominalcontactos Sensible'!$F$7:$F$9999,$H95,'[1]nominalcontactos Sensible'!$AE$7:$AE$9999,AC$4)</f>
        <v>0</v>
      </c>
      <c r="AD95" s="16">
        <f>COUNTIFS('[1]nominalcontactos Sensible'!$F$7:$F$9999,$H95,'[1]nominalcontactos Sensible'!$AE$7:$AE$9999,AD$4)</f>
        <v>0</v>
      </c>
      <c r="AE95" s="16">
        <f>COUNTIFS('[1]nominalcontactos Sensible'!$F$7:$F$9999,$H95,'[1]nominalcontactos Sensible'!$AE$7:$AE$9999,AE$4)</f>
        <v>0</v>
      </c>
      <c r="AF95" s="8">
        <f>COUNTIFS('[1]nominalcontactos Sensible'!$F$7:$F$9999,$H95,'[1]nominalcontactos Sensible'!$Y$7:$Y$9999,AF$4)</f>
        <v>0</v>
      </c>
      <c r="AG95" s="16">
        <f>COUNTIFS('[1]nominalcontactos Sensible'!$F$7:$F$9999,$H95,'[1]nominalcontactos Sensible'!$Y$7:$Y$9999,AG$4)</f>
        <v>0</v>
      </c>
      <c r="AH95" s="16">
        <f>COUNTIFS('[1]nominalcontactos Sensible'!$F$7:$F$9999,$H95,'[1]nominalcontactos Sensible'!$Y$7:$Y$9999,AH$4)</f>
        <v>0</v>
      </c>
      <c r="AI95" s="8">
        <f>COUNTIFS('[1]nominalcontactos Sensible'!$F$7:$F$9999,$H95,'[1]nominalcontactos Sensible'!$Z$7:$Z$9999,AI$4)</f>
        <v>0</v>
      </c>
      <c r="AJ95" s="16">
        <f>COUNTIFS('[1]nominalcontactos Sensible'!$F$7:$F$9999,$H95,'[1]nominalcontactos Sensible'!$Z$7:$Z$9999,AJ$4)</f>
        <v>0</v>
      </c>
      <c r="AK95" s="16">
        <f>COUNTIFS('[1]nominalcontactos Sensible'!$F$7:$F$9999,$H95,'[1]nominalcontactos Sensible'!$Z$7:$Z$9999,AK$4)</f>
        <v>0</v>
      </c>
    </row>
    <row r="96" spans="1:37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f>COUNTIFS('[1]nominalcontactos Sensible'!$F$7:$F$9999,H96)</f>
        <v>0</v>
      </c>
      <c r="K96" s="8">
        <f>COUNTIFS('[1]nominalcontactos Sensible'!$F$7:$F$9999,$H96,'[1]nominalcontactos Sensible'!$Q$7:$Q$9999,"&lt;6")</f>
        <v>0</v>
      </c>
      <c r="L96" s="8">
        <f>COUNTIFS('[1]nominalcontactos Sensible'!$F$7:$F$9999,$H96,'[1]nominalcontactos Sensible'!$Q$7:$Q$9999,"&gt;5",'[1]nominalcontactos Sensible'!$Q$7:$Q$9999,"&lt;12")</f>
        <v>0</v>
      </c>
      <c r="M96" s="8">
        <f>COUNTIFS('[1]nominalcontactos Sensible'!$F$7:$F$9999,$H96,'[1]nominalcontactos Sensible'!$Q$7:$Q$9999,"&gt;11",'[1]nominalcontactos Sensible'!$Q$7:$Q$9999,"&lt;18")</f>
        <v>0</v>
      </c>
      <c r="N96" s="8">
        <f>COUNTIFS('[1]nominalcontactos Sensible'!$F$7:$F$9999,$H96,'[1]nominalcontactos Sensible'!$Q$7:$Q$9999,"&gt;17",'[1]nominalcontactos Sensible'!$Q$7:$Q$9999,"&lt;30")</f>
        <v>0</v>
      </c>
      <c r="O96" s="8">
        <f>COUNTIFS('[1]nominalcontactos Sensible'!$F$7:$F$9999,$H96,'[1]nominalcontactos Sensible'!$Q$7:$Q$9999,"&gt;29",'[1]nominalcontactos Sensible'!$Q$7:$Q$9999,"&lt;60")</f>
        <v>0</v>
      </c>
      <c r="P96" s="8">
        <f>COUNTIFS('[1]nominalcontactos Sensible'!$F$7:$F$9999,$H96,'[1]nominalcontactos Sensible'!$Q$7:$Q$9999,"&gt;59")</f>
        <v>0</v>
      </c>
      <c r="Q96" s="8">
        <f>COUNTIFS('[1]nominalcontactos Sensible'!$F$7:$F$9999,$H96,'[1]nominalcontactos Sensible'!$S$7:$S$9999,Q$4)</f>
        <v>0</v>
      </c>
      <c r="R96" s="16">
        <f>COUNTIFS('[1]nominalcontactos Sensible'!$F$7:$F$9999,$H96,'[1]nominalcontactos Sensible'!$S$7:$S$9999,R$4)</f>
        <v>0</v>
      </c>
      <c r="S96" s="16">
        <f>COUNTIFS('[1]nominalcontactos Sensible'!$F$7:$F$9999,$H96,'[1]nominalcontactos Sensible'!$S$7:$S$9999,S$4)</f>
        <v>0</v>
      </c>
      <c r="T96" s="8">
        <f>COUNTIFS('[1]nominalcontactos Sensible'!$F$7:$F$9999,$H96,'[1]nominalcontactos Sensible'!$U$7:$U$9999,T$4)</f>
        <v>0</v>
      </c>
      <c r="U96" s="16">
        <f>COUNTIFS('[1]nominalcontactos Sensible'!$F$7:$F$9999,$H96,'[1]nominalcontactos Sensible'!$U$7:$U$9999,U$4)</f>
        <v>0</v>
      </c>
      <c r="V96" s="16">
        <f>COUNTIFS('[1]nominalcontactos Sensible'!$F$7:$F$9999,$H96,'[1]nominalcontactos Sensible'!$U$7:$U$9999,V$4)</f>
        <v>0</v>
      </c>
      <c r="W96" s="8">
        <f>COUNTIFS('[1]nominalcontactos Sensible'!$F$7:$F$9999,$H96,'[1]nominalcontactos Sensible'!$W$7:$W$9999,W$4)</f>
        <v>0</v>
      </c>
      <c r="X96" s="16">
        <f>COUNTIFS('[1]nominalcontactos Sensible'!$F$7:$F$9999,$H96,'[1]nominalcontactos Sensible'!$W$7:$W$9999,X$4)</f>
        <v>0</v>
      </c>
      <c r="Y96" s="16">
        <f>COUNTIFS('[1]nominalcontactos Sensible'!$F$7:$F$9999,$H96,'[1]nominalcontactos Sensible'!$W$7:$W$9999,Y$4)</f>
        <v>0</v>
      </c>
      <c r="Z96" s="8">
        <f>COUNTIFS('[1]nominalcontactos Sensible'!$F$7:$F$9999,$H96,'[1]nominalcontactos Sensible'!$AB$7:$AB$9999,Z$4)</f>
        <v>0</v>
      </c>
      <c r="AA96" s="16">
        <f>COUNTIFS('[1]nominalcontactos Sensible'!$F$7:$F$9999,$H96,'[1]nominalcontactos Sensible'!$AB$7:$AB$9999,AA$4)</f>
        <v>0</v>
      </c>
      <c r="AB96" s="16">
        <f>COUNTIFS('[1]nominalcontactos Sensible'!$F$7:$F$9999,$H96,'[1]nominalcontactos Sensible'!$AB$7:$AB$9999,AB$4)</f>
        <v>0</v>
      </c>
      <c r="AC96" s="8">
        <f>COUNTIFS('[1]nominalcontactos Sensible'!$F$7:$F$9999,$H96,'[1]nominalcontactos Sensible'!$AE$7:$AE$9999,AC$4)</f>
        <v>0</v>
      </c>
      <c r="AD96" s="16">
        <f>COUNTIFS('[1]nominalcontactos Sensible'!$F$7:$F$9999,$H96,'[1]nominalcontactos Sensible'!$AE$7:$AE$9999,AD$4)</f>
        <v>0</v>
      </c>
      <c r="AE96" s="16">
        <f>COUNTIFS('[1]nominalcontactos Sensible'!$F$7:$F$9999,$H96,'[1]nominalcontactos Sensible'!$AE$7:$AE$9999,AE$4)</f>
        <v>0</v>
      </c>
      <c r="AF96" s="8">
        <f>COUNTIFS('[1]nominalcontactos Sensible'!$F$7:$F$9999,$H96,'[1]nominalcontactos Sensible'!$Y$7:$Y$9999,AF$4)</f>
        <v>0</v>
      </c>
      <c r="AG96" s="16">
        <f>COUNTIFS('[1]nominalcontactos Sensible'!$F$7:$F$9999,$H96,'[1]nominalcontactos Sensible'!$Y$7:$Y$9999,AG$4)</f>
        <v>0</v>
      </c>
      <c r="AH96" s="16">
        <f>COUNTIFS('[1]nominalcontactos Sensible'!$F$7:$F$9999,$H96,'[1]nominalcontactos Sensible'!$Y$7:$Y$9999,AH$4)</f>
        <v>0</v>
      </c>
      <c r="AI96" s="8">
        <f>COUNTIFS('[1]nominalcontactos Sensible'!$F$7:$F$9999,$H96,'[1]nominalcontactos Sensible'!$Z$7:$Z$9999,AI$4)</f>
        <v>0</v>
      </c>
      <c r="AJ96" s="16">
        <f>COUNTIFS('[1]nominalcontactos Sensible'!$F$7:$F$9999,$H96,'[1]nominalcontactos Sensible'!$Z$7:$Z$9999,AJ$4)</f>
        <v>0</v>
      </c>
      <c r="AK96" s="16">
        <f>COUNTIFS('[1]nominalcontactos Sensible'!$F$7:$F$9999,$H96,'[1]nominalcontactos Sensible'!$Z$7:$Z$9999,AK$4)</f>
        <v>0</v>
      </c>
    </row>
    <row r="97" spans="1:37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f>COUNTIFS('[1]nominalcontactos Sensible'!$F$7:$F$9999,H97)</f>
        <v>0</v>
      </c>
      <c r="K97" s="8">
        <f>COUNTIFS('[1]nominalcontactos Sensible'!$F$7:$F$9999,$H97,'[1]nominalcontactos Sensible'!$Q$7:$Q$9999,"&lt;6")</f>
        <v>0</v>
      </c>
      <c r="L97" s="8">
        <f>COUNTIFS('[1]nominalcontactos Sensible'!$F$7:$F$9999,$H97,'[1]nominalcontactos Sensible'!$Q$7:$Q$9999,"&gt;5",'[1]nominalcontactos Sensible'!$Q$7:$Q$9999,"&lt;12")</f>
        <v>0</v>
      </c>
      <c r="M97" s="8">
        <f>COUNTIFS('[1]nominalcontactos Sensible'!$F$7:$F$9999,$H97,'[1]nominalcontactos Sensible'!$Q$7:$Q$9999,"&gt;11",'[1]nominalcontactos Sensible'!$Q$7:$Q$9999,"&lt;18")</f>
        <v>0</v>
      </c>
      <c r="N97" s="8">
        <f>COUNTIFS('[1]nominalcontactos Sensible'!$F$7:$F$9999,$H97,'[1]nominalcontactos Sensible'!$Q$7:$Q$9999,"&gt;17",'[1]nominalcontactos Sensible'!$Q$7:$Q$9999,"&lt;30")</f>
        <v>0</v>
      </c>
      <c r="O97" s="8">
        <f>COUNTIFS('[1]nominalcontactos Sensible'!$F$7:$F$9999,$H97,'[1]nominalcontactos Sensible'!$Q$7:$Q$9999,"&gt;29",'[1]nominalcontactos Sensible'!$Q$7:$Q$9999,"&lt;60")</f>
        <v>0</v>
      </c>
      <c r="P97" s="8">
        <f>COUNTIFS('[1]nominalcontactos Sensible'!$F$7:$F$9999,$H97,'[1]nominalcontactos Sensible'!$Q$7:$Q$9999,"&gt;59")</f>
        <v>0</v>
      </c>
      <c r="Q97" s="8">
        <f>COUNTIFS('[1]nominalcontactos Sensible'!$F$7:$F$9999,$H97,'[1]nominalcontactos Sensible'!$S$7:$S$9999,Q$4)</f>
        <v>0</v>
      </c>
      <c r="R97" s="16">
        <f>COUNTIFS('[1]nominalcontactos Sensible'!$F$7:$F$9999,$H97,'[1]nominalcontactos Sensible'!$S$7:$S$9999,R$4)</f>
        <v>0</v>
      </c>
      <c r="S97" s="16">
        <f>COUNTIFS('[1]nominalcontactos Sensible'!$F$7:$F$9999,$H97,'[1]nominalcontactos Sensible'!$S$7:$S$9999,S$4)</f>
        <v>0</v>
      </c>
      <c r="T97" s="8">
        <f>COUNTIFS('[1]nominalcontactos Sensible'!$F$7:$F$9999,$H97,'[1]nominalcontactos Sensible'!$U$7:$U$9999,T$4)</f>
        <v>0</v>
      </c>
      <c r="U97" s="16">
        <f>COUNTIFS('[1]nominalcontactos Sensible'!$F$7:$F$9999,$H97,'[1]nominalcontactos Sensible'!$U$7:$U$9999,U$4)</f>
        <v>0</v>
      </c>
      <c r="V97" s="16">
        <f>COUNTIFS('[1]nominalcontactos Sensible'!$F$7:$F$9999,$H97,'[1]nominalcontactos Sensible'!$U$7:$U$9999,V$4)</f>
        <v>0</v>
      </c>
      <c r="W97" s="8">
        <f>COUNTIFS('[1]nominalcontactos Sensible'!$F$7:$F$9999,$H97,'[1]nominalcontactos Sensible'!$W$7:$W$9999,W$4)</f>
        <v>0</v>
      </c>
      <c r="X97" s="16">
        <f>COUNTIFS('[1]nominalcontactos Sensible'!$F$7:$F$9999,$H97,'[1]nominalcontactos Sensible'!$W$7:$W$9999,X$4)</f>
        <v>0</v>
      </c>
      <c r="Y97" s="16">
        <f>COUNTIFS('[1]nominalcontactos Sensible'!$F$7:$F$9999,$H97,'[1]nominalcontactos Sensible'!$W$7:$W$9999,Y$4)</f>
        <v>0</v>
      </c>
      <c r="Z97" s="8">
        <f>COUNTIFS('[1]nominalcontactos Sensible'!$F$7:$F$9999,$H97,'[1]nominalcontactos Sensible'!$AB$7:$AB$9999,Z$4)</f>
        <v>0</v>
      </c>
      <c r="AA97" s="16">
        <f>COUNTIFS('[1]nominalcontactos Sensible'!$F$7:$F$9999,$H97,'[1]nominalcontactos Sensible'!$AB$7:$AB$9999,AA$4)</f>
        <v>0</v>
      </c>
      <c r="AB97" s="16">
        <f>COUNTIFS('[1]nominalcontactos Sensible'!$F$7:$F$9999,$H97,'[1]nominalcontactos Sensible'!$AB$7:$AB$9999,AB$4)</f>
        <v>0</v>
      </c>
      <c r="AC97" s="8">
        <f>COUNTIFS('[1]nominalcontactos Sensible'!$F$7:$F$9999,$H97,'[1]nominalcontactos Sensible'!$AE$7:$AE$9999,AC$4)</f>
        <v>0</v>
      </c>
      <c r="AD97" s="16">
        <f>COUNTIFS('[1]nominalcontactos Sensible'!$F$7:$F$9999,$H97,'[1]nominalcontactos Sensible'!$AE$7:$AE$9999,AD$4)</f>
        <v>0</v>
      </c>
      <c r="AE97" s="16">
        <f>COUNTIFS('[1]nominalcontactos Sensible'!$F$7:$F$9999,$H97,'[1]nominalcontactos Sensible'!$AE$7:$AE$9999,AE$4)</f>
        <v>0</v>
      </c>
      <c r="AF97" s="8">
        <f>COUNTIFS('[1]nominalcontactos Sensible'!$F$7:$F$9999,$H97,'[1]nominalcontactos Sensible'!$Y$7:$Y$9999,AF$4)</f>
        <v>0</v>
      </c>
      <c r="AG97" s="16">
        <f>COUNTIFS('[1]nominalcontactos Sensible'!$F$7:$F$9999,$H97,'[1]nominalcontactos Sensible'!$Y$7:$Y$9999,AG$4)</f>
        <v>0</v>
      </c>
      <c r="AH97" s="16">
        <f>COUNTIFS('[1]nominalcontactos Sensible'!$F$7:$F$9999,$H97,'[1]nominalcontactos Sensible'!$Y$7:$Y$9999,AH$4)</f>
        <v>0</v>
      </c>
      <c r="AI97" s="8">
        <f>COUNTIFS('[1]nominalcontactos Sensible'!$F$7:$F$9999,$H97,'[1]nominalcontactos Sensible'!$Z$7:$Z$9999,AI$4)</f>
        <v>0</v>
      </c>
      <c r="AJ97" s="16">
        <f>COUNTIFS('[1]nominalcontactos Sensible'!$F$7:$F$9999,$H97,'[1]nominalcontactos Sensible'!$Z$7:$Z$9999,AJ$4)</f>
        <v>0</v>
      </c>
      <c r="AK97" s="16">
        <f>COUNTIFS('[1]nominalcontactos Sensible'!$F$7:$F$9999,$H97,'[1]nominalcontactos Sensible'!$Z$7:$Z$9999,AK$4)</f>
        <v>0</v>
      </c>
    </row>
    <row r="98" spans="1:37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f>COUNTIFS('[1]nominalcontactos Sensible'!$F$7:$F$9999,H98)</f>
        <v>0</v>
      </c>
      <c r="K98" s="8">
        <f>COUNTIFS('[1]nominalcontactos Sensible'!$F$7:$F$9999,$H98,'[1]nominalcontactos Sensible'!$Q$7:$Q$9999,"&lt;6")</f>
        <v>0</v>
      </c>
      <c r="L98" s="8">
        <f>COUNTIFS('[1]nominalcontactos Sensible'!$F$7:$F$9999,$H98,'[1]nominalcontactos Sensible'!$Q$7:$Q$9999,"&gt;5",'[1]nominalcontactos Sensible'!$Q$7:$Q$9999,"&lt;12")</f>
        <v>0</v>
      </c>
      <c r="M98" s="8">
        <f>COUNTIFS('[1]nominalcontactos Sensible'!$F$7:$F$9999,$H98,'[1]nominalcontactos Sensible'!$Q$7:$Q$9999,"&gt;11",'[1]nominalcontactos Sensible'!$Q$7:$Q$9999,"&lt;18")</f>
        <v>0</v>
      </c>
      <c r="N98" s="8">
        <f>COUNTIFS('[1]nominalcontactos Sensible'!$F$7:$F$9999,$H98,'[1]nominalcontactos Sensible'!$Q$7:$Q$9999,"&gt;17",'[1]nominalcontactos Sensible'!$Q$7:$Q$9999,"&lt;30")</f>
        <v>0</v>
      </c>
      <c r="O98" s="8">
        <f>COUNTIFS('[1]nominalcontactos Sensible'!$F$7:$F$9999,$H98,'[1]nominalcontactos Sensible'!$Q$7:$Q$9999,"&gt;29",'[1]nominalcontactos Sensible'!$Q$7:$Q$9999,"&lt;60")</f>
        <v>0</v>
      </c>
      <c r="P98" s="8">
        <f>COUNTIFS('[1]nominalcontactos Sensible'!$F$7:$F$9999,$H98,'[1]nominalcontactos Sensible'!$Q$7:$Q$9999,"&gt;59")</f>
        <v>0</v>
      </c>
      <c r="Q98" s="8">
        <f>COUNTIFS('[1]nominalcontactos Sensible'!$F$7:$F$9999,$H98,'[1]nominalcontactos Sensible'!$S$7:$S$9999,Q$4)</f>
        <v>0</v>
      </c>
      <c r="R98" s="16">
        <f>COUNTIFS('[1]nominalcontactos Sensible'!$F$7:$F$9999,$H98,'[1]nominalcontactos Sensible'!$S$7:$S$9999,R$4)</f>
        <v>0</v>
      </c>
      <c r="S98" s="16">
        <f>COUNTIFS('[1]nominalcontactos Sensible'!$F$7:$F$9999,$H98,'[1]nominalcontactos Sensible'!$S$7:$S$9999,S$4)</f>
        <v>0</v>
      </c>
      <c r="T98" s="8">
        <f>COUNTIFS('[1]nominalcontactos Sensible'!$F$7:$F$9999,$H98,'[1]nominalcontactos Sensible'!$U$7:$U$9999,T$4)</f>
        <v>0</v>
      </c>
      <c r="U98" s="16">
        <f>COUNTIFS('[1]nominalcontactos Sensible'!$F$7:$F$9999,$H98,'[1]nominalcontactos Sensible'!$U$7:$U$9999,U$4)</f>
        <v>0</v>
      </c>
      <c r="V98" s="16">
        <f>COUNTIFS('[1]nominalcontactos Sensible'!$F$7:$F$9999,$H98,'[1]nominalcontactos Sensible'!$U$7:$U$9999,V$4)</f>
        <v>0</v>
      </c>
      <c r="W98" s="8">
        <f>COUNTIFS('[1]nominalcontactos Sensible'!$F$7:$F$9999,$H98,'[1]nominalcontactos Sensible'!$W$7:$W$9999,W$4)</f>
        <v>0</v>
      </c>
      <c r="X98" s="16">
        <f>COUNTIFS('[1]nominalcontactos Sensible'!$F$7:$F$9999,$H98,'[1]nominalcontactos Sensible'!$W$7:$W$9999,X$4)</f>
        <v>0</v>
      </c>
      <c r="Y98" s="16">
        <f>COUNTIFS('[1]nominalcontactos Sensible'!$F$7:$F$9999,$H98,'[1]nominalcontactos Sensible'!$W$7:$W$9999,Y$4)</f>
        <v>0</v>
      </c>
      <c r="Z98" s="8">
        <f>COUNTIFS('[1]nominalcontactos Sensible'!$F$7:$F$9999,$H98,'[1]nominalcontactos Sensible'!$AB$7:$AB$9999,Z$4)</f>
        <v>0</v>
      </c>
      <c r="AA98" s="16">
        <f>COUNTIFS('[1]nominalcontactos Sensible'!$F$7:$F$9999,$H98,'[1]nominalcontactos Sensible'!$AB$7:$AB$9999,AA$4)</f>
        <v>0</v>
      </c>
      <c r="AB98" s="16">
        <f>COUNTIFS('[1]nominalcontactos Sensible'!$F$7:$F$9999,$H98,'[1]nominalcontactos Sensible'!$AB$7:$AB$9999,AB$4)</f>
        <v>0</v>
      </c>
      <c r="AC98" s="8">
        <f>COUNTIFS('[1]nominalcontactos Sensible'!$F$7:$F$9999,$H98,'[1]nominalcontactos Sensible'!$AE$7:$AE$9999,AC$4)</f>
        <v>0</v>
      </c>
      <c r="AD98" s="16">
        <f>COUNTIFS('[1]nominalcontactos Sensible'!$F$7:$F$9999,$H98,'[1]nominalcontactos Sensible'!$AE$7:$AE$9999,AD$4)</f>
        <v>0</v>
      </c>
      <c r="AE98" s="16">
        <f>COUNTIFS('[1]nominalcontactos Sensible'!$F$7:$F$9999,$H98,'[1]nominalcontactos Sensible'!$AE$7:$AE$9999,AE$4)</f>
        <v>0</v>
      </c>
      <c r="AF98" s="8">
        <f>COUNTIFS('[1]nominalcontactos Sensible'!$F$7:$F$9999,$H98,'[1]nominalcontactos Sensible'!$Y$7:$Y$9999,AF$4)</f>
        <v>0</v>
      </c>
      <c r="AG98" s="16">
        <f>COUNTIFS('[1]nominalcontactos Sensible'!$F$7:$F$9999,$H98,'[1]nominalcontactos Sensible'!$Y$7:$Y$9999,AG$4)</f>
        <v>0</v>
      </c>
      <c r="AH98" s="16">
        <f>COUNTIFS('[1]nominalcontactos Sensible'!$F$7:$F$9999,$H98,'[1]nominalcontactos Sensible'!$Y$7:$Y$9999,AH$4)</f>
        <v>0</v>
      </c>
      <c r="AI98" s="8">
        <f>COUNTIFS('[1]nominalcontactos Sensible'!$F$7:$F$9999,$H98,'[1]nominalcontactos Sensible'!$Z$7:$Z$9999,AI$4)</f>
        <v>0</v>
      </c>
      <c r="AJ98" s="16">
        <f>COUNTIFS('[1]nominalcontactos Sensible'!$F$7:$F$9999,$H98,'[1]nominalcontactos Sensible'!$Z$7:$Z$9999,AJ$4)</f>
        <v>0</v>
      </c>
      <c r="AK98" s="16">
        <f>COUNTIFS('[1]nominalcontactos Sensible'!$F$7:$F$9999,$H98,'[1]nominalcontactos Sensible'!$Z$7:$Z$9999,AK$4)</f>
        <v>0</v>
      </c>
    </row>
    <row r="99" spans="1:37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f>COUNTIFS('[1]nominalcontactos Sensible'!$F$7:$F$9999,H99)</f>
        <v>0</v>
      </c>
      <c r="K99" s="8">
        <f>COUNTIFS('[1]nominalcontactos Sensible'!$F$7:$F$9999,$H99,'[1]nominalcontactos Sensible'!$Q$7:$Q$9999,"&lt;6")</f>
        <v>0</v>
      </c>
      <c r="L99" s="8">
        <f>COUNTIFS('[1]nominalcontactos Sensible'!$F$7:$F$9999,$H99,'[1]nominalcontactos Sensible'!$Q$7:$Q$9999,"&gt;5",'[1]nominalcontactos Sensible'!$Q$7:$Q$9999,"&lt;12")</f>
        <v>0</v>
      </c>
      <c r="M99" s="8">
        <f>COUNTIFS('[1]nominalcontactos Sensible'!$F$7:$F$9999,$H99,'[1]nominalcontactos Sensible'!$Q$7:$Q$9999,"&gt;11",'[1]nominalcontactos Sensible'!$Q$7:$Q$9999,"&lt;18")</f>
        <v>0</v>
      </c>
      <c r="N99" s="8">
        <f>COUNTIFS('[1]nominalcontactos Sensible'!$F$7:$F$9999,$H99,'[1]nominalcontactos Sensible'!$Q$7:$Q$9999,"&gt;17",'[1]nominalcontactos Sensible'!$Q$7:$Q$9999,"&lt;30")</f>
        <v>0</v>
      </c>
      <c r="O99" s="8">
        <f>COUNTIFS('[1]nominalcontactos Sensible'!$F$7:$F$9999,$H99,'[1]nominalcontactos Sensible'!$Q$7:$Q$9999,"&gt;29",'[1]nominalcontactos Sensible'!$Q$7:$Q$9999,"&lt;60")</f>
        <v>0</v>
      </c>
      <c r="P99" s="8">
        <f>COUNTIFS('[1]nominalcontactos Sensible'!$F$7:$F$9999,$H99,'[1]nominalcontactos Sensible'!$Q$7:$Q$9999,"&gt;59")</f>
        <v>0</v>
      </c>
      <c r="Q99" s="8">
        <f>COUNTIFS('[1]nominalcontactos Sensible'!$F$7:$F$9999,$H99,'[1]nominalcontactos Sensible'!$S$7:$S$9999,Q$4)</f>
        <v>0</v>
      </c>
      <c r="R99" s="16">
        <f>COUNTIFS('[1]nominalcontactos Sensible'!$F$7:$F$9999,$H99,'[1]nominalcontactos Sensible'!$S$7:$S$9999,R$4)</f>
        <v>0</v>
      </c>
      <c r="S99" s="16">
        <f>COUNTIFS('[1]nominalcontactos Sensible'!$F$7:$F$9999,$H99,'[1]nominalcontactos Sensible'!$S$7:$S$9999,S$4)</f>
        <v>0</v>
      </c>
      <c r="T99" s="8">
        <f>COUNTIFS('[1]nominalcontactos Sensible'!$F$7:$F$9999,$H99,'[1]nominalcontactos Sensible'!$U$7:$U$9999,T$4)</f>
        <v>0</v>
      </c>
      <c r="U99" s="16">
        <f>COUNTIFS('[1]nominalcontactos Sensible'!$F$7:$F$9999,$H99,'[1]nominalcontactos Sensible'!$U$7:$U$9999,U$4)</f>
        <v>0</v>
      </c>
      <c r="V99" s="16">
        <f>COUNTIFS('[1]nominalcontactos Sensible'!$F$7:$F$9999,$H99,'[1]nominalcontactos Sensible'!$U$7:$U$9999,V$4)</f>
        <v>0</v>
      </c>
      <c r="W99" s="8">
        <f>COUNTIFS('[1]nominalcontactos Sensible'!$F$7:$F$9999,$H99,'[1]nominalcontactos Sensible'!$W$7:$W$9999,W$4)</f>
        <v>0</v>
      </c>
      <c r="X99" s="16">
        <f>COUNTIFS('[1]nominalcontactos Sensible'!$F$7:$F$9999,$H99,'[1]nominalcontactos Sensible'!$W$7:$W$9999,X$4)</f>
        <v>0</v>
      </c>
      <c r="Y99" s="16">
        <f>COUNTIFS('[1]nominalcontactos Sensible'!$F$7:$F$9999,$H99,'[1]nominalcontactos Sensible'!$W$7:$W$9999,Y$4)</f>
        <v>0</v>
      </c>
      <c r="Z99" s="8">
        <f>COUNTIFS('[1]nominalcontactos Sensible'!$F$7:$F$9999,$H99,'[1]nominalcontactos Sensible'!$AB$7:$AB$9999,Z$4)</f>
        <v>0</v>
      </c>
      <c r="AA99" s="16">
        <f>COUNTIFS('[1]nominalcontactos Sensible'!$F$7:$F$9999,$H99,'[1]nominalcontactos Sensible'!$AB$7:$AB$9999,AA$4)</f>
        <v>0</v>
      </c>
      <c r="AB99" s="16">
        <f>COUNTIFS('[1]nominalcontactos Sensible'!$F$7:$F$9999,$H99,'[1]nominalcontactos Sensible'!$AB$7:$AB$9999,AB$4)</f>
        <v>0</v>
      </c>
      <c r="AC99" s="8">
        <f>COUNTIFS('[1]nominalcontactos Sensible'!$F$7:$F$9999,$H99,'[1]nominalcontactos Sensible'!$AE$7:$AE$9999,AC$4)</f>
        <v>0</v>
      </c>
      <c r="AD99" s="16">
        <f>COUNTIFS('[1]nominalcontactos Sensible'!$F$7:$F$9999,$H99,'[1]nominalcontactos Sensible'!$AE$7:$AE$9999,AD$4)</f>
        <v>0</v>
      </c>
      <c r="AE99" s="16">
        <f>COUNTIFS('[1]nominalcontactos Sensible'!$F$7:$F$9999,$H99,'[1]nominalcontactos Sensible'!$AE$7:$AE$9999,AE$4)</f>
        <v>0</v>
      </c>
      <c r="AF99" s="8">
        <f>COUNTIFS('[1]nominalcontactos Sensible'!$F$7:$F$9999,$H99,'[1]nominalcontactos Sensible'!$Y$7:$Y$9999,AF$4)</f>
        <v>0</v>
      </c>
      <c r="AG99" s="16">
        <f>COUNTIFS('[1]nominalcontactos Sensible'!$F$7:$F$9999,$H99,'[1]nominalcontactos Sensible'!$Y$7:$Y$9999,AG$4)</f>
        <v>0</v>
      </c>
      <c r="AH99" s="16">
        <f>COUNTIFS('[1]nominalcontactos Sensible'!$F$7:$F$9999,$H99,'[1]nominalcontactos Sensible'!$Y$7:$Y$9999,AH$4)</f>
        <v>0</v>
      </c>
      <c r="AI99" s="8">
        <f>COUNTIFS('[1]nominalcontactos Sensible'!$F$7:$F$9999,$H99,'[1]nominalcontactos Sensible'!$Z$7:$Z$9999,AI$4)</f>
        <v>0</v>
      </c>
      <c r="AJ99" s="16">
        <f>COUNTIFS('[1]nominalcontactos Sensible'!$F$7:$F$9999,$H99,'[1]nominalcontactos Sensible'!$Z$7:$Z$9999,AJ$4)</f>
        <v>0</v>
      </c>
      <c r="AK99" s="16">
        <f>COUNTIFS('[1]nominalcontactos Sensible'!$F$7:$F$9999,$H99,'[1]nominalcontactos Sensible'!$Z$7:$Z$9999,AK$4)</f>
        <v>0</v>
      </c>
    </row>
    <row r="100" spans="1:37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f>COUNTIFS('[1]nominalcontactos Sensible'!$F$7:$F$9999,H100)</f>
        <v>1</v>
      </c>
      <c r="K100" s="8">
        <f>COUNTIFS('[1]nominalcontactos Sensible'!$F$7:$F$9999,$H100,'[1]nominalcontactos Sensible'!$Q$7:$Q$9999,"&lt;6")</f>
        <v>0</v>
      </c>
      <c r="L100" s="8">
        <f>COUNTIFS('[1]nominalcontactos Sensible'!$F$7:$F$9999,$H100,'[1]nominalcontactos Sensible'!$Q$7:$Q$9999,"&gt;5",'[1]nominalcontactos Sensible'!$Q$7:$Q$9999,"&lt;12")</f>
        <v>0</v>
      </c>
      <c r="M100" s="8">
        <f>COUNTIFS('[1]nominalcontactos Sensible'!$F$7:$F$9999,$H100,'[1]nominalcontactos Sensible'!$Q$7:$Q$9999,"&gt;11",'[1]nominalcontactos Sensible'!$Q$7:$Q$9999,"&lt;18")</f>
        <v>0</v>
      </c>
      <c r="N100" s="8">
        <f>COUNTIFS('[1]nominalcontactos Sensible'!$F$7:$F$9999,$H100,'[1]nominalcontactos Sensible'!$Q$7:$Q$9999,"&gt;17",'[1]nominalcontactos Sensible'!$Q$7:$Q$9999,"&lt;30")</f>
        <v>0</v>
      </c>
      <c r="O100" s="8">
        <f>COUNTIFS('[1]nominalcontactos Sensible'!$F$7:$F$9999,$H100,'[1]nominalcontactos Sensible'!$Q$7:$Q$9999,"&gt;29",'[1]nominalcontactos Sensible'!$Q$7:$Q$9999,"&lt;60")</f>
        <v>1</v>
      </c>
      <c r="P100" s="8">
        <f>COUNTIFS('[1]nominalcontactos Sensible'!$F$7:$F$9999,$H100,'[1]nominalcontactos Sensible'!$Q$7:$Q$9999,"&gt;59")</f>
        <v>0</v>
      </c>
      <c r="Q100" s="8">
        <f>COUNTIFS('[1]nominalcontactos Sensible'!$F$7:$F$9999,$H100,'[1]nominalcontactos Sensible'!$S$7:$S$9999,Q$4)</f>
        <v>0</v>
      </c>
      <c r="R100" s="16">
        <f>COUNTIFS('[1]nominalcontactos Sensible'!$F$7:$F$9999,$H100,'[1]nominalcontactos Sensible'!$S$7:$S$9999,R$4)</f>
        <v>0</v>
      </c>
      <c r="S100" s="16">
        <f>COUNTIFS('[1]nominalcontactos Sensible'!$F$7:$F$9999,$H100,'[1]nominalcontactos Sensible'!$S$7:$S$9999,S$4)</f>
        <v>1</v>
      </c>
      <c r="T100" s="8">
        <f>COUNTIFS('[1]nominalcontactos Sensible'!$F$7:$F$9999,$H100,'[1]nominalcontactos Sensible'!$U$7:$U$9999,T$4)</f>
        <v>0</v>
      </c>
      <c r="U100" s="16">
        <f>COUNTIFS('[1]nominalcontactos Sensible'!$F$7:$F$9999,$H100,'[1]nominalcontactos Sensible'!$U$7:$U$9999,U$4)</f>
        <v>0</v>
      </c>
      <c r="V100" s="16">
        <f>COUNTIFS('[1]nominalcontactos Sensible'!$F$7:$F$9999,$H100,'[1]nominalcontactos Sensible'!$U$7:$U$9999,V$4)</f>
        <v>1</v>
      </c>
      <c r="W100" s="8">
        <f>COUNTIFS('[1]nominalcontactos Sensible'!$F$7:$F$9999,$H100,'[1]nominalcontactos Sensible'!$W$7:$W$9999,W$4)</f>
        <v>0</v>
      </c>
      <c r="X100" s="16">
        <f>COUNTIFS('[1]nominalcontactos Sensible'!$F$7:$F$9999,$H100,'[1]nominalcontactos Sensible'!$W$7:$W$9999,X$4)</f>
        <v>0</v>
      </c>
      <c r="Y100" s="16">
        <f>COUNTIFS('[1]nominalcontactos Sensible'!$F$7:$F$9999,$H100,'[1]nominalcontactos Sensible'!$W$7:$W$9999,Y$4)</f>
        <v>1</v>
      </c>
      <c r="Z100" s="8">
        <f>COUNTIFS('[1]nominalcontactos Sensible'!$F$7:$F$9999,$H100,'[1]nominalcontactos Sensible'!$AB$7:$AB$9999,Z$4)</f>
        <v>0</v>
      </c>
      <c r="AA100" s="16">
        <f>COUNTIFS('[1]nominalcontactos Sensible'!$F$7:$F$9999,$H100,'[1]nominalcontactos Sensible'!$AB$7:$AB$9999,AA$4)</f>
        <v>0</v>
      </c>
      <c r="AB100" s="16">
        <f>COUNTIFS('[1]nominalcontactos Sensible'!$F$7:$F$9999,$H100,'[1]nominalcontactos Sensible'!$AB$7:$AB$9999,AB$4)</f>
        <v>1</v>
      </c>
      <c r="AC100" s="8">
        <f>COUNTIFS('[1]nominalcontactos Sensible'!$F$7:$F$9999,$H100,'[1]nominalcontactos Sensible'!$AE$7:$AE$9999,AC$4)</f>
        <v>0</v>
      </c>
      <c r="AD100" s="16">
        <f>COUNTIFS('[1]nominalcontactos Sensible'!$F$7:$F$9999,$H100,'[1]nominalcontactos Sensible'!$AE$7:$AE$9999,AD$4)</f>
        <v>0</v>
      </c>
      <c r="AE100" s="16">
        <f>COUNTIFS('[1]nominalcontactos Sensible'!$F$7:$F$9999,$H100,'[1]nominalcontactos Sensible'!$AE$7:$AE$9999,AE$4)</f>
        <v>1</v>
      </c>
      <c r="AF100" s="8">
        <f>COUNTIFS('[1]nominalcontactos Sensible'!$F$7:$F$9999,$H100,'[1]nominalcontactos Sensible'!$Y$7:$Y$9999,AF$4)</f>
        <v>0</v>
      </c>
      <c r="AG100" s="16">
        <f>COUNTIFS('[1]nominalcontactos Sensible'!$F$7:$F$9999,$H100,'[1]nominalcontactos Sensible'!$Y$7:$Y$9999,AG$4)</f>
        <v>0</v>
      </c>
      <c r="AH100" s="16">
        <f>COUNTIFS('[1]nominalcontactos Sensible'!$F$7:$F$9999,$H100,'[1]nominalcontactos Sensible'!$Y$7:$Y$9999,AH$4)</f>
        <v>1</v>
      </c>
      <c r="AI100" s="8">
        <f>COUNTIFS('[1]nominalcontactos Sensible'!$F$7:$F$9999,$H100,'[1]nominalcontactos Sensible'!$Z$7:$Z$9999,AI$4)</f>
        <v>0</v>
      </c>
      <c r="AJ100" s="16">
        <f>COUNTIFS('[1]nominalcontactos Sensible'!$F$7:$F$9999,$H100,'[1]nominalcontactos Sensible'!$Z$7:$Z$9999,AJ$4)</f>
        <v>0</v>
      </c>
      <c r="AK100" s="16">
        <f>COUNTIFS('[1]nominalcontactos Sensible'!$F$7:$F$9999,$H100,'[1]nominalcontactos Sensible'!$Z$7:$Z$9999,AK$4)</f>
        <v>1</v>
      </c>
    </row>
    <row r="101" spans="1:37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f>COUNTIFS('[1]nominalcontactos Sensible'!$F$7:$F$9999,H101)</f>
        <v>0</v>
      </c>
      <c r="K101" s="8">
        <f>COUNTIFS('[1]nominalcontactos Sensible'!$F$7:$F$9999,$H101,'[1]nominalcontactos Sensible'!$Q$7:$Q$9999,"&lt;6")</f>
        <v>0</v>
      </c>
      <c r="L101" s="8">
        <f>COUNTIFS('[1]nominalcontactos Sensible'!$F$7:$F$9999,$H101,'[1]nominalcontactos Sensible'!$Q$7:$Q$9999,"&gt;5",'[1]nominalcontactos Sensible'!$Q$7:$Q$9999,"&lt;12")</f>
        <v>0</v>
      </c>
      <c r="M101" s="8">
        <f>COUNTIFS('[1]nominalcontactos Sensible'!$F$7:$F$9999,$H101,'[1]nominalcontactos Sensible'!$Q$7:$Q$9999,"&gt;11",'[1]nominalcontactos Sensible'!$Q$7:$Q$9999,"&lt;18")</f>
        <v>0</v>
      </c>
      <c r="N101" s="8">
        <f>COUNTIFS('[1]nominalcontactos Sensible'!$F$7:$F$9999,$H101,'[1]nominalcontactos Sensible'!$Q$7:$Q$9999,"&gt;17",'[1]nominalcontactos Sensible'!$Q$7:$Q$9999,"&lt;30")</f>
        <v>0</v>
      </c>
      <c r="O101" s="8">
        <f>COUNTIFS('[1]nominalcontactos Sensible'!$F$7:$F$9999,$H101,'[1]nominalcontactos Sensible'!$Q$7:$Q$9999,"&gt;29",'[1]nominalcontactos Sensible'!$Q$7:$Q$9999,"&lt;60")</f>
        <v>0</v>
      </c>
      <c r="P101" s="8">
        <f>COUNTIFS('[1]nominalcontactos Sensible'!$F$7:$F$9999,$H101,'[1]nominalcontactos Sensible'!$Q$7:$Q$9999,"&gt;59")</f>
        <v>0</v>
      </c>
      <c r="Q101" s="8">
        <f>COUNTIFS('[1]nominalcontactos Sensible'!$F$7:$F$9999,$H101,'[1]nominalcontactos Sensible'!$S$7:$S$9999,Q$4)</f>
        <v>0</v>
      </c>
      <c r="R101" s="16">
        <f>COUNTIFS('[1]nominalcontactos Sensible'!$F$7:$F$9999,$H101,'[1]nominalcontactos Sensible'!$S$7:$S$9999,R$4)</f>
        <v>0</v>
      </c>
      <c r="S101" s="16">
        <f>COUNTIFS('[1]nominalcontactos Sensible'!$F$7:$F$9999,$H101,'[1]nominalcontactos Sensible'!$S$7:$S$9999,S$4)</f>
        <v>0</v>
      </c>
      <c r="T101" s="8">
        <f>COUNTIFS('[1]nominalcontactos Sensible'!$F$7:$F$9999,$H101,'[1]nominalcontactos Sensible'!$U$7:$U$9999,T$4)</f>
        <v>0</v>
      </c>
      <c r="U101" s="16">
        <f>COUNTIFS('[1]nominalcontactos Sensible'!$F$7:$F$9999,$H101,'[1]nominalcontactos Sensible'!$U$7:$U$9999,U$4)</f>
        <v>0</v>
      </c>
      <c r="V101" s="16">
        <f>COUNTIFS('[1]nominalcontactos Sensible'!$F$7:$F$9999,$H101,'[1]nominalcontactos Sensible'!$U$7:$U$9999,V$4)</f>
        <v>0</v>
      </c>
      <c r="W101" s="8">
        <f>COUNTIFS('[1]nominalcontactos Sensible'!$F$7:$F$9999,$H101,'[1]nominalcontactos Sensible'!$W$7:$W$9999,W$4)</f>
        <v>0</v>
      </c>
      <c r="X101" s="16">
        <f>COUNTIFS('[1]nominalcontactos Sensible'!$F$7:$F$9999,$H101,'[1]nominalcontactos Sensible'!$W$7:$W$9999,X$4)</f>
        <v>0</v>
      </c>
      <c r="Y101" s="16">
        <f>COUNTIFS('[1]nominalcontactos Sensible'!$F$7:$F$9999,$H101,'[1]nominalcontactos Sensible'!$W$7:$W$9999,Y$4)</f>
        <v>0</v>
      </c>
      <c r="Z101" s="8">
        <f>COUNTIFS('[1]nominalcontactos Sensible'!$F$7:$F$9999,$H101,'[1]nominalcontactos Sensible'!$AB$7:$AB$9999,Z$4)</f>
        <v>0</v>
      </c>
      <c r="AA101" s="16">
        <f>COUNTIFS('[1]nominalcontactos Sensible'!$F$7:$F$9999,$H101,'[1]nominalcontactos Sensible'!$AB$7:$AB$9999,AA$4)</f>
        <v>0</v>
      </c>
      <c r="AB101" s="16">
        <f>COUNTIFS('[1]nominalcontactos Sensible'!$F$7:$F$9999,$H101,'[1]nominalcontactos Sensible'!$AB$7:$AB$9999,AB$4)</f>
        <v>0</v>
      </c>
      <c r="AC101" s="8">
        <f>COUNTIFS('[1]nominalcontactos Sensible'!$F$7:$F$9999,$H101,'[1]nominalcontactos Sensible'!$AE$7:$AE$9999,AC$4)</f>
        <v>0</v>
      </c>
      <c r="AD101" s="16">
        <f>COUNTIFS('[1]nominalcontactos Sensible'!$F$7:$F$9999,$H101,'[1]nominalcontactos Sensible'!$AE$7:$AE$9999,AD$4)</f>
        <v>0</v>
      </c>
      <c r="AE101" s="16">
        <f>COUNTIFS('[1]nominalcontactos Sensible'!$F$7:$F$9999,$H101,'[1]nominalcontactos Sensible'!$AE$7:$AE$9999,AE$4)</f>
        <v>0</v>
      </c>
      <c r="AF101" s="8">
        <f>COUNTIFS('[1]nominalcontactos Sensible'!$F$7:$F$9999,$H101,'[1]nominalcontactos Sensible'!$Y$7:$Y$9999,AF$4)</f>
        <v>0</v>
      </c>
      <c r="AG101" s="16">
        <f>COUNTIFS('[1]nominalcontactos Sensible'!$F$7:$F$9999,$H101,'[1]nominalcontactos Sensible'!$Y$7:$Y$9999,AG$4)</f>
        <v>0</v>
      </c>
      <c r="AH101" s="16">
        <f>COUNTIFS('[1]nominalcontactos Sensible'!$F$7:$F$9999,$H101,'[1]nominalcontactos Sensible'!$Y$7:$Y$9999,AH$4)</f>
        <v>0</v>
      </c>
      <c r="AI101" s="8">
        <f>COUNTIFS('[1]nominalcontactos Sensible'!$F$7:$F$9999,$H101,'[1]nominalcontactos Sensible'!$Z$7:$Z$9999,AI$4)</f>
        <v>0</v>
      </c>
      <c r="AJ101" s="16">
        <f>COUNTIFS('[1]nominalcontactos Sensible'!$F$7:$F$9999,$H101,'[1]nominalcontactos Sensible'!$Z$7:$Z$9999,AJ$4)</f>
        <v>0</v>
      </c>
      <c r="AK101" s="16">
        <f>COUNTIFS('[1]nominalcontactos Sensible'!$F$7:$F$9999,$H101,'[1]nominalcontactos Sensible'!$Z$7:$Z$9999,AK$4)</f>
        <v>0</v>
      </c>
    </row>
    <row r="102" spans="1:37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f>COUNTIFS('[1]nominalcontactos Sensible'!$F$7:$F$9999,H102)</f>
        <v>0</v>
      </c>
      <c r="K102" s="8">
        <f>COUNTIFS('[1]nominalcontactos Sensible'!$F$7:$F$9999,$H102,'[1]nominalcontactos Sensible'!$Q$7:$Q$9999,"&lt;6")</f>
        <v>0</v>
      </c>
      <c r="L102" s="8">
        <f>COUNTIFS('[1]nominalcontactos Sensible'!$F$7:$F$9999,$H102,'[1]nominalcontactos Sensible'!$Q$7:$Q$9999,"&gt;5",'[1]nominalcontactos Sensible'!$Q$7:$Q$9999,"&lt;12")</f>
        <v>0</v>
      </c>
      <c r="M102" s="8">
        <f>COUNTIFS('[1]nominalcontactos Sensible'!$F$7:$F$9999,$H102,'[1]nominalcontactos Sensible'!$Q$7:$Q$9999,"&gt;11",'[1]nominalcontactos Sensible'!$Q$7:$Q$9999,"&lt;18")</f>
        <v>0</v>
      </c>
      <c r="N102" s="8">
        <f>COUNTIFS('[1]nominalcontactos Sensible'!$F$7:$F$9999,$H102,'[1]nominalcontactos Sensible'!$Q$7:$Q$9999,"&gt;17",'[1]nominalcontactos Sensible'!$Q$7:$Q$9999,"&lt;30")</f>
        <v>0</v>
      </c>
      <c r="O102" s="8">
        <f>COUNTIFS('[1]nominalcontactos Sensible'!$F$7:$F$9999,$H102,'[1]nominalcontactos Sensible'!$Q$7:$Q$9999,"&gt;29",'[1]nominalcontactos Sensible'!$Q$7:$Q$9999,"&lt;60")</f>
        <v>0</v>
      </c>
      <c r="P102" s="8">
        <f>COUNTIFS('[1]nominalcontactos Sensible'!$F$7:$F$9999,$H102,'[1]nominalcontactos Sensible'!$Q$7:$Q$9999,"&gt;59")</f>
        <v>0</v>
      </c>
      <c r="Q102" s="8">
        <f>COUNTIFS('[1]nominalcontactos Sensible'!$F$7:$F$9999,$H102,'[1]nominalcontactos Sensible'!$S$7:$S$9999,Q$4)</f>
        <v>0</v>
      </c>
      <c r="R102" s="16">
        <f>COUNTIFS('[1]nominalcontactos Sensible'!$F$7:$F$9999,$H102,'[1]nominalcontactos Sensible'!$S$7:$S$9999,R$4)</f>
        <v>0</v>
      </c>
      <c r="S102" s="16">
        <f>COUNTIFS('[1]nominalcontactos Sensible'!$F$7:$F$9999,$H102,'[1]nominalcontactos Sensible'!$S$7:$S$9999,S$4)</f>
        <v>0</v>
      </c>
      <c r="T102" s="8">
        <f>COUNTIFS('[1]nominalcontactos Sensible'!$F$7:$F$9999,$H102,'[1]nominalcontactos Sensible'!$U$7:$U$9999,T$4)</f>
        <v>0</v>
      </c>
      <c r="U102" s="16">
        <f>COUNTIFS('[1]nominalcontactos Sensible'!$F$7:$F$9999,$H102,'[1]nominalcontactos Sensible'!$U$7:$U$9999,U$4)</f>
        <v>0</v>
      </c>
      <c r="V102" s="16">
        <f>COUNTIFS('[1]nominalcontactos Sensible'!$F$7:$F$9999,$H102,'[1]nominalcontactos Sensible'!$U$7:$U$9999,V$4)</f>
        <v>0</v>
      </c>
      <c r="W102" s="8">
        <f>COUNTIFS('[1]nominalcontactos Sensible'!$F$7:$F$9999,$H102,'[1]nominalcontactos Sensible'!$W$7:$W$9999,W$4)</f>
        <v>0</v>
      </c>
      <c r="X102" s="16">
        <f>COUNTIFS('[1]nominalcontactos Sensible'!$F$7:$F$9999,$H102,'[1]nominalcontactos Sensible'!$W$7:$W$9999,X$4)</f>
        <v>0</v>
      </c>
      <c r="Y102" s="16">
        <f>COUNTIFS('[1]nominalcontactos Sensible'!$F$7:$F$9999,$H102,'[1]nominalcontactos Sensible'!$W$7:$W$9999,Y$4)</f>
        <v>0</v>
      </c>
      <c r="Z102" s="8">
        <f>COUNTIFS('[1]nominalcontactos Sensible'!$F$7:$F$9999,$H102,'[1]nominalcontactos Sensible'!$AB$7:$AB$9999,Z$4)</f>
        <v>0</v>
      </c>
      <c r="AA102" s="16">
        <f>COUNTIFS('[1]nominalcontactos Sensible'!$F$7:$F$9999,$H102,'[1]nominalcontactos Sensible'!$AB$7:$AB$9999,AA$4)</f>
        <v>0</v>
      </c>
      <c r="AB102" s="16">
        <f>COUNTIFS('[1]nominalcontactos Sensible'!$F$7:$F$9999,$H102,'[1]nominalcontactos Sensible'!$AB$7:$AB$9999,AB$4)</f>
        <v>0</v>
      </c>
      <c r="AC102" s="8">
        <f>COUNTIFS('[1]nominalcontactos Sensible'!$F$7:$F$9999,$H102,'[1]nominalcontactos Sensible'!$AE$7:$AE$9999,AC$4)</f>
        <v>0</v>
      </c>
      <c r="AD102" s="16">
        <f>COUNTIFS('[1]nominalcontactos Sensible'!$F$7:$F$9999,$H102,'[1]nominalcontactos Sensible'!$AE$7:$AE$9999,AD$4)</f>
        <v>0</v>
      </c>
      <c r="AE102" s="16">
        <f>COUNTIFS('[1]nominalcontactos Sensible'!$F$7:$F$9999,$H102,'[1]nominalcontactos Sensible'!$AE$7:$AE$9999,AE$4)</f>
        <v>0</v>
      </c>
      <c r="AF102" s="8">
        <f>COUNTIFS('[1]nominalcontactos Sensible'!$F$7:$F$9999,$H102,'[1]nominalcontactos Sensible'!$Y$7:$Y$9999,AF$4)</f>
        <v>0</v>
      </c>
      <c r="AG102" s="16">
        <f>COUNTIFS('[1]nominalcontactos Sensible'!$F$7:$F$9999,$H102,'[1]nominalcontactos Sensible'!$Y$7:$Y$9999,AG$4)</f>
        <v>0</v>
      </c>
      <c r="AH102" s="16">
        <f>COUNTIFS('[1]nominalcontactos Sensible'!$F$7:$F$9999,$H102,'[1]nominalcontactos Sensible'!$Y$7:$Y$9999,AH$4)</f>
        <v>0</v>
      </c>
      <c r="AI102" s="8">
        <f>COUNTIFS('[1]nominalcontactos Sensible'!$F$7:$F$9999,$H102,'[1]nominalcontactos Sensible'!$Z$7:$Z$9999,AI$4)</f>
        <v>0</v>
      </c>
      <c r="AJ102" s="16">
        <f>COUNTIFS('[1]nominalcontactos Sensible'!$F$7:$F$9999,$H102,'[1]nominalcontactos Sensible'!$Z$7:$Z$9999,AJ$4)</f>
        <v>0</v>
      </c>
      <c r="AK102" s="16">
        <f>COUNTIFS('[1]nominalcontactos Sensible'!$F$7:$F$9999,$H102,'[1]nominalcontactos Sensible'!$Z$7:$Z$9999,AK$4)</f>
        <v>0</v>
      </c>
    </row>
    <row r="103" spans="1:37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f>COUNTIFS('[1]nominalcontactos Sensible'!$F$7:$F$9999,H103)</f>
        <v>0</v>
      </c>
      <c r="K103" s="8">
        <f>COUNTIFS('[1]nominalcontactos Sensible'!$F$7:$F$9999,$H103,'[1]nominalcontactos Sensible'!$Q$7:$Q$9999,"&lt;6")</f>
        <v>0</v>
      </c>
      <c r="L103" s="8">
        <f>COUNTIFS('[1]nominalcontactos Sensible'!$F$7:$F$9999,$H103,'[1]nominalcontactos Sensible'!$Q$7:$Q$9999,"&gt;5",'[1]nominalcontactos Sensible'!$Q$7:$Q$9999,"&lt;12")</f>
        <v>0</v>
      </c>
      <c r="M103" s="8">
        <f>COUNTIFS('[1]nominalcontactos Sensible'!$F$7:$F$9999,$H103,'[1]nominalcontactos Sensible'!$Q$7:$Q$9999,"&gt;11",'[1]nominalcontactos Sensible'!$Q$7:$Q$9999,"&lt;18")</f>
        <v>0</v>
      </c>
      <c r="N103" s="8">
        <f>COUNTIFS('[1]nominalcontactos Sensible'!$F$7:$F$9999,$H103,'[1]nominalcontactos Sensible'!$Q$7:$Q$9999,"&gt;17",'[1]nominalcontactos Sensible'!$Q$7:$Q$9999,"&lt;30")</f>
        <v>0</v>
      </c>
      <c r="O103" s="8">
        <f>COUNTIFS('[1]nominalcontactos Sensible'!$F$7:$F$9999,$H103,'[1]nominalcontactos Sensible'!$Q$7:$Q$9999,"&gt;29",'[1]nominalcontactos Sensible'!$Q$7:$Q$9999,"&lt;60")</f>
        <v>0</v>
      </c>
      <c r="P103" s="8">
        <f>COUNTIFS('[1]nominalcontactos Sensible'!$F$7:$F$9999,$H103,'[1]nominalcontactos Sensible'!$Q$7:$Q$9999,"&gt;59")</f>
        <v>0</v>
      </c>
      <c r="Q103" s="8">
        <f>COUNTIFS('[1]nominalcontactos Sensible'!$F$7:$F$9999,$H103,'[1]nominalcontactos Sensible'!$S$7:$S$9999,Q$4)</f>
        <v>0</v>
      </c>
      <c r="R103" s="16">
        <f>COUNTIFS('[1]nominalcontactos Sensible'!$F$7:$F$9999,$H103,'[1]nominalcontactos Sensible'!$S$7:$S$9999,R$4)</f>
        <v>0</v>
      </c>
      <c r="S103" s="16">
        <f>COUNTIFS('[1]nominalcontactos Sensible'!$F$7:$F$9999,$H103,'[1]nominalcontactos Sensible'!$S$7:$S$9999,S$4)</f>
        <v>0</v>
      </c>
      <c r="T103" s="8">
        <f>COUNTIFS('[1]nominalcontactos Sensible'!$F$7:$F$9999,$H103,'[1]nominalcontactos Sensible'!$U$7:$U$9999,T$4)</f>
        <v>0</v>
      </c>
      <c r="U103" s="16">
        <f>COUNTIFS('[1]nominalcontactos Sensible'!$F$7:$F$9999,$H103,'[1]nominalcontactos Sensible'!$U$7:$U$9999,U$4)</f>
        <v>0</v>
      </c>
      <c r="V103" s="16">
        <f>COUNTIFS('[1]nominalcontactos Sensible'!$F$7:$F$9999,$H103,'[1]nominalcontactos Sensible'!$U$7:$U$9999,V$4)</f>
        <v>0</v>
      </c>
      <c r="W103" s="8">
        <f>COUNTIFS('[1]nominalcontactos Sensible'!$F$7:$F$9999,$H103,'[1]nominalcontactos Sensible'!$W$7:$W$9999,W$4)</f>
        <v>0</v>
      </c>
      <c r="X103" s="16">
        <f>COUNTIFS('[1]nominalcontactos Sensible'!$F$7:$F$9999,$H103,'[1]nominalcontactos Sensible'!$W$7:$W$9999,X$4)</f>
        <v>0</v>
      </c>
      <c r="Y103" s="16">
        <f>COUNTIFS('[1]nominalcontactos Sensible'!$F$7:$F$9999,$H103,'[1]nominalcontactos Sensible'!$W$7:$W$9999,Y$4)</f>
        <v>0</v>
      </c>
      <c r="Z103" s="8">
        <f>COUNTIFS('[1]nominalcontactos Sensible'!$F$7:$F$9999,$H103,'[1]nominalcontactos Sensible'!$AB$7:$AB$9999,Z$4)</f>
        <v>0</v>
      </c>
      <c r="AA103" s="16">
        <f>COUNTIFS('[1]nominalcontactos Sensible'!$F$7:$F$9999,$H103,'[1]nominalcontactos Sensible'!$AB$7:$AB$9999,AA$4)</f>
        <v>0</v>
      </c>
      <c r="AB103" s="16">
        <f>COUNTIFS('[1]nominalcontactos Sensible'!$F$7:$F$9999,$H103,'[1]nominalcontactos Sensible'!$AB$7:$AB$9999,AB$4)</f>
        <v>0</v>
      </c>
      <c r="AC103" s="8">
        <f>COUNTIFS('[1]nominalcontactos Sensible'!$F$7:$F$9999,$H103,'[1]nominalcontactos Sensible'!$AE$7:$AE$9999,AC$4)</f>
        <v>0</v>
      </c>
      <c r="AD103" s="16">
        <f>COUNTIFS('[1]nominalcontactos Sensible'!$F$7:$F$9999,$H103,'[1]nominalcontactos Sensible'!$AE$7:$AE$9999,AD$4)</f>
        <v>0</v>
      </c>
      <c r="AE103" s="16">
        <f>COUNTIFS('[1]nominalcontactos Sensible'!$F$7:$F$9999,$H103,'[1]nominalcontactos Sensible'!$AE$7:$AE$9999,AE$4)</f>
        <v>0</v>
      </c>
      <c r="AF103" s="8">
        <f>COUNTIFS('[1]nominalcontactos Sensible'!$F$7:$F$9999,$H103,'[1]nominalcontactos Sensible'!$Y$7:$Y$9999,AF$4)</f>
        <v>0</v>
      </c>
      <c r="AG103" s="16">
        <f>COUNTIFS('[1]nominalcontactos Sensible'!$F$7:$F$9999,$H103,'[1]nominalcontactos Sensible'!$Y$7:$Y$9999,AG$4)</f>
        <v>0</v>
      </c>
      <c r="AH103" s="16">
        <f>COUNTIFS('[1]nominalcontactos Sensible'!$F$7:$F$9999,$H103,'[1]nominalcontactos Sensible'!$Y$7:$Y$9999,AH$4)</f>
        <v>0</v>
      </c>
      <c r="AI103" s="8">
        <f>COUNTIFS('[1]nominalcontactos Sensible'!$F$7:$F$9999,$H103,'[1]nominalcontactos Sensible'!$Z$7:$Z$9999,AI$4)</f>
        <v>0</v>
      </c>
      <c r="AJ103" s="16">
        <f>COUNTIFS('[1]nominalcontactos Sensible'!$F$7:$F$9999,$H103,'[1]nominalcontactos Sensible'!$Z$7:$Z$9999,AJ$4)</f>
        <v>0</v>
      </c>
      <c r="AK103" s="16">
        <f>COUNTIFS('[1]nominalcontactos Sensible'!$F$7:$F$9999,$H103,'[1]nominalcontactos Sensible'!$Z$7:$Z$9999,AK$4)</f>
        <v>0</v>
      </c>
    </row>
    <row r="104" spans="1:37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f>COUNTIFS('[1]nominalcontactos Sensible'!$F$7:$F$9999,H104)</f>
        <v>0</v>
      </c>
      <c r="K104" s="8">
        <f>COUNTIFS('[1]nominalcontactos Sensible'!$F$7:$F$9999,$H104,'[1]nominalcontactos Sensible'!$Q$7:$Q$9999,"&lt;6")</f>
        <v>0</v>
      </c>
      <c r="L104" s="8">
        <f>COUNTIFS('[1]nominalcontactos Sensible'!$F$7:$F$9999,$H104,'[1]nominalcontactos Sensible'!$Q$7:$Q$9999,"&gt;5",'[1]nominalcontactos Sensible'!$Q$7:$Q$9999,"&lt;12")</f>
        <v>0</v>
      </c>
      <c r="M104" s="8">
        <f>COUNTIFS('[1]nominalcontactos Sensible'!$F$7:$F$9999,$H104,'[1]nominalcontactos Sensible'!$Q$7:$Q$9999,"&gt;11",'[1]nominalcontactos Sensible'!$Q$7:$Q$9999,"&lt;18")</f>
        <v>0</v>
      </c>
      <c r="N104" s="8">
        <f>COUNTIFS('[1]nominalcontactos Sensible'!$F$7:$F$9999,$H104,'[1]nominalcontactos Sensible'!$Q$7:$Q$9999,"&gt;17",'[1]nominalcontactos Sensible'!$Q$7:$Q$9999,"&lt;30")</f>
        <v>0</v>
      </c>
      <c r="O104" s="8">
        <f>COUNTIFS('[1]nominalcontactos Sensible'!$F$7:$F$9999,$H104,'[1]nominalcontactos Sensible'!$Q$7:$Q$9999,"&gt;29",'[1]nominalcontactos Sensible'!$Q$7:$Q$9999,"&lt;60")</f>
        <v>0</v>
      </c>
      <c r="P104" s="8">
        <f>COUNTIFS('[1]nominalcontactos Sensible'!$F$7:$F$9999,$H104,'[1]nominalcontactos Sensible'!$Q$7:$Q$9999,"&gt;59")</f>
        <v>0</v>
      </c>
      <c r="Q104" s="8">
        <f>COUNTIFS('[1]nominalcontactos Sensible'!$F$7:$F$9999,$H104,'[1]nominalcontactos Sensible'!$S$7:$S$9999,Q$4)</f>
        <v>0</v>
      </c>
      <c r="R104" s="16">
        <f>COUNTIFS('[1]nominalcontactos Sensible'!$F$7:$F$9999,$H104,'[1]nominalcontactos Sensible'!$S$7:$S$9999,R$4)</f>
        <v>0</v>
      </c>
      <c r="S104" s="16">
        <f>COUNTIFS('[1]nominalcontactos Sensible'!$F$7:$F$9999,$H104,'[1]nominalcontactos Sensible'!$S$7:$S$9999,S$4)</f>
        <v>0</v>
      </c>
      <c r="T104" s="8">
        <f>COUNTIFS('[1]nominalcontactos Sensible'!$F$7:$F$9999,$H104,'[1]nominalcontactos Sensible'!$U$7:$U$9999,T$4)</f>
        <v>0</v>
      </c>
      <c r="U104" s="16">
        <f>COUNTIFS('[1]nominalcontactos Sensible'!$F$7:$F$9999,$H104,'[1]nominalcontactos Sensible'!$U$7:$U$9999,U$4)</f>
        <v>0</v>
      </c>
      <c r="V104" s="16">
        <f>COUNTIFS('[1]nominalcontactos Sensible'!$F$7:$F$9999,$H104,'[1]nominalcontactos Sensible'!$U$7:$U$9999,V$4)</f>
        <v>0</v>
      </c>
      <c r="W104" s="8">
        <f>COUNTIFS('[1]nominalcontactos Sensible'!$F$7:$F$9999,$H104,'[1]nominalcontactos Sensible'!$W$7:$W$9999,W$4)</f>
        <v>0</v>
      </c>
      <c r="X104" s="16">
        <f>COUNTIFS('[1]nominalcontactos Sensible'!$F$7:$F$9999,$H104,'[1]nominalcontactos Sensible'!$W$7:$W$9999,X$4)</f>
        <v>0</v>
      </c>
      <c r="Y104" s="16">
        <f>COUNTIFS('[1]nominalcontactos Sensible'!$F$7:$F$9999,$H104,'[1]nominalcontactos Sensible'!$W$7:$W$9999,Y$4)</f>
        <v>0</v>
      </c>
      <c r="Z104" s="8">
        <f>COUNTIFS('[1]nominalcontactos Sensible'!$F$7:$F$9999,$H104,'[1]nominalcontactos Sensible'!$AB$7:$AB$9999,Z$4)</f>
        <v>0</v>
      </c>
      <c r="AA104" s="16">
        <f>COUNTIFS('[1]nominalcontactos Sensible'!$F$7:$F$9999,$H104,'[1]nominalcontactos Sensible'!$AB$7:$AB$9999,AA$4)</f>
        <v>0</v>
      </c>
      <c r="AB104" s="16">
        <f>COUNTIFS('[1]nominalcontactos Sensible'!$F$7:$F$9999,$H104,'[1]nominalcontactos Sensible'!$AB$7:$AB$9999,AB$4)</f>
        <v>0</v>
      </c>
      <c r="AC104" s="8">
        <f>COUNTIFS('[1]nominalcontactos Sensible'!$F$7:$F$9999,$H104,'[1]nominalcontactos Sensible'!$AE$7:$AE$9999,AC$4)</f>
        <v>0</v>
      </c>
      <c r="AD104" s="16">
        <f>COUNTIFS('[1]nominalcontactos Sensible'!$F$7:$F$9999,$H104,'[1]nominalcontactos Sensible'!$AE$7:$AE$9999,AD$4)</f>
        <v>0</v>
      </c>
      <c r="AE104" s="16">
        <f>COUNTIFS('[1]nominalcontactos Sensible'!$F$7:$F$9999,$H104,'[1]nominalcontactos Sensible'!$AE$7:$AE$9999,AE$4)</f>
        <v>0</v>
      </c>
      <c r="AF104" s="8">
        <f>COUNTIFS('[1]nominalcontactos Sensible'!$F$7:$F$9999,$H104,'[1]nominalcontactos Sensible'!$Y$7:$Y$9999,AF$4)</f>
        <v>0</v>
      </c>
      <c r="AG104" s="16">
        <f>COUNTIFS('[1]nominalcontactos Sensible'!$F$7:$F$9999,$H104,'[1]nominalcontactos Sensible'!$Y$7:$Y$9999,AG$4)</f>
        <v>0</v>
      </c>
      <c r="AH104" s="16">
        <f>COUNTIFS('[1]nominalcontactos Sensible'!$F$7:$F$9999,$H104,'[1]nominalcontactos Sensible'!$Y$7:$Y$9999,AH$4)</f>
        <v>0</v>
      </c>
      <c r="AI104" s="8">
        <f>COUNTIFS('[1]nominalcontactos Sensible'!$F$7:$F$9999,$H104,'[1]nominalcontactos Sensible'!$Z$7:$Z$9999,AI$4)</f>
        <v>0</v>
      </c>
      <c r="AJ104" s="16">
        <f>COUNTIFS('[1]nominalcontactos Sensible'!$F$7:$F$9999,$H104,'[1]nominalcontactos Sensible'!$Z$7:$Z$9999,AJ$4)</f>
        <v>0</v>
      </c>
      <c r="AK104" s="16">
        <f>COUNTIFS('[1]nominalcontactos Sensible'!$F$7:$F$9999,$H104,'[1]nominalcontactos Sensible'!$Z$7:$Z$9999,AK$4)</f>
        <v>0</v>
      </c>
    </row>
    <row r="105" spans="1:37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f>COUNTIFS('[1]nominalcontactos Sensible'!$F$7:$F$9999,H105)</f>
        <v>1</v>
      </c>
      <c r="K105" s="8">
        <f>COUNTIFS('[1]nominalcontactos Sensible'!$F$7:$F$9999,$H105,'[1]nominalcontactos Sensible'!$Q$7:$Q$9999,"&lt;6")</f>
        <v>0</v>
      </c>
      <c r="L105" s="8">
        <f>COUNTIFS('[1]nominalcontactos Sensible'!$F$7:$F$9999,$H105,'[1]nominalcontactos Sensible'!$Q$7:$Q$9999,"&gt;5",'[1]nominalcontactos Sensible'!$Q$7:$Q$9999,"&lt;12")</f>
        <v>0</v>
      </c>
      <c r="M105" s="8">
        <f>COUNTIFS('[1]nominalcontactos Sensible'!$F$7:$F$9999,$H105,'[1]nominalcontactos Sensible'!$Q$7:$Q$9999,"&gt;11",'[1]nominalcontactos Sensible'!$Q$7:$Q$9999,"&lt;18")</f>
        <v>0</v>
      </c>
      <c r="N105" s="8">
        <f>COUNTIFS('[1]nominalcontactos Sensible'!$F$7:$F$9999,$H105,'[1]nominalcontactos Sensible'!$Q$7:$Q$9999,"&gt;17",'[1]nominalcontactos Sensible'!$Q$7:$Q$9999,"&lt;30")</f>
        <v>0</v>
      </c>
      <c r="O105" s="8">
        <f>COUNTIFS('[1]nominalcontactos Sensible'!$F$7:$F$9999,$H105,'[1]nominalcontactos Sensible'!$Q$7:$Q$9999,"&gt;29",'[1]nominalcontactos Sensible'!$Q$7:$Q$9999,"&lt;60")</f>
        <v>0</v>
      </c>
      <c r="P105" s="8">
        <f>COUNTIFS('[1]nominalcontactos Sensible'!$F$7:$F$9999,$H105,'[1]nominalcontactos Sensible'!$Q$7:$Q$9999,"&gt;59")</f>
        <v>1</v>
      </c>
      <c r="Q105" s="8">
        <f>COUNTIFS('[1]nominalcontactos Sensible'!$F$7:$F$9999,$H105,'[1]nominalcontactos Sensible'!$S$7:$S$9999,Q$4)</f>
        <v>0</v>
      </c>
      <c r="R105" s="16">
        <f>COUNTIFS('[1]nominalcontactos Sensible'!$F$7:$F$9999,$H105,'[1]nominalcontactos Sensible'!$S$7:$S$9999,R$4)</f>
        <v>0</v>
      </c>
      <c r="S105" s="16">
        <f>COUNTIFS('[1]nominalcontactos Sensible'!$F$7:$F$9999,$H105,'[1]nominalcontactos Sensible'!$S$7:$S$9999,S$4)</f>
        <v>1</v>
      </c>
      <c r="T105" s="8">
        <f>COUNTIFS('[1]nominalcontactos Sensible'!$F$7:$F$9999,$H105,'[1]nominalcontactos Sensible'!$U$7:$U$9999,T$4)</f>
        <v>0</v>
      </c>
      <c r="U105" s="16">
        <f>COUNTIFS('[1]nominalcontactos Sensible'!$F$7:$F$9999,$H105,'[1]nominalcontactos Sensible'!$U$7:$U$9999,U$4)</f>
        <v>0</v>
      </c>
      <c r="V105" s="16">
        <f>COUNTIFS('[1]nominalcontactos Sensible'!$F$7:$F$9999,$H105,'[1]nominalcontactos Sensible'!$U$7:$U$9999,V$4)</f>
        <v>1</v>
      </c>
      <c r="W105" s="8">
        <f>COUNTIFS('[1]nominalcontactos Sensible'!$F$7:$F$9999,$H105,'[1]nominalcontactos Sensible'!$W$7:$W$9999,W$4)</f>
        <v>0</v>
      </c>
      <c r="X105" s="16">
        <f>COUNTIFS('[1]nominalcontactos Sensible'!$F$7:$F$9999,$H105,'[1]nominalcontactos Sensible'!$W$7:$W$9999,X$4)</f>
        <v>0</v>
      </c>
      <c r="Y105" s="16">
        <f>COUNTIFS('[1]nominalcontactos Sensible'!$F$7:$F$9999,$H105,'[1]nominalcontactos Sensible'!$W$7:$W$9999,Y$4)</f>
        <v>1</v>
      </c>
      <c r="Z105" s="8">
        <f>COUNTIFS('[1]nominalcontactos Sensible'!$F$7:$F$9999,$H105,'[1]nominalcontactos Sensible'!$AB$7:$AB$9999,Z$4)</f>
        <v>0</v>
      </c>
      <c r="AA105" s="16">
        <f>COUNTIFS('[1]nominalcontactos Sensible'!$F$7:$F$9999,$H105,'[1]nominalcontactos Sensible'!$AB$7:$AB$9999,AA$4)</f>
        <v>0</v>
      </c>
      <c r="AB105" s="16">
        <f>COUNTIFS('[1]nominalcontactos Sensible'!$F$7:$F$9999,$H105,'[1]nominalcontactos Sensible'!$AB$7:$AB$9999,AB$4)</f>
        <v>1</v>
      </c>
      <c r="AC105" s="8">
        <f>COUNTIFS('[1]nominalcontactos Sensible'!$F$7:$F$9999,$H105,'[1]nominalcontactos Sensible'!$AE$7:$AE$9999,AC$4)</f>
        <v>0</v>
      </c>
      <c r="AD105" s="16">
        <f>COUNTIFS('[1]nominalcontactos Sensible'!$F$7:$F$9999,$H105,'[1]nominalcontactos Sensible'!$AE$7:$AE$9999,AD$4)</f>
        <v>0</v>
      </c>
      <c r="AE105" s="16">
        <f>COUNTIFS('[1]nominalcontactos Sensible'!$F$7:$F$9999,$H105,'[1]nominalcontactos Sensible'!$AE$7:$AE$9999,AE$4)</f>
        <v>1</v>
      </c>
      <c r="AF105" s="8">
        <f>COUNTIFS('[1]nominalcontactos Sensible'!$F$7:$F$9999,$H105,'[1]nominalcontactos Sensible'!$Y$7:$Y$9999,AF$4)</f>
        <v>0</v>
      </c>
      <c r="AG105" s="16">
        <f>COUNTIFS('[1]nominalcontactos Sensible'!$F$7:$F$9999,$H105,'[1]nominalcontactos Sensible'!$Y$7:$Y$9999,AG$4)</f>
        <v>0</v>
      </c>
      <c r="AH105" s="16">
        <f>COUNTIFS('[1]nominalcontactos Sensible'!$F$7:$F$9999,$H105,'[1]nominalcontactos Sensible'!$Y$7:$Y$9999,AH$4)</f>
        <v>1</v>
      </c>
      <c r="AI105" s="8">
        <f>COUNTIFS('[1]nominalcontactos Sensible'!$F$7:$F$9999,$H105,'[1]nominalcontactos Sensible'!$Z$7:$Z$9999,AI$4)</f>
        <v>0</v>
      </c>
      <c r="AJ105" s="16">
        <f>COUNTIFS('[1]nominalcontactos Sensible'!$F$7:$F$9999,$H105,'[1]nominalcontactos Sensible'!$Z$7:$Z$9999,AJ$4)</f>
        <v>0</v>
      </c>
      <c r="AK105" s="16">
        <f>COUNTIFS('[1]nominalcontactos Sensible'!$F$7:$F$9999,$H105,'[1]nominalcontactos Sensible'!$Z$7:$Z$9999,AK$4)</f>
        <v>1</v>
      </c>
    </row>
    <row r="106" spans="1:37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f>COUNTIFS('[1]nominalcontactos Sensible'!$F$7:$F$9999,H106)</f>
        <v>0</v>
      </c>
      <c r="K106" s="8">
        <f>COUNTIFS('[1]nominalcontactos Sensible'!$F$7:$F$9999,$H106,'[1]nominalcontactos Sensible'!$Q$7:$Q$9999,"&lt;6")</f>
        <v>0</v>
      </c>
      <c r="L106" s="8">
        <f>COUNTIFS('[1]nominalcontactos Sensible'!$F$7:$F$9999,$H106,'[1]nominalcontactos Sensible'!$Q$7:$Q$9999,"&gt;5",'[1]nominalcontactos Sensible'!$Q$7:$Q$9999,"&lt;12")</f>
        <v>0</v>
      </c>
      <c r="M106" s="8">
        <f>COUNTIFS('[1]nominalcontactos Sensible'!$F$7:$F$9999,$H106,'[1]nominalcontactos Sensible'!$Q$7:$Q$9999,"&gt;11",'[1]nominalcontactos Sensible'!$Q$7:$Q$9999,"&lt;18")</f>
        <v>0</v>
      </c>
      <c r="N106" s="8">
        <f>COUNTIFS('[1]nominalcontactos Sensible'!$F$7:$F$9999,$H106,'[1]nominalcontactos Sensible'!$Q$7:$Q$9999,"&gt;17",'[1]nominalcontactos Sensible'!$Q$7:$Q$9999,"&lt;30")</f>
        <v>0</v>
      </c>
      <c r="O106" s="8">
        <f>COUNTIFS('[1]nominalcontactos Sensible'!$F$7:$F$9999,$H106,'[1]nominalcontactos Sensible'!$Q$7:$Q$9999,"&gt;29",'[1]nominalcontactos Sensible'!$Q$7:$Q$9999,"&lt;60")</f>
        <v>0</v>
      </c>
      <c r="P106" s="8">
        <f>COUNTIFS('[1]nominalcontactos Sensible'!$F$7:$F$9999,$H106,'[1]nominalcontactos Sensible'!$Q$7:$Q$9999,"&gt;59")</f>
        <v>0</v>
      </c>
      <c r="Q106" s="8">
        <f>COUNTIFS('[1]nominalcontactos Sensible'!$F$7:$F$9999,$H106,'[1]nominalcontactos Sensible'!$S$7:$S$9999,Q$4)</f>
        <v>0</v>
      </c>
      <c r="R106" s="16">
        <f>COUNTIFS('[1]nominalcontactos Sensible'!$F$7:$F$9999,$H106,'[1]nominalcontactos Sensible'!$S$7:$S$9999,R$4)</f>
        <v>0</v>
      </c>
      <c r="S106" s="16">
        <f>COUNTIFS('[1]nominalcontactos Sensible'!$F$7:$F$9999,$H106,'[1]nominalcontactos Sensible'!$S$7:$S$9999,S$4)</f>
        <v>0</v>
      </c>
      <c r="T106" s="8">
        <f>COUNTIFS('[1]nominalcontactos Sensible'!$F$7:$F$9999,$H106,'[1]nominalcontactos Sensible'!$U$7:$U$9999,T$4)</f>
        <v>0</v>
      </c>
      <c r="U106" s="16">
        <f>COUNTIFS('[1]nominalcontactos Sensible'!$F$7:$F$9999,$H106,'[1]nominalcontactos Sensible'!$U$7:$U$9999,U$4)</f>
        <v>0</v>
      </c>
      <c r="V106" s="16">
        <f>COUNTIFS('[1]nominalcontactos Sensible'!$F$7:$F$9999,$H106,'[1]nominalcontactos Sensible'!$U$7:$U$9999,V$4)</f>
        <v>0</v>
      </c>
      <c r="W106" s="8">
        <f>COUNTIFS('[1]nominalcontactos Sensible'!$F$7:$F$9999,$H106,'[1]nominalcontactos Sensible'!$W$7:$W$9999,W$4)</f>
        <v>0</v>
      </c>
      <c r="X106" s="16">
        <f>COUNTIFS('[1]nominalcontactos Sensible'!$F$7:$F$9999,$H106,'[1]nominalcontactos Sensible'!$W$7:$W$9999,X$4)</f>
        <v>0</v>
      </c>
      <c r="Y106" s="16">
        <f>COUNTIFS('[1]nominalcontactos Sensible'!$F$7:$F$9999,$H106,'[1]nominalcontactos Sensible'!$W$7:$W$9999,Y$4)</f>
        <v>0</v>
      </c>
      <c r="Z106" s="8">
        <f>COUNTIFS('[1]nominalcontactos Sensible'!$F$7:$F$9999,$H106,'[1]nominalcontactos Sensible'!$AB$7:$AB$9999,Z$4)</f>
        <v>0</v>
      </c>
      <c r="AA106" s="16">
        <f>COUNTIFS('[1]nominalcontactos Sensible'!$F$7:$F$9999,$H106,'[1]nominalcontactos Sensible'!$AB$7:$AB$9999,AA$4)</f>
        <v>0</v>
      </c>
      <c r="AB106" s="16">
        <f>COUNTIFS('[1]nominalcontactos Sensible'!$F$7:$F$9999,$H106,'[1]nominalcontactos Sensible'!$AB$7:$AB$9999,AB$4)</f>
        <v>0</v>
      </c>
      <c r="AC106" s="8">
        <f>COUNTIFS('[1]nominalcontactos Sensible'!$F$7:$F$9999,$H106,'[1]nominalcontactos Sensible'!$AE$7:$AE$9999,AC$4)</f>
        <v>0</v>
      </c>
      <c r="AD106" s="16">
        <f>COUNTIFS('[1]nominalcontactos Sensible'!$F$7:$F$9999,$H106,'[1]nominalcontactos Sensible'!$AE$7:$AE$9999,AD$4)</f>
        <v>0</v>
      </c>
      <c r="AE106" s="16">
        <f>COUNTIFS('[1]nominalcontactos Sensible'!$F$7:$F$9999,$H106,'[1]nominalcontactos Sensible'!$AE$7:$AE$9999,AE$4)</f>
        <v>0</v>
      </c>
      <c r="AF106" s="8">
        <f>COUNTIFS('[1]nominalcontactos Sensible'!$F$7:$F$9999,$H106,'[1]nominalcontactos Sensible'!$Y$7:$Y$9999,AF$4)</f>
        <v>0</v>
      </c>
      <c r="AG106" s="16">
        <f>COUNTIFS('[1]nominalcontactos Sensible'!$F$7:$F$9999,$H106,'[1]nominalcontactos Sensible'!$Y$7:$Y$9999,AG$4)</f>
        <v>0</v>
      </c>
      <c r="AH106" s="16">
        <f>COUNTIFS('[1]nominalcontactos Sensible'!$F$7:$F$9999,$H106,'[1]nominalcontactos Sensible'!$Y$7:$Y$9999,AH$4)</f>
        <v>0</v>
      </c>
      <c r="AI106" s="8">
        <f>COUNTIFS('[1]nominalcontactos Sensible'!$F$7:$F$9999,$H106,'[1]nominalcontactos Sensible'!$Z$7:$Z$9999,AI$4)</f>
        <v>0</v>
      </c>
      <c r="AJ106" s="16">
        <f>COUNTIFS('[1]nominalcontactos Sensible'!$F$7:$F$9999,$H106,'[1]nominalcontactos Sensible'!$Z$7:$Z$9999,AJ$4)</f>
        <v>0</v>
      </c>
      <c r="AK106" s="16">
        <f>COUNTIFS('[1]nominalcontactos Sensible'!$F$7:$F$9999,$H106,'[1]nominalcontactos Sensible'!$Z$7:$Z$9999,AK$4)</f>
        <v>0</v>
      </c>
    </row>
    <row r="107" spans="1:37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f>COUNTIFS('[1]nominalcontactos Sensible'!$F$7:$F$9999,H107)</f>
        <v>0</v>
      </c>
      <c r="K107" s="8">
        <f>COUNTIFS('[1]nominalcontactos Sensible'!$F$7:$F$9999,$H107,'[1]nominalcontactos Sensible'!$Q$7:$Q$9999,"&lt;6")</f>
        <v>0</v>
      </c>
      <c r="L107" s="8">
        <f>COUNTIFS('[1]nominalcontactos Sensible'!$F$7:$F$9999,$H107,'[1]nominalcontactos Sensible'!$Q$7:$Q$9999,"&gt;5",'[1]nominalcontactos Sensible'!$Q$7:$Q$9999,"&lt;12")</f>
        <v>0</v>
      </c>
      <c r="M107" s="8">
        <f>COUNTIFS('[1]nominalcontactos Sensible'!$F$7:$F$9999,$H107,'[1]nominalcontactos Sensible'!$Q$7:$Q$9999,"&gt;11",'[1]nominalcontactos Sensible'!$Q$7:$Q$9999,"&lt;18")</f>
        <v>0</v>
      </c>
      <c r="N107" s="8">
        <f>COUNTIFS('[1]nominalcontactos Sensible'!$F$7:$F$9999,$H107,'[1]nominalcontactos Sensible'!$Q$7:$Q$9999,"&gt;17",'[1]nominalcontactos Sensible'!$Q$7:$Q$9999,"&lt;30")</f>
        <v>0</v>
      </c>
      <c r="O107" s="8">
        <f>COUNTIFS('[1]nominalcontactos Sensible'!$F$7:$F$9999,$H107,'[1]nominalcontactos Sensible'!$Q$7:$Q$9999,"&gt;29",'[1]nominalcontactos Sensible'!$Q$7:$Q$9999,"&lt;60")</f>
        <v>0</v>
      </c>
      <c r="P107" s="8">
        <f>COUNTIFS('[1]nominalcontactos Sensible'!$F$7:$F$9999,$H107,'[1]nominalcontactos Sensible'!$Q$7:$Q$9999,"&gt;59")</f>
        <v>0</v>
      </c>
      <c r="Q107" s="8">
        <f>COUNTIFS('[1]nominalcontactos Sensible'!$F$7:$F$9999,$H107,'[1]nominalcontactos Sensible'!$S$7:$S$9999,Q$4)</f>
        <v>0</v>
      </c>
      <c r="R107" s="16">
        <f>COUNTIFS('[1]nominalcontactos Sensible'!$F$7:$F$9999,$H107,'[1]nominalcontactos Sensible'!$S$7:$S$9999,R$4)</f>
        <v>0</v>
      </c>
      <c r="S107" s="16">
        <f>COUNTIFS('[1]nominalcontactos Sensible'!$F$7:$F$9999,$H107,'[1]nominalcontactos Sensible'!$S$7:$S$9999,S$4)</f>
        <v>0</v>
      </c>
      <c r="T107" s="8">
        <f>COUNTIFS('[1]nominalcontactos Sensible'!$F$7:$F$9999,$H107,'[1]nominalcontactos Sensible'!$U$7:$U$9999,T$4)</f>
        <v>0</v>
      </c>
      <c r="U107" s="16">
        <f>COUNTIFS('[1]nominalcontactos Sensible'!$F$7:$F$9999,$H107,'[1]nominalcontactos Sensible'!$U$7:$U$9999,U$4)</f>
        <v>0</v>
      </c>
      <c r="V107" s="16">
        <f>COUNTIFS('[1]nominalcontactos Sensible'!$F$7:$F$9999,$H107,'[1]nominalcontactos Sensible'!$U$7:$U$9999,V$4)</f>
        <v>0</v>
      </c>
      <c r="W107" s="8">
        <f>COUNTIFS('[1]nominalcontactos Sensible'!$F$7:$F$9999,$H107,'[1]nominalcontactos Sensible'!$W$7:$W$9999,W$4)</f>
        <v>0</v>
      </c>
      <c r="X107" s="16">
        <f>COUNTIFS('[1]nominalcontactos Sensible'!$F$7:$F$9999,$H107,'[1]nominalcontactos Sensible'!$W$7:$W$9999,X$4)</f>
        <v>0</v>
      </c>
      <c r="Y107" s="16">
        <f>COUNTIFS('[1]nominalcontactos Sensible'!$F$7:$F$9999,$H107,'[1]nominalcontactos Sensible'!$W$7:$W$9999,Y$4)</f>
        <v>0</v>
      </c>
      <c r="Z107" s="8">
        <f>COUNTIFS('[1]nominalcontactos Sensible'!$F$7:$F$9999,$H107,'[1]nominalcontactos Sensible'!$AB$7:$AB$9999,Z$4)</f>
        <v>0</v>
      </c>
      <c r="AA107" s="16">
        <f>COUNTIFS('[1]nominalcontactos Sensible'!$F$7:$F$9999,$H107,'[1]nominalcontactos Sensible'!$AB$7:$AB$9999,AA$4)</f>
        <v>0</v>
      </c>
      <c r="AB107" s="16">
        <f>COUNTIFS('[1]nominalcontactos Sensible'!$F$7:$F$9999,$H107,'[1]nominalcontactos Sensible'!$AB$7:$AB$9999,AB$4)</f>
        <v>0</v>
      </c>
      <c r="AC107" s="8">
        <f>COUNTIFS('[1]nominalcontactos Sensible'!$F$7:$F$9999,$H107,'[1]nominalcontactos Sensible'!$AE$7:$AE$9999,AC$4)</f>
        <v>0</v>
      </c>
      <c r="AD107" s="16">
        <f>COUNTIFS('[1]nominalcontactos Sensible'!$F$7:$F$9999,$H107,'[1]nominalcontactos Sensible'!$AE$7:$AE$9999,AD$4)</f>
        <v>0</v>
      </c>
      <c r="AE107" s="16">
        <f>COUNTIFS('[1]nominalcontactos Sensible'!$F$7:$F$9999,$H107,'[1]nominalcontactos Sensible'!$AE$7:$AE$9999,AE$4)</f>
        <v>0</v>
      </c>
      <c r="AF107" s="8">
        <f>COUNTIFS('[1]nominalcontactos Sensible'!$F$7:$F$9999,$H107,'[1]nominalcontactos Sensible'!$Y$7:$Y$9999,AF$4)</f>
        <v>0</v>
      </c>
      <c r="AG107" s="16">
        <f>COUNTIFS('[1]nominalcontactos Sensible'!$F$7:$F$9999,$H107,'[1]nominalcontactos Sensible'!$Y$7:$Y$9999,AG$4)</f>
        <v>0</v>
      </c>
      <c r="AH107" s="16">
        <f>COUNTIFS('[1]nominalcontactos Sensible'!$F$7:$F$9999,$H107,'[1]nominalcontactos Sensible'!$Y$7:$Y$9999,AH$4)</f>
        <v>0</v>
      </c>
      <c r="AI107" s="8">
        <f>COUNTIFS('[1]nominalcontactos Sensible'!$F$7:$F$9999,$H107,'[1]nominalcontactos Sensible'!$Z$7:$Z$9999,AI$4)</f>
        <v>0</v>
      </c>
      <c r="AJ107" s="16">
        <f>COUNTIFS('[1]nominalcontactos Sensible'!$F$7:$F$9999,$H107,'[1]nominalcontactos Sensible'!$Z$7:$Z$9999,AJ$4)</f>
        <v>0</v>
      </c>
      <c r="AK107" s="16">
        <f>COUNTIFS('[1]nominalcontactos Sensible'!$F$7:$F$9999,$H107,'[1]nominalcontactos Sensible'!$Z$7:$Z$9999,AK$4)</f>
        <v>0</v>
      </c>
    </row>
    <row r="108" spans="1:37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f>COUNTIFS('[1]nominalcontactos Sensible'!$F$7:$F$9999,H108)</f>
        <v>0</v>
      </c>
      <c r="K108" s="8">
        <f>COUNTIFS('[1]nominalcontactos Sensible'!$F$7:$F$9999,$H108,'[1]nominalcontactos Sensible'!$Q$7:$Q$9999,"&lt;6")</f>
        <v>0</v>
      </c>
      <c r="L108" s="8">
        <f>COUNTIFS('[1]nominalcontactos Sensible'!$F$7:$F$9999,$H108,'[1]nominalcontactos Sensible'!$Q$7:$Q$9999,"&gt;5",'[1]nominalcontactos Sensible'!$Q$7:$Q$9999,"&lt;12")</f>
        <v>0</v>
      </c>
      <c r="M108" s="8">
        <f>COUNTIFS('[1]nominalcontactos Sensible'!$F$7:$F$9999,$H108,'[1]nominalcontactos Sensible'!$Q$7:$Q$9999,"&gt;11",'[1]nominalcontactos Sensible'!$Q$7:$Q$9999,"&lt;18")</f>
        <v>0</v>
      </c>
      <c r="N108" s="8">
        <f>COUNTIFS('[1]nominalcontactos Sensible'!$F$7:$F$9999,$H108,'[1]nominalcontactos Sensible'!$Q$7:$Q$9999,"&gt;17",'[1]nominalcontactos Sensible'!$Q$7:$Q$9999,"&lt;30")</f>
        <v>0</v>
      </c>
      <c r="O108" s="8">
        <f>COUNTIFS('[1]nominalcontactos Sensible'!$F$7:$F$9999,$H108,'[1]nominalcontactos Sensible'!$Q$7:$Q$9999,"&gt;29",'[1]nominalcontactos Sensible'!$Q$7:$Q$9999,"&lt;60")</f>
        <v>0</v>
      </c>
      <c r="P108" s="8">
        <f>COUNTIFS('[1]nominalcontactos Sensible'!$F$7:$F$9999,$H108,'[1]nominalcontactos Sensible'!$Q$7:$Q$9999,"&gt;59")</f>
        <v>0</v>
      </c>
      <c r="Q108" s="8">
        <f>COUNTIFS('[1]nominalcontactos Sensible'!$F$7:$F$9999,$H108,'[1]nominalcontactos Sensible'!$S$7:$S$9999,Q$4)</f>
        <v>0</v>
      </c>
      <c r="R108" s="16">
        <f>COUNTIFS('[1]nominalcontactos Sensible'!$F$7:$F$9999,$H108,'[1]nominalcontactos Sensible'!$S$7:$S$9999,R$4)</f>
        <v>0</v>
      </c>
      <c r="S108" s="16">
        <f>COUNTIFS('[1]nominalcontactos Sensible'!$F$7:$F$9999,$H108,'[1]nominalcontactos Sensible'!$S$7:$S$9999,S$4)</f>
        <v>0</v>
      </c>
      <c r="T108" s="8">
        <f>COUNTIFS('[1]nominalcontactos Sensible'!$F$7:$F$9999,$H108,'[1]nominalcontactos Sensible'!$U$7:$U$9999,T$4)</f>
        <v>0</v>
      </c>
      <c r="U108" s="16">
        <f>COUNTIFS('[1]nominalcontactos Sensible'!$F$7:$F$9999,$H108,'[1]nominalcontactos Sensible'!$U$7:$U$9999,U$4)</f>
        <v>0</v>
      </c>
      <c r="V108" s="16">
        <f>COUNTIFS('[1]nominalcontactos Sensible'!$F$7:$F$9999,$H108,'[1]nominalcontactos Sensible'!$U$7:$U$9999,V$4)</f>
        <v>0</v>
      </c>
      <c r="W108" s="8">
        <f>COUNTIFS('[1]nominalcontactos Sensible'!$F$7:$F$9999,$H108,'[1]nominalcontactos Sensible'!$W$7:$W$9999,W$4)</f>
        <v>0</v>
      </c>
      <c r="X108" s="16">
        <f>COUNTIFS('[1]nominalcontactos Sensible'!$F$7:$F$9999,$H108,'[1]nominalcontactos Sensible'!$W$7:$W$9999,X$4)</f>
        <v>0</v>
      </c>
      <c r="Y108" s="16">
        <f>COUNTIFS('[1]nominalcontactos Sensible'!$F$7:$F$9999,$H108,'[1]nominalcontactos Sensible'!$W$7:$W$9999,Y$4)</f>
        <v>0</v>
      </c>
      <c r="Z108" s="8">
        <f>COUNTIFS('[1]nominalcontactos Sensible'!$F$7:$F$9999,$H108,'[1]nominalcontactos Sensible'!$AB$7:$AB$9999,Z$4)</f>
        <v>0</v>
      </c>
      <c r="AA108" s="16">
        <f>COUNTIFS('[1]nominalcontactos Sensible'!$F$7:$F$9999,$H108,'[1]nominalcontactos Sensible'!$AB$7:$AB$9999,AA$4)</f>
        <v>0</v>
      </c>
      <c r="AB108" s="16">
        <f>COUNTIFS('[1]nominalcontactos Sensible'!$F$7:$F$9999,$H108,'[1]nominalcontactos Sensible'!$AB$7:$AB$9999,AB$4)</f>
        <v>0</v>
      </c>
      <c r="AC108" s="8">
        <f>COUNTIFS('[1]nominalcontactos Sensible'!$F$7:$F$9999,$H108,'[1]nominalcontactos Sensible'!$AE$7:$AE$9999,AC$4)</f>
        <v>0</v>
      </c>
      <c r="AD108" s="16">
        <f>COUNTIFS('[1]nominalcontactos Sensible'!$F$7:$F$9999,$H108,'[1]nominalcontactos Sensible'!$AE$7:$AE$9999,AD$4)</f>
        <v>0</v>
      </c>
      <c r="AE108" s="16">
        <f>COUNTIFS('[1]nominalcontactos Sensible'!$F$7:$F$9999,$H108,'[1]nominalcontactos Sensible'!$AE$7:$AE$9999,AE$4)</f>
        <v>0</v>
      </c>
      <c r="AF108" s="8">
        <f>COUNTIFS('[1]nominalcontactos Sensible'!$F$7:$F$9999,$H108,'[1]nominalcontactos Sensible'!$Y$7:$Y$9999,AF$4)</f>
        <v>0</v>
      </c>
      <c r="AG108" s="16">
        <f>COUNTIFS('[1]nominalcontactos Sensible'!$F$7:$F$9999,$H108,'[1]nominalcontactos Sensible'!$Y$7:$Y$9999,AG$4)</f>
        <v>0</v>
      </c>
      <c r="AH108" s="16">
        <f>COUNTIFS('[1]nominalcontactos Sensible'!$F$7:$F$9999,$H108,'[1]nominalcontactos Sensible'!$Y$7:$Y$9999,AH$4)</f>
        <v>0</v>
      </c>
      <c r="AI108" s="8">
        <f>COUNTIFS('[1]nominalcontactos Sensible'!$F$7:$F$9999,$H108,'[1]nominalcontactos Sensible'!$Z$7:$Z$9999,AI$4)</f>
        <v>0</v>
      </c>
      <c r="AJ108" s="16">
        <f>COUNTIFS('[1]nominalcontactos Sensible'!$F$7:$F$9999,$H108,'[1]nominalcontactos Sensible'!$Z$7:$Z$9999,AJ$4)</f>
        <v>0</v>
      </c>
      <c r="AK108" s="16">
        <f>COUNTIFS('[1]nominalcontactos Sensible'!$F$7:$F$9999,$H108,'[1]nominalcontactos Sensible'!$Z$7:$Z$9999,AK$4)</f>
        <v>0</v>
      </c>
    </row>
    <row r="109" spans="1:37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f>COUNTIFS('[1]nominalcontactos Sensible'!$F$7:$F$9999,H109)</f>
        <v>0</v>
      </c>
      <c r="K109" s="8">
        <f>COUNTIFS('[1]nominalcontactos Sensible'!$F$7:$F$9999,$H109,'[1]nominalcontactos Sensible'!$Q$7:$Q$9999,"&lt;6")</f>
        <v>0</v>
      </c>
      <c r="L109" s="8">
        <f>COUNTIFS('[1]nominalcontactos Sensible'!$F$7:$F$9999,$H109,'[1]nominalcontactos Sensible'!$Q$7:$Q$9999,"&gt;5",'[1]nominalcontactos Sensible'!$Q$7:$Q$9999,"&lt;12")</f>
        <v>0</v>
      </c>
      <c r="M109" s="8">
        <f>COUNTIFS('[1]nominalcontactos Sensible'!$F$7:$F$9999,$H109,'[1]nominalcontactos Sensible'!$Q$7:$Q$9999,"&gt;11",'[1]nominalcontactos Sensible'!$Q$7:$Q$9999,"&lt;18")</f>
        <v>0</v>
      </c>
      <c r="N109" s="8">
        <f>COUNTIFS('[1]nominalcontactos Sensible'!$F$7:$F$9999,$H109,'[1]nominalcontactos Sensible'!$Q$7:$Q$9999,"&gt;17",'[1]nominalcontactos Sensible'!$Q$7:$Q$9999,"&lt;30")</f>
        <v>0</v>
      </c>
      <c r="O109" s="8">
        <f>COUNTIFS('[1]nominalcontactos Sensible'!$F$7:$F$9999,$H109,'[1]nominalcontactos Sensible'!$Q$7:$Q$9999,"&gt;29",'[1]nominalcontactos Sensible'!$Q$7:$Q$9999,"&lt;60")</f>
        <v>0</v>
      </c>
      <c r="P109" s="8">
        <f>COUNTIFS('[1]nominalcontactos Sensible'!$F$7:$F$9999,$H109,'[1]nominalcontactos Sensible'!$Q$7:$Q$9999,"&gt;59")</f>
        <v>0</v>
      </c>
      <c r="Q109" s="8">
        <f>COUNTIFS('[1]nominalcontactos Sensible'!$F$7:$F$9999,$H109,'[1]nominalcontactos Sensible'!$S$7:$S$9999,Q$4)</f>
        <v>0</v>
      </c>
      <c r="R109" s="16">
        <f>COUNTIFS('[1]nominalcontactos Sensible'!$F$7:$F$9999,$H109,'[1]nominalcontactos Sensible'!$S$7:$S$9999,R$4)</f>
        <v>0</v>
      </c>
      <c r="S109" s="16">
        <f>COUNTIFS('[1]nominalcontactos Sensible'!$F$7:$F$9999,$H109,'[1]nominalcontactos Sensible'!$S$7:$S$9999,S$4)</f>
        <v>0</v>
      </c>
      <c r="T109" s="8">
        <f>COUNTIFS('[1]nominalcontactos Sensible'!$F$7:$F$9999,$H109,'[1]nominalcontactos Sensible'!$U$7:$U$9999,T$4)</f>
        <v>0</v>
      </c>
      <c r="U109" s="16">
        <f>COUNTIFS('[1]nominalcontactos Sensible'!$F$7:$F$9999,$H109,'[1]nominalcontactos Sensible'!$U$7:$U$9999,U$4)</f>
        <v>0</v>
      </c>
      <c r="V109" s="16">
        <f>COUNTIFS('[1]nominalcontactos Sensible'!$F$7:$F$9999,$H109,'[1]nominalcontactos Sensible'!$U$7:$U$9999,V$4)</f>
        <v>0</v>
      </c>
      <c r="W109" s="8">
        <f>COUNTIFS('[1]nominalcontactos Sensible'!$F$7:$F$9999,$H109,'[1]nominalcontactos Sensible'!$W$7:$W$9999,W$4)</f>
        <v>0</v>
      </c>
      <c r="X109" s="16">
        <f>COUNTIFS('[1]nominalcontactos Sensible'!$F$7:$F$9999,$H109,'[1]nominalcontactos Sensible'!$W$7:$W$9999,X$4)</f>
        <v>0</v>
      </c>
      <c r="Y109" s="16">
        <f>COUNTIFS('[1]nominalcontactos Sensible'!$F$7:$F$9999,$H109,'[1]nominalcontactos Sensible'!$W$7:$W$9999,Y$4)</f>
        <v>0</v>
      </c>
      <c r="Z109" s="8">
        <f>COUNTIFS('[1]nominalcontactos Sensible'!$F$7:$F$9999,$H109,'[1]nominalcontactos Sensible'!$AB$7:$AB$9999,Z$4)</f>
        <v>0</v>
      </c>
      <c r="AA109" s="16">
        <f>COUNTIFS('[1]nominalcontactos Sensible'!$F$7:$F$9999,$H109,'[1]nominalcontactos Sensible'!$AB$7:$AB$9999,AA$4)</f>
        <v>0</v>
      </c>
      <c r="AB109" s="16">
        <f>COUNTIFS('[1]nominalcontactos Sensible'!$F$7:$F$9999,$H109,'[1]nominalcontactos Sensible'!$AB$7:$AB$9999,AB$4)</f>
        <v>0</v>
      </c>
      <c r="AC109" s="8">
        <f>COUNTIFS('[1]nominalcontactos Sensible'!$F$7:$F$9999,$H109,'[1]nominalcontactos Sensible'!$AE$7:$AE$9999,AC$4)</f>
        <v>0</v>
      </c>
      <c r="AD109" s="16">
        <f>COUNTIFS('[1]nominalcontactos Sensible'!$F$7:$F$9999,$H109,'[1]nominalcontactos Sensible'!$AE$7:$AE$9999,AD$4)</f>
        <v>0</v>
      </c>
      <c r="AE109" s="16">
        <f>COUNTIFS('[1]nominalcontactos Sensible'!$F$7:$F$9999,$H109,'[1]nominalcontactos Sensible'!$AE$7:$AE$9999,AE$4)</f>
        <v>0</v>
      </c>
      <c r="AF109" s="8">
        <f>COUNTIFS('[1]nominalcontactos Sensible'!$F$7:$F$9999,$H109,'[1]nominalcontactos Sensible'!$Y$7:$Y$9999,AF$4)</f>
        <v>0</v>
      </c>
      <c r="AG109" s="16">
        <f>COUNTIFS('[1]nominalcontactos Sensible'!$F$7:$F$9999,$H109,'[1]nominalcontactos Sensible'!$Y$7:$Y$9999,AG$4)</f>
        <v>0</v>
      </c>
      <c r="AH109" s="16">
        <f>COUNTIFS('[1]nominalcontactos Sensible'!$F$7:$F$9999,$H109,'[1]nominalcontactos Sensible'!$Y$7:$Y$9999,AH$4)</f>
        <v>0</v>
      </c>
      <c r="AI109" s="8">
        <f>COUNTIFS('[1]nominalcontactos Sensible'!$F$7:$F$9999,$H109,'[1]nominalcontactos Sensible'!$Z$7:$Z$9999,AI$4)</f>
        <v>0</v>
      </c>
      <c r="AJ109" s="16">
        <f>COUNTIFS('[1]nominalcontactos Sensible'!$F$7:$F$9999,$H109,'[1]nominalcontactos Sensible'!$Z$7:$Z$9999,AJ$4)</f>
        <v>0</v>
      </c>
      <c r="AK109" s="16">
        <f>COUNTIFS('[1]nominalcontactos Sensible'!$F$7:$F$9999,$H109,'[1]nominalcontactos Sensible'!$Z$7:$Z$9999,AK$4)</f>
        <v>0</v>
      </c>
    </row>
    <row r="110" spans="1:37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f>COUNTIFS('[1]nominalcontactos Sensible'!$F$7:$F$9999,H110)</f>
        <v>0</v>
      </c>
      <c r="K110" s="8">
        <f>COUNTIFS('[1]nominalcontactos Sensible'!$F$7:$F$9999,$H110,'[1]nominalcontactos Sensible'!$Q$7:$Q$9999,"&lt;6")</f>
        <v>0</v>
      </c>
      <c r="L110" s="8">
        <f>COUNTIFS('[1]nominalcontactos Sensible'!$F$7:$F$9999,$H110,'[1]nominalcontactos Sensible'!$Q$7:$Q$9999,"&gt;5",'[1]nominalcontactos Sensible'!$Q$7:$Q$9999,"&lt;12")</f>
        <v>0</v>
      </c>
      <c r="M110" s="8">
        <f>COUNTIFS('[1]nominalcontactos Sensible'!$F$7:$F$9999,$H110,'[1]nominalcontactos Sensible'!$Q$7:$Q$9999,"&gt;11",'[1]nominalcontactos Sensible'!$Q$7:$Q$9999,"&lt;18")</f>
        <v>0</v>
      </c>
      <c r="N110" s="8">
        <f>COUNTIFS('[1]nominalcontactos Sensible'!$F$7:$F$9999,$H110,'[1]nominalcontactos Sensible'!$Q$7:$Q$9999,"&gt;17",'[1]nominalcontactos Sensible'!$Q$7:$Q$9999,"&lt;30")</f>
        <v>0</v>
      </c>
      <c r="O110" s="8">
        <f>COUNTIFS('[1]nominalcontactos Sensible'!$F$7:$F$9999,$H110,'[1]nominalcontactos Sensible'!$Q$7:$Q$9999,"&gt;29",'[1]nominalcontactos Sensible'!$Q$7:$Q$9999,"&lt;60")</f>
        <v>0</v>
      </c>
      <c r="P110" s="8">
        <f>COUNTIFS('[1]nominalcontactos Sensible'!$F$7:$F$9999,$H110,'[1]nominalcontactos Sensible'!$Q$7:$Q$9999,"&gt;59")</f>
        <v>0</v>
      </c>
      <c r="Q110" s="8">
        <f>COUNTIFS('[1]nominalcontactos Sensible'!$F$7:$F$9999,$H110,'[1]nominalcontactos Sensible'!$S$7:$S$9999,Q$4)</f>
        <v>0</v>
      </c>
      <c r="R110" s="16">
        <f>COUNTIFS('[1]nominalcontactos Sensible'!$F$7:$F$9999,$H110,'[1]nominalcontactos Sensible'!$S$7:$S$9999,R$4)</f>
        <v>0</v>
      </c>
      <c r="S110" s="16">
        <f>COUNTIFS('[1]nominalcontactos Sensible'!$F$7:$F$9999,$H110,'[1]nominalcontactos Sensible'!$S$7:$S$9999,S$4)</f>
        <v>0</v>
      </c>
      <c r="T110" s="8">
        <f>COUNTIFS('[1]nominalcontactos Sensible'!$F$7:$F$9999,$H110,'[1]nominalcontactos Sensible'!$U$7:$U$9999,T$4)</f>
        <v>0</v>
      </c>
      <c r="U110" s="16">
        <f>COUNTIFS('[1]nominalcontactos Sensible'!$F$7:$F$9999,$H110,'[1]nominalcontactos Sensible'!$U$7:$U$9999,U$4)</f>
        <v>0</v>
      </c>
      <c r="V110" s="16">
        <f>COUNTIFS('[1]nominalcontactos Sensible'!$F$7:$F$9999,$H110,'[1]nominalcontactos Sensible'!$U$7:$U$9999,V$4)</f>
        <v>0</v>
      </c>
      <c r="W110" s="8">
        <f>COUNTIFS('[1]nominalcontactos Sensible'!$F$7:$F$9999,$H110,'[1]nominalcontactos Sensible'!$W$7:$W$9999,W$4)</f>
        <v>0</v>
      </c>
      <c r="X110" s="16">
        <f>COUNTIFS('[1]nominalcontactos Sensible'!$F$7:$F$9999,$H110,'[1]nominalcontactos Sensible'!$W$7:$W$9999,X$4)</f>
        <v>0</v>
      </c>
      <c r="Y110" s="16">
        <f>COUNTIFS('[1]nominalcontactos Sensible'!$F$7:$F$9999,$H110,'[1]nominalcontactos Sensible'!$W$7:$W$9999,Y$4)</f>
        <v>0</v>
      </c>
      <c r="Z110" s="8">
        <f>COUNTIFS('[1]nominalcontactos Sensible'!$F$7:$F$9999,$H110,'[1]nominalcontactos Sensible'!$AB$7:$AB$9999,Z$4)</f>
        <v>0</v>
      </c>
      <c r="AA110" s="16">
        <f>COUNTIFS('[1]nominalcontactos Sensible'!$F$7:$F$9999,$H110,'[1]nominalcontactos Sensible'!$AB$7:$AB$9999,AA$4)</f>
        <v>0</v>
      </c>
      <c r="AB110" s="16">
        <f>COUNTIFS('[1]nominalcontactos Sensible'!$F$7:$F$9999,$H110,'[1]nominalcontactos Sensible'!$AB$7:$AB$9999,AB$4)</f>
        <v>0</v>
      </c>
      <c r="AC110" s="8">
        <f>COUNTIFS('[1]nominalcontactos Sensible'!$F$7:$F$9999,$H110,'[1]nominalcontactos Sensible'!$AE$7:$AE$9999,AC$4)</f>
        <v>0</v>
      </c>
      <c r="AD110" s="16">
        <f>COUNTIFS('[1]nominalcontactos Sensible'!$F$7:$F$9999,$H110,'[1]nominalcontactos Sensible'!$AE$7:$AE$9999,AD$4)</f>
        <v>0</v>
      </c>
      <c r="AE110" s="16">
        <f>COUNTIFS('[1]nominalcontactos Sensible'!$F$7:$F$9999,$H110,'[1]nominalcontactos Sensible'!$AE$7:$AE$9999,AE$4)</f>
        <v>0</v>
      </c>
      <c r="AF110" s="8">
        <f>COUNTIFS('[1]nominalcontactos Sensible'!$F$7:$F$9999,$H110,'[1]nominalcontactos Sensible'!$Y$7:$Y$9999,AF$4)</f>
        <v>0</v>
      </c>
      <c r="AG110" s="16">
        <f>COUNTIFS('[1]nominalcontactos Sensible'!$F$7:$F$9999,$H110,'[1]nominalcontactos Sensible'!$Y$7:$Y$9999,AG$4)</f>
        <v>0</v>
      </c>
      <c r="AH110" s="16">
        <f>COUNTIFS('[1]nominalcontactos Sensible'!$F$7:$F$9999,$H110,'[1]nominalcontactos Sensible'!$Y$7:$Y$9999,AH$4)</f>
        <v>0</v>
      </c>
      <c r="AI110" s="8">
        <f>COUNTIFS('[1]nominalcontactos Sensible'!$F$7:$F$9999,$H110,'[1]nominalcontactos Sensible'!$Z$7:$Z$9999,AI$4)</f>
        <v>0</v>
      </c>
      <c r="AJ110" s="16">
        <f>COUNTIFS('[1]nominalcontactos Sensible'!$F$7:$F$9999,$H110,'[1]nominalcontactos Sensible'!$Z$7:$Z$9999,AJ$4)</f>
        <v>0</v>
      </c>
      <c r="AK110" s="16">
        <f>COUNTIFS('[1]nominalcontactos Sensible'!$F$7:$F$9999,$H110,'[1]nominalcontactos Sensible'!$Z$7:$Z$9999,AK$4)</f>
        <v>0</v>
      </c>
    </row>
    <row r="111" spans="1:37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f>COUNTIFS('[1]nominalcontactos Sensible'!$F$7:$F$9999,H111)</f>
        <v>0</v>
      </c>
      <c r="K111" s="8">
        <f>COUNTIFS('[1]nominalcontactos Sensible'!$F$7:$F$9999,$H111,'[1]nominalcontactos Sensible'!$Q$7:$Q$9999,"&lt;6")</f>
        <v>0</v>
      </c>
      <c r="L111" s="8">
        <f>COUNTIFS('[1]nominalcontactos Sensible'!$F$7:$F$9999,$H111,'[1]nominalcontactos Sensible'!$Q$7:$Q$9999,"&gt;5",'[1]nominalcontactos Sensible'!$Q$7:$Q$9999,"&lt;12")</f>
        <v>0</v>
      </c>
      <c r="M111" s="8">
        <f>COUNTIFS('[1]nominalcontactos Sensible'!$F$7:$F$9999,$H111,'[1]nominalcontactos Sensible'!$Q$7:$Q$9999,"&gt;11",'[1]nominalcontactos Sensible'!$Q$7:$Q$9999,"&lt;18")</f>
        <v>0</v>
      </c>
      <c r="N111" s="8">
        <f>COUNTIFS('[1]nominalcontactos Sensible'!$F$7:$F$9999,$H111,'[1]nominalcontactos Sensible'!$Q$7:$Q$9999,"&gt;17",'[1]nominalcontactos Sensible'!$Q$7:$Q$9999,"&lt;30")</f>
        <v>0</v>
      </c>
      <c r="O111" s="8">
        <f>COUNTIFS('[1]nominalcontactos Sensible'!$F$7:$F$9999,$H111,'[1]nominalcontactos Sensible'!$Q$7:$Q$9999,"&gt;29",'[1]nominalcontactos Sensible'!$Q$7:$Q$9999,"&lt;60")</f>
        <v>0</v>
      </c>
      <c r="P111" s="8">
        <f>COUNTIFS('[1]nominalcontactos Sensible'!$F$7:$F$9999,$H111,'[1]nominalcontactos Sensible'!$Q$7:$Q$9999,"&gt;59")</f>
        <v>0</v>
      </c>
      <c r="Q111" s="8">
        <f>COUNTIFS('[1]nominalcontactos Sensible'!$F$7:$F$9999,$H111,'[1]nominalcontactos Sensible'!$S$7:$S$9999,Q$4)</f>
        <v>0</v>
      </c>
      <c r="R111" s="16">
        <f>COUNTIFS('[1]nominalcontactos Sensible'!$F$7:$F$9999,$H111,'[1]nominalcontactos Sensible'!$S$7:$S$9999,R$4)</f>
        <v>0</v>
      </c>
      <c r="S111" s="16">
        <f>COUNTIFS('[1]nominalcontactos Sensible'!$F$7:$F$9999,$H111,'[1]nominalcontactos Sensible'!$S$7:$S$9999,S$4)</f>
        <v>0</v>
      </c>
      <c r="T111" s="8">
        <f>COUNTIFS('[1]nominalcontactos Sensible'!$F$7:$F$9999,$H111,'[1]nominalcontactos Sensible'!$U$7:$U$9999,T$4)</f>
        <v>0</v>
      </c>
      <c r="U111" s="16">
        <f>COUNTIFS('[1]nominalcontactos Sensible'!$F$7:$F$9999,$H111,'[1]nominalcontactos Sensible'!$U$7:$U$9999,U$4)</f>
        <v>0</v>
      </c>
      <c r="V111" s="16">
        <f>COUNTIFS('[1]nominalcontactos Sensible'!$F$7:$F$9999,$H111,'[1]nominalcontactos Sensible'!$U$7:$U$9999,V$4)</f>
        <v>0</v>
      </c>
      <c r="W111" s="8">
        <f>COUNTIFS('[1]nominalcontactos Sensible'!$F$7:$F$9999,$H111,'[1]nominalcontactos Sensible'!$W$7:$W$9999,W$4)</f>
        <v>0</v>
      </c>
      <c r="X111" s="16">
        <f>COUNTIFS('[1]nominalcontactos Sensible'!$F$7:$F$9999,$H111,'[1]nominalcontactos Sensible'!$W$7:$W$9999,X$4)</f>
        <v>0</v>
      </c>
      <c r="Y111" s="16">
        <f>COUNTIFS('[1]nominalcontactos Sensible'!$F$7:$F$9999,$H111,'[1]nominalcontactos Sensible'!$W$7:$W$9999,Y$4)</f>
        <v>0</v>
      </c>
      <c r="Z111" s="8">
        <f>COUNTIFS('[1]nominalcontactos Sensible'!$F$7:$F$9999,$H111,'[1]nominalcontactos Sensible'!$AB$7:$AB$9999,Z$4)</f>
        <v>0</v>
      </c>
      <c r="AA111" s="16">
        <f>COUNTIFS('[1]nominalcontactos Sensible'!$F$7:$F$9999,$H111,'[1]nominalcontactos Sensible'!$AB$7:$AB$9999,AA$4)</f>
        <v>0</v>
      </c>
      <c r="AB111" s="16">
        <f>COUNTIFS('[1]nominalcontactos Sensible'!$F$7:$F$9999,$H111,'[1]nominalcontactos Sensible'!$AB$7:$AB$9999,AB$4)</f>
        <v>0</v>
      </c>
      <c r="AC111" s="8">
        <f>COUNTIFS('[1]nominalcontactos Sensible'!$F$7:$F$9999,$H111,'[1]nominalcontactos Sensible'!$AE$7:$AE$9999,AC$4)</f>
        <v>0</v>
      </c>
      <c r="AD111" s="16">
        <f>COUNTIFS('[1]nominalcontactos Sensible'!$F$7:$F$9999,$H111,'[1]nominalcontactos Sensible'!$AE$7:$AE$9999,AD$4)</f>
        <v>0</v>
      </c>
      <c r="AE111" s="16">
        <f>COUNTIFS('[1]nominalcontactos Sensible'!$F$7:$F$9999,$H111,'[1]nominalcontactos Sensible'!$AE$7:$AE$9999,AE$4)</f>
        <v>0</v>
      </c>
      <c r="AF111" s="8">
        <f>COUNTIFS('[1]nominalcontactos Sensible'!$F$7:$F$9999,$H111,'[1]nominalcontactos Sensible'!$Y$7:$Y$9999,AF$4)</f>
        <v>0</v>
      </c>
      <c r="AG111" s="16">
        <f>COUNTIFS('[1]nominalcontactos Sensible'!$F$7:$F$9999,$H111,'[1]nominalcontactos Sensible'!$Y$7:$Y$9999,AG$4)</f>
        <v>0</v>
      </c>
      <c r="AH111" s="16">
        <f>COUNTIFS('[1]nominalcontactos Sensible'!$F$7:$F$9999,$H111,'[1]nominalcontactos Sensible'!$Y$7:$Y$9999,AH$4)</f>
        <v>0</v>
      </c>
      <c r="AI111" s="8">
        <f>COUNTIFS('[1]nominalcontactos Sensible'!$F$7:$F$9999,$H111,'[1]nominalcontactos Sensible'!$Z$7:$Z$9999,AI$4)</f>
        <v>0</v>
      </c>
      <c r="AJ111" s="16">
        <f>COUNTIFS('[1]nominalcontactos Sensible'!$F$7:$F$9999,$H111,'[1]nominalcontactos Sensible'!$Z$7:$Z$9999,AJ$4)</f>
        <v>0</v>
      </c>
      <c r="AK111" s="16">
        <f>COUNTIFS('[1]nominalcontactos Sensible'!$F$7:$F$9999,$H111,'[1]nominalcontactos Sensible'!$Z$7:$Z$9999,AK$4)</f>
        <v>0</v>
      </c>
    </row>
    <row r="112" spans="1:37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f>COUNTIFS('[1]nominalcontactos Sensible'!$F$7:$F$9999,H112)</f>
        <v>4</v>
      </c>
      <c r="K112" s="8">
        <f>COUNTIFS('[1]nominalcontactos Sensible'!$F$7:$F$9999,$H112,'[1]nominalcontactos Sensible'!$Q$7:$Q$9999,"&lt;6")</f>
        <v>2</v>
      </c>
      <c r="L112" s="8">
        <f>COUNTIFS('[1]nominalcontactos Sensible'!$F$7:$F$9999,$H112,'[1]nominalcontactos Sensible'!$Q$7:$Q$9999,"&gt;5",'[1]nominalcontactos Sensible'!$Q$7:$Q$9999,"&lt;12")</f>
        <v>0</v>
      </c>
      <c r="M112" s="8">
        <f>COUNTIFS('[1]nominalcontactos Sensible'!$F$7:$F$9999,$H112,'[1]nominalcontactos Sensible'!$Q$7:$Q$9999,"&gt;11",'[1]nominalcontactos Sensible'!$Q$7:$Q$9999,"&lt;18")</f>
        <v>0</v>
      </c>
      <c r="N112" s="8">
        <f>COUNTIFS('[1]nominalcontactos Sensible'!$F$7:$F$9999,$H112,'[1]nominalcontactos Sensible'!$Q$7:$Q$9999,"&gt;17",'[1]nominalcontactos Sensible'!$Q$7:$Q$9999,"&lt;30")</f>
        <v>1</v>
      </c>
      <c r="O112" s="8">
        <f>COUNTIFS('[1]nominalcontactos Sensible'!$F$7:$F$9999,$H112,'[1]nominalcontactos Sensible'!$Q$7:$Q$9999,"&gt;29",'[1]nominalcontactos Sensible'!$Q$7:$Q$9999,"&lt;60")</f>
        <v>1</v>
      </c>
      <c r="P112" s="8">
        <f>COUNTIFS('[1]nominalcontactos Sensible'!$F$7:$F$9999,$H112,'[1]nominalcontactos Sensible'!$Q$7:$Q$9999,"&gt;59")</f>
        <v>0</v>
      </c>
      <c r="Q112" s="8">
        <f>COUNTIFS('[1]nominalcontactos Sensible'!$F$7:$F$9999,$H112,'[1]nominalcontactos Sensible'!$S$7:$S$9999,Q$4)</f>
        <v>1</v>
      </c>
      <c r="R112" s="16">
        <f>COUNTIFS('[1]nominalcontactos Sensible'!$F$7:$F$9999,$H112,'[1]nominalcontactos Sensible'!$S$7:$S$9999,R$4)</f>
        <v>0</v>
      </c>
      <c r="S112" s="16">
        <f>COUNTIFS('[1]nominalcontactos Sensible'!$F$7:$F$9999,$H112,'[1]nominalcontactos Sensible'!$S$7:$S$9999,S$4)</f>
        <v>3</v>
      </c>
      <c r="T112" s="8">
        <f>COUNTIFS('[1]nominalcontactos Sensible'!$F$7:$F$9999,$H112,'[1]nominalcontactos Sensible'!$U$7:$U$9999,T$4)</f>
        <v>0</v>
      </c>
      <c r="U112" s="16">
        <f>COUNTIFS('[1]nominalcontactos Sensible'!$F$7:$F$9999,$H112,'[1]nominalcontactos Sensible'!$U$7:$U$9999,U$4)</f>
        <v>1</v>
      </c>
      <c r="V112" s="16">
        <f>COUNTIFS('[1]nominalcontactos Sensible'!$F$7:$F$9999,$H112,'[1]nominalcontactos Sensible'!$U$7:$U$9999,V$4)</f>
        <v>3</v>
      </c>
      <c r="W112" s="8">
        <f>COUNTIFS('[1]nominalcontactos Sensible'!$F$7:$F$9999,$H112,'[1]nominalcontactos Sensible'!$W$7:$W$9999,W$4)</f>
        <v>0</v>
      </c>
      <c r="X112" s="16">
        <f>COUNTIFS('[1]nominalcontactos Sensible'!$F$7:$F$9999,$H112,'[1]nominalcontactos Sensible'!$W$7:$W$9999,X$4)</f>
        <v>1</v>
      </c>
      <c r="Y112" s="16">
        <f>COUNTIFS('[1]nominalcontactos Sensible'!$F$7:$F$9999,$H112,'[1]nominalcontactos Sensible'!$W$7:$W$9999,Y$4)</f>
        <v>3</v>
      </c>
      <c r="Z112" s="8">
        <f>COUNTIFS('[1]nominalcontactos Sensible'!$F$7:$F$9999,$H112,'[1]nominalcontactos Sensible'!$AB$7:$AB$9999,Z$4)</f>
        <v>0</v>
      </c>
      <c r="AA112" s="16">
        <f>COUNTIFS('[1]nominalcontactos Sensible'!$F$7:$F$9999,$H112,'[1]nominalcontactos Sensible'!$AB$7:$AB$9999,AA$4)</f>
        <v>0</v>
      </c>
      <c r="AB112" s="16">
        <f>COUNTIFS('[1]nominalcontactos Sensible'!$F$7:$F$9999,$H112,'[1]nominalcontactos Sensible'!$AB$7:$AB$9999,AB$4)</f>
        <v>4</v>
      </c>
      <c r="AC112" s="8">
        <f>COUNTIFS('[1]nominalcontactos Sensible'!$F$7:$F$9999,$H112,'[1]nominalcontactos Sensible'!$AE$7:$AE$9999,AC$4)</f>
        <v>0</v>
      </c>
      <c r="AD112" s="16">
        <f>COUNTIFS('[1]nominalcontactos Sensible'!$F$7:$F$9999,$H112,'[1]nominalcontactos Sensible'!$AE$7:$AE$9999,AD$4)</f>
        <v>0</v>
      </c>
      <c r="AE112" s="16">
        <f>COUNTIFS('[1]nominalcontactos Sensible'!$F$7:$F$9999,$H112,'[1]nominalcontactos Sensible'!$AE$7:$AE$9999,AE$4)</f>
        <v>4</v>
      </c>
      <c r="AF112" s="8">
        <f>COUNTIFS('[1]nominalcontactos Sensible'!$F$7:$F$9999,$H112,'[1]nominalcontactos Sensible'!$Y$7:$Y$9999,AF$4)</f>
        <v>0</v>
      </c>
      <c r="AG112" s="16">
        <f>COUNTIFS('[1]nominalcontactos Sensible'!$F$7:$F$9999,$H112,'[1]nominalcontactos Sensible'!$Y$7:$Y$9999,AG$4)</f>
        <v>1</v>
      </c>
      <c r="AH112" s="16">
        <f>COUNTIFS('[1]nominalcontactos Sensible'!$F$7:$F$9999,$H112,'[1]nominalcontactos Sensible'!$Y$7:$Y$9999,AH$4)</f>
        <v>3</v>
      </c>
      <c r="AI112" s="8">
        <f>COUNTIFS('[1]nominalcontactos Sensible'!$F$7:$F$9999,$H112,'[1]nominalcontactos Sensible'!$Z$7:$Z$9999,AI$4)</f>
        <v>0</v>
      </c>
      <c r="AJ112" s="16">
        <f>COUNTIFS('[1]nominalcontactos Sensible'!$F$7:$F$9999,$H112,'[1]nominalcontactos Sensible'!$Z$7:$Z$9999,AJ$4)</f>
        <v>0</v>
      </c>
      <c r="AK112" s="16">
        <f>COUNTIFS('[1]nominalcontactos Sensible'!$F$7:$F$9999,$H112,'[1]nominalcontactos Sensible'!$Z$7:$Z$9999,AK$4)</f>
        <v>4</v>
      </c>
    </row>
    <row r="113" spans="1:37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f>COUNTIFS('[1]nominalcontactos Sensible'!$F$7:$F$9999,H113)</f>
        <v>0</v>
      </c>
      <c r="K113" s="8">
        <f>COUNTIFS('[1]nominalcontactos Sensible'!$F$7:$F$9999,$H113,'[1]nominalcontactos Sensible'!$Q$7:$Q$9999,"&lt;6")</f>
        <v>0</v>
      </c>
      <c r="L113" s="8">
        <f>COUNTIFS('[1]nominalcontactos Sensible'!$F$7:$F$9999,$H113,'[1]nominalcontactos Sensible'!$Q$7:$Q$9999,"&gt;5",'[1]nominalcontactos Sensible'!$Q$7:$Q$9999,"&lt;12")</f>
        <v>0</v>
      </c>
      <c r="M113" s="8">
        <f>COUNTIFS('[1]nominalcontactos Sensible'!$F$7:$F$9999,$H113,'[1]nominalcontactos Sensible'!$Q$7:$Q$9999,"&gt;11",'[1]nominalcontactos Sensible'!$Q$7:$Q$9999,"&lt;18")</f>
        <v>0</v>
      </c>
      <c r="N113" s="8">
        <f>COUNTIFS('[1]nominalcontactos Sensible'!$F$7:$F$9999,$H113,'[1]nominalcontactos Sensible'!$Q$7:$Q$9999,"&gt;17",'[1]nominalcontactos Sensible'!$Q$7:$Q$9999,"&lt;30")</f>
        <v>0</v>
      </c>
      <c r="O113" s="8">
        <f>COUNTIFS('[1]nominalcontactos Sensible'!$F$7:$F$9999,$H113,'[1]nominalcontactos Sensible'!$Q$7:$Q$9999,"&gt;29",'[1]nominalcontactos Sensible'!$Q$7:$Q$9999,"&lt;60")</f>
        <v>0</v>
      </c>
      <c r="P113" s="8">
        <f>COUNTIFS('[1]nominalcontactos Sensible'!$F$7:$F$9999,$H113,'[1]nominalcontactos Sensible'!$Q$7:$Q$9999,"&gt;59")</f>
        <v>0</v>
      </c>
      <c r="Q113" s="8">
        <f>COUNTIFS('[1]nominalcontactos Sensible'!$F$7:$F$9999,$H113,'[1]nominalcontactos Sensible'!$S$7:$S$9999,Q$4)</f>
        <v>0</v>
      </c>
      <c r="R113" s="16">
        <f>COUNTIFS('[1]nominalcontactos Sensible'!$F$7:$F$9999,$H113,'[1]nominalcontactos Sensible'!$S$7:$S$9999,R$4)</f>
        <v>0</v>
      </c>
      <c r="S113" s="16">
        <f>COUNTIFS('[1]nominalcontactos Sensible'!$F$7:$F$9999,$H113,'[1]nominalcontactos Sensible'!$S$7:$S$9999,S$4)</f>
        <v>0</v>
      </c>
      <c r="T113" s="8">
        <f>COUNTIFS('[1]nominalcontactos Sensible'!$F$7:$F$9999,$H113,'[1]nominalcontactos Sensible'!$U$7:$U$9999,T$4)</f>
        <v>0</v>
      </c>
      <c r="U113" s="16">
        <f>COUNTIFS('[1]nominalcontactos Sensible'!$F$7:$F$9999,$H113,'[1]nominalcontactos Sensible'!$U$7:$U$9999,U$4)</f>
        <v>0</v>
      </c>
      <c r="V113" s="16">
        <f>COUNTIFS('[1]nominalcontactos Sensible'!$F$7:$F$9999,$H113,'[1]nominalcontactos Sensible'!$U$7:$U$9999,V$4)</f>
        <v>0</v>
      </c>
      <c r="W113" s="8">
        <f>COUNTIFS('[1]nominalcontactos Sensible'!$F$7:$F$9999,$H113,'[1]nominalcontactos Sensible'!$W$7:$W$9999,W$4)</f>
        <v>0</v>
      </c>
      <c r="X113" s="16">
        <f>COUNTIFS('[1]nominalcontactos Sensible'!$F$7:$F$9999,$H113,'[1]nominalcontactos Sensible'!$W$7:$W$9999,X$4)</f>
        <v>0</v>
      </c>
      <c r="Y113" s="16">
        <f>COUNTIFS('[1]nominalcontactos Sensible'!$F$7:$F$9999,$H113,'[1]nominalcontactos Sensible'!$W$7:$W$9999,Y$4)</f>
        <v>0</v>
      </c>
      <c r="Z113" s="8">
        <f>COUNTIFS('[1]nominalcontactos Sensible'!$F$7:$F$9999,$H113,'[1]nominalcontactos Sensible'!$AB$7:$AB$9999,Z$4)</f>
        <v>0</v>
      </c>
      <c r="AA113" s="16">
        <f>COUNTIFS('[1]nominalcontactos Sensible'!$F$7:$F$9999,$H113,'[1]nominalcontactos Sensible'!$AB$7:$AB$9999,AA$4)</f>
        <v>0</v>
      </c>
      <c r="AB113" s="16">
        <f>COUNTIFS('[1]nominalcontactos Sensible'!$F$7:$F$9999,$H113,'[1]nominalcontactos Sensible'!$AB$7:$AB$9999,AB$4)</f>
        <v>0</v>
      </c>
      <c r="AC113" s="8">
        <f>COUNTIFS('[1]nominalcontactos Sensible'!$F$7:$F$9999,$H113,'[1]nominalcontactos Sensible'!$AE$7:$AE$9999,AC$4)</f>
        <v>0</v>
      </c>
      <c r="AD113" s="16">
        <f>COUNTIFS('[1]nominalcontactos Sensible'!$F$7:$F$9999,$H113,'[1]nominalcontactos Sensible'!$AE$7:$AE$9999,AD$4)</f>
        <v>0</v>
      </c>
      <c r="AE113" s="16">
        <f>COUNTIFS('[1]nominalcontactos Sensible'!$F$7:$F$9999,$H113,'[1]nominalcontactos Sensible'!$AE$7:$AE$9999,AE$4)</f>
        <v>0</v>
      </c>
      <c r="AF113" s="8">
        <f>COUNTIFS('[1]nominalcontactos Sensible'!$F$7:$F$9999,$H113,'[1]nominalcontactos Sensible'!$Y$7:$Y$9999,AF$4)</f>
        <v>0</v>
      </c>
      <c r="AG113" s="16">
        <f>COUNTIFS('[1]nominalcontactos Sensible'!$F$7:$F$9999,$H113,'[1]nominalcontactos Sensible'!$Y$7:$Y$9999,AG$4)</f>
        <v>0</v>
      </c>
      <c r="AH113" s="16">
        <f>COUNTIFS('[1]nominalcontactos Sensible'!$F$7:$F$9999,$H113,'[1]nominalcontactos Sensible'!$Y$7:$Y$9999,AH$4)</f>
        <v>0</v>
      </c>
      <c r="AI113" s="8">
        <f>COUNTIFS('[1]nominalcontactos Sensible'!$F$7:$F$9999,$H113,'[1]nominalcontactos Sensible'!$Z$7:$Z$9999,AI$4)</f>
        <v>0</v>
      </c>
      <c r="AJ113" s="16">
        <f>COUNTIFS('[1]nominalcontactos Sensible'!$F$7:$F$9999,$H113,'[1]nominalcontactos Sensible'!$Z$7:$Z$9999,AJ$4)</f>
        <v>0</v>
      </c>
      <c r="AK113" s="16">
        <f>COUNTIFS('[1]nominalcontactos Sensible'!$F$7:$F$9999,$H113,'[1]nominalcontactos Sensible'!$Z$7:$Z$9999,AK$4)</f>
        <v>0</v>
      </c>
    </row>
    <row r="114" spans="1:37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f>COUNTIFS('[1]nominalcontactos Sensible'!$F$7:$F$9999,H114)</f>
        <v>0</v>
      </c>
      <c r="K114" s="8">
        <f>COUNTIFS('[1]nominalcontactos Sensible'!$F$7:$F$9999,$H114,'[1]nominalcontactos Sensible'!$Q$7:$Q$9999,"&lt;6")</f>
        <v>0</v>
      </c>
      <c r="L114" s="8">
        <f>COUNTIFS('[1]nominalcontactos Sensible'!$F$7:$F$9999,$H114,'[1]nominalcontactos Sensible'!$Q$7:$Q$9999,"&gt;5",'[1]nominalcontactos Sensible'!$Q$7:$Q$9999,"&lt;12")</f>
        <v>0</v>
      </c>
      <c r="M114" s="8">
        <f>COUNTIFS('[1]nominalcontactos Sensible'!$F$7:$F$9999,$H114,'[1]nominalcontactos Sensible'!$Q$7:$Q$9999,"&gt;11",'[1]nominalcontactos Sensible'!$Q$7:$Q$9999,"&lt;18")</f>
        <v>0</v>
      </c>
      <c r="N114" s="8">
        <f>COUNTIFS('[1]nominalcontactos Sensible'!$F$7:$F$9999,$H114,'[1]nominalcontactos Sensible'!$Q$7:$Q$9999,"&gt;17",'[1]nominalcontactos Sensible'!$Q$7:$Q$9999,"&lt;30")</f>
        <v>0</v>
      </c>
      <c r="O114" s="8">
        <f>COUNTIFS('[1]nominalcontactos Sensible'!$F$7:$F$9999,$H114,'[1]nominalcontactos Sensible'!$Q$7:$Q$9999,"&gt;29",'[1]nominalcontactos Sensible'!$Q$7:$Q$9999,"&lt;60")</f>
        <v>0</v>
      </c>
      <c r="P114" s="8">
        <f>COUNTIFS('[1]nominalcontactos Sensible'!$F$7:$F$9999,$H114,'[1]nominalcontactos Sensible'!$Q$7:$Q$9999,"&gt;59")</f>
        <v>0</v>
      </c>
      <c r="Q114" s="8">
        <f>COUNTIFS('[1]nominalcontactos Sensible'!$F$7:$F$9999,$H114,'[1]nominalcontactos Sensible'!$S$7:$S$9999,Q$4)</f>
        <v>0</v>
      </c>
      <c r="R114" s="16">
        <f>COUNTIFS('[1]nominalcontactos Sensible'!$F$7:$F$9999,$H114,'[1]nominalcontactos Sensible'!$S$7:$S$9999,R$4)</f>
        <v>0</v>
      </c>
      <c r="S114" s="16">
        <f>COUNTIFS('[1]nominalcontactos Sensible'!$F$7:$F$9999,$H114,'[1]nominalcontactos Sensible'!$S$7:$S$9999,S$4)</f>
        <v>0</v>
      </c>
      <c r="T114" s="8">
        <f>COUNTIFS('[1]nominalcontactos Sensible'!$F$7:$F$9999,$H114,'[1]nominalcontactos Sensible'!$U$7:$U$9999,T$4)</f>
        <v>0</v>
      </c>
      <c r="U114" s="16">
        <f>COUNTIFS('[1]nominalcontactos Sensible'!$F$7:$F$9999,$H114,'[1]nominalcontactos Sensible'!$U$7:$U$9999,U$4)</f>
        <v>0</v>
      </c>
      <c r="V114" s="16">
        <f>COUNTIFS('[1]nominalcontactos Sensible'!$F$7:$F$9999,$H114,'[1]nominalcontactos Sensible'!$U$7:$U$9999,V$4)</f>
        <v>0</v>
      </c>
      <c r="W114" s="8">
        <f>COUNTIFS('[1]nominalcontactos Sensible'!$F$7:$F$9999,$H114,'[1]nominalcontactos Sensible'!$W$7:$W$9999,W$4)</f>
        <v>0</v>
      </c>
      <c r="X114" s="16">
        <f>COUNTIFS('[1]nominalcontactos Sensible'!$F$7:$F$9999,$H114,'[1]nominalcontactos Sensible'!$W$7:$W$9999,X$4)</f>
        <v>0</v>
      </c>
      <c r="Y114" s="16">
        <f>COUNTIFS('[1]nominalcontactos Sensible'!$F$7:$F$9999,$H114,'[1]nominalcontactos Sensible'!$W$7:$W$9999,Y$4)</f>
        <v>0</v>
      </c>
      <c r="Z114" s="8">
        <f>COUNTIFS('[1]nominalcontactos Sensible'!$F$7:$F$9999,$H114,'[1]nominalcontactos Sensible'!$AB$7:$AB$9999,Z$4)</f>
        <v>0</v>
      </c>
      <c r="AA114" s="16">
        <f>COUNTIFS('[1]nominalcontactos Sensible'!$F$7:$F$9999,$H114,'[1]nominalcontactos Sensible'!$AB$7:$AB$9999,AA$4)</f>
        <v>0</v>
      </c>
      <c r="AB114" s="16">
        <f>COUNTIFS('[1]nominalcontactos Sensible'!$F$7:$F$9999,$H114,'[1]nominalcontactos Sensible'!$AB$7:$AB$9999,AB$4)</f>
        <v>0</v>
      </c>
      <c r="AC114" s="8">
        <f>COUNTIFS('[1]nominalcontactos Sensible'!$F$7:$F$9999,$H114,'[1]nominalcontactos Sensible'!$AE$7:$AE$9999,AC$4)</f>
        <v>0</v>
      </c>
      <c r="AD114" s="16">
        <f>COUNTIFS('[1]nominalcontactos Sensible'!$F$7:$F$9999,$H114,'[1]nominalcontactos Sensible'!$AE$7:$AE$9999,AD$4)</f>
        <v>0</v>
      </c>
      <c r="AE114" s="16">
        <f>COUNTIFS('[1]nominalcontactos Sensible'!$F$7:$F$9999,$H114,'[1]nominalcontactos Sensible'!$AE$7:$AE$9999,AE$4)</f>
        <v>0</v>
      </c>
      <c r="AF114" s="8">
        <f>COUNTIFS('[1]nominalcontactos Sensible'!$F$7:$F$9999,$H114,'[1]nominalcontactos Sensible'!$Y$7:$Y$9999,AF$4)</f>
        <v>0</v>
      </c>
      <c r="AG114" s="16">
        <f>COUNTIFS('[1]nominalcontactos Sensible'!$F$7:$F$9999,$H114,'[1]nominalcontactos Sensible'!$Y$7:$Y$9999,AG$4)</f>
        <v>0</v>
      </c>
      <c r="AH114" s="16">
        <f>COUNTIFS('[1]nominalcontactos Sensible'!$F$7:$F$9999,$H114,'[1]nominalcontactos Sensible'!$Y$7:$Y$9999,AH$4)</f>
        <v>0</v>
      </c>
      <c r="AI114" s="8">
        <f>COUNTIFS('[1]nominalcontactos Sensible'!$F$7:$F$9999,$H114,'[1]nominalcontactos Sensible'!$Z$7:$Z$9999,AI$4)</f>
        <v>0</v>
      </c>
      <c r="AJ114" s="16">
        <f>COUNTIFS('[1]nominalcontactos Sensible'!$F$7:$F$9999,$H114,'[1]nominalcontactos Sensible'!$Z$7:$Z$9999,AJ$4)</f>
        <v>0</v>
      </c>
      <c r="AK114" s="16">
        <f>COUNTIFS('[1]nominalcontactos Sensible'!$F$7:$F$9999,$H114,'[1]nominalcontactos Sensible'!$Z$7:$Z$9999,AK$4)</f>
        <v>0</v>
      </c>
    </row>
    <row r="115" spans="1:37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f>COUNTIFS('[1]nominalcontactos Sensible'!$F$7:$F$9999,H115)</f>
        <v>0</v>
      </c>
      <c r="K115" s="8">
        <f>COUNTIFS('[1]nominalcontactos Sensible'!$F$7:$F$9999,$H115,'[1]nominalcontactos Sensible'!$Q$7:$Q$9999,"&lt;6")</f>
        <v>0</v>
      </c>
      <c r="L115" s="8">
        <f>COUNTIFS('[1]nominalcontactos Sensible'!$F$7:$F$9999,$H115,'[1]nominalcontactos Sensible'!$Q$7:$Q$9999,"&gt;5",'[1]nominalcontactos Sensible'!$Q$7:$Q$9999,"&lt;12")</f>
        <v>0</v>
      </c>
      <c r="M115" s="8">
        <f>COUNTIFS('[1]nominalcontactos Sensible'!$F$7:$F$9999,$H115,'[1]nominalcontactos Sensible'!$Q$7:$Q$9999,"&gt;11",'[1]nominalcontactos Sensible'!$Q$7:$Q$9999,"&lt;18")</f>
        <v>0</v>
      </c>
      <c r="N115" s="8">
        <f>COUNTIFS('[1]nominalcontactos Sensible'!$F$7:$F$9999,$H115,'[1]nominalcontactos Sensible'!$Q$7:$Q$9999,"&gt;17",'[1]nominalcontactos Sensible'!$Q$7:$Q$9999,"&lt;30")</f>
        <v>0</v>
      </c>
      <c r="O115" s="8">
        <f>COUNTIFS('[1]nominalcontactos Sensible'!$F$7:$F$9999,$H115,'[1]nominalcontactos Sensible'!$Q$7:$Q$9999,"&gt;29",'[1]nominalcontactos Sensible'!$Q$7:$Q$9999,"&lt;60")</f>
        <v>0</v>
      </c>
      <c r="P115" s="8">
        <f>COUNTIFS('[1]nominalcontactos Sensible'!$F$7:$F$9999,$H115,'[1]nominalcontactos Sensible'!$Q$7:$Q$9999,"&gt;59")</f>
        <v>0</v>
      </c>
      <c r="Q115" s="8">
        <f>COUNTIFS('[1]nominalcontactos Sensible'!$F$7:$F$9999,$H115,'[1]nominalcontactos Sensible'!$S$7:$S$9999,Q$4)</f>
        <v>0</v>
      </c>
      <c r="R115" s="16">
        <f>COUNTIFS('[1]nominalcontactos Sensible'!$F$7:$F$9999,$H115,'[1]nominalcontactos Sensible'!$S$7:$S$9999,R$4)</f>
        <v>0</v>
      </c>
      <c r="S115" s="16">
        <f>COUNTIFS('[1]nominalcontactos Sensible'!$F$7:$F$9999,$H115,'[1]nominalcontactos Sensible'!$S$7:$S$9999,S$4)</f>
        <v>0</v>
      </c>
      <c r="T115" s="8">
        <f>COUNTIFS('[1]nominalcontactos Sensible'!$F$7:$F$9999,$H115,'[1]nominalcontactos Sensible'!$U$7:$U$9999,T$4)</f>
        <v>0</v>
      </c>
      <c r="U115" s="16">
        <f>COUNTIFS('[1]nominalcontactos Sensible'!$F$7:$F$9999,$H115,'[1]nominalcontactos Sensible'!$U$7:$U$9999,U$4)</f>
        <v>0</v>
      </c>
      <c r="V115" s="16">
        <f>COUNTIFS('[1]nominalcontactos Sensible'!$F$7:$F$9999,$H115,'[1]nominalcontactos Sensible'!$U$7:$U$9999,V$4)</f>
        <v>0</v>
      </c>
      <c r="W115" s="8">
        <f>COUNTIFS('[1]nominalcontactos Sensible'!$F$7:$F$9999,$H115,'[1]nominalcontactos Sensible'!$W$7:$W$9999,W$4)</f>
        <v>0</v>
      </c>
      <c r="X115" s="16">
        <f>COUNTIFS('[1]nominalcontactos Sensible'!$F$7:$F$9999,$H115,'[1]nominalcontactos Sensible'!$W$7:$W$9999,X$4)</f>
        <v>0</v>
      </c>
      <c r="Y115" s="16">
        <f>COUNTIFS('[1]nominalcontactos Sensible'!$F$7:$F$9999,$H115,'[1]nominalcontactos Sensible'!$W$7:$W$9999,Y$4)</f>
        <v>0</v>
      </c>
      <c r="Z115" s="8">
        <f>COUNTIFS('[1]nominalcontactos Sensible'!$F$7:$F$9999,$H115,'[1]nominalcontactos Sensible'!$AB$7:$AB$9999,Z$4)</f>
        <v>0</v>
      </c>
      <c r="AA115" s="16">
        <f>COUNTIFS('[1]nominalcontactos Sensible'!$F$7:$F$9999,$H115,'[1]nominalcontactos Sensible'!$AB$7:$AB$9999,AA$4)</f>
        <v>0</v>
      </c>
      <c r="AB115" s="16">
        <f>COUNTIFS('[1]nominalcontactos Sensible'!$F$7:$F$9999,$H115,'[1]nominalcontactos Sensible'!$AB$7:$AB$9999,AB$4)</f>
        <v>0</v>
      </c>
      <c r="AC115" s="8">
        <f>COUNTIFS('[1]nominalcontactos Sensible'!$F$7:$F$9999,$H115,'[1]nominalcontactos Sensible'!$AE$7:$AE$9999,AC$4)</f>
        <v>0</v>
      </c>
      <c r="AD115" s="16">
        <f>COUNTIFS('[1]nominalcontactos Sensible'!$F$7:$F$9999,$H115,'[1]nominalcontactos Sensible'!$AE$7:$AE$9999,AD$4)</f>
        <v>0</v>
      </c>
      <c r="AE115" s="16">
        <f>COUNTIFS('[1]nominalcontactos Sensible'!$F$7:$F$9999,$H115,'[1]nominalcontactos Sensible'!$AE$7:$AE$9999,AE$4)</f>
        <v>0</v>
      </c>
      <c r="AF115" s="8">
        <f>COUNTIFS('[1]nominalcontactos Sensible'!$F$7:$F$9999,$H115,'[1]nominalcontactos Sensible'!$Y$7:$Y$9999,AF$4)</f>
        <v>0</v>
      </c>
      <c r="AG115" s="16">
        <f>COUNTIFS('[1]nominalcontactos Sensible'!$F$7:$F$9999,$H115,'[1]nominalcontactos Sensible'!$Y$7:$Y$9999,AG$4)</f>
        <v>0</v>
      </c>
      <c r="AH115" s="16">
        <f>COUNTIFS('[1]nominalcontactos Sensible'!$F$7:$F$9999,$H115,'[1]nominalcontactos Sensible'!$Y$7:$Y$9999,AH$4)</f>
        <v>0</v>
      </c>
      <c r="AI115" s="8">
        <f>COUNTIFS('[1]nominalcontactos Sensible'!$F$7:$F$9999,$H115,'[1]nominalcontactos Sensible'!$Z$7:$Z$9999,AI$4)</f>
        <v>0</v>
      </c>
      <c r="AJ115" s="16">
        <f>COUNTIFS('[1]nominalcontactos Sensible'!$F$7:$F$9999,$H115,'[1]nominalcontactos Sensible'!$Z$7:$Z$9999,AJ$4)</f>
        <v>0</v>
      </c>
      <c r="AK115" s="16">
        <f>COUNTIFS('[1]nominalcontactos Sensible'!$F$7:$F$9999,$H115,'[1]nominalcontactos Sensible'!$Z$7:$Z$9999,AK$4)</f>
        <v>0</v>
      </c>
    </row>
    <row r="116" spans="1:37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f>COUNTIFS('[1]nominalcontactos Sensible'!$F$7:$F$9999,H116)</f>
        <v>0</v>
      </c>
      <c r="K116" s="8">
        <f>COUNTIFS('[1]nominalcontactos Sensible'!$F$7:$F$9999,$H116,'[1]nominalcontactos Sensible'!$Q$7:$Q$9999,"&lt;6")</f>
        <v>0</v>
      </c>
      <c r="L116" s="8">
        <f>COUNTIFS('[1]nominalcontactos Sensible'!$F$7:$F$9999,$H116,'[1]nominalcontactos Sensible'!$Q$7:$Q$9999,"&gt;5",'[1]nominalcontactos Sensible'!$Q$7:$Q$9999,"&lt;12")</f>
        <v>0</v>
      </c>
      <c r="M116" s="8">
        <f>COUNTIFS('[1]nominalcontactos Sensible'!$F$7:$F$9999,$H116,'[1]nominalcontactos Sensible'!$Q$7:$Q$9999,"&gt;11",'[1]nominalcontactos Sensible'!$Q$7:$Q$9999,"&lt;18")</f>
        <v>0</v>
      </c>
      <c r="N116" s="8">
        <f>COUNTIFS('[1]nominalcontactos Sensible'!$F$7:$F$9999,$H116,'[1]nominalcontactos Sensible'!$Q$7:$Q$9999,"&gt;17",'[1]nominalcontactos Sensible'!$Q$7:$Q$9999,"&lt;30")</f>
        <v>0</v>
      </c>
      <c r="O116" s="8">
        <f>COUNTIFS('[1]nominalcontactos Sensible'!$F$7:$F$9999,$H116,'[1]nominalcontactos Sensible'!$Q$7:$Q$9999,"&gt;29",'[1]nominalcontactos Sensible'!$Q$7:$Q$9999,"&lt;60")</f>
        <v>0</v>
      </c>
      <c r="P116" s="8">
        <f>COUNTIFS('[1]nominalcontactos Sensible'!$F$7:$F$9999,$H116,'[1]nominalcontactos Sensible'!$Q$7:$Q$9999,"&gt;59")</f>
        <v>0</v>
      </c>
      <c r="Q116" s="8">
        <f>COUNTIFS('[1]nominalcontactos Sensible'!$F$7:$F$9999,$H116,'[1]nominalcontactos Sensible'!$S$7:$S$9999,Q$4)</f>
        <v>0</v>
      </c>
      <c r="R116" s="16">
        <f>COUNTIFS('[1]nominalcontactos Sensible'!$F$7:$F$9999,$H116,'[1]nominalcontactos Sensible'!$S$7:$S$9999,R$4)</f>
        <v>0</v>
      </c>
      <c r="S116" s="16">
        <f>COUNTIFS('[1]nominalcontactos Sensible'!$F$7:$F$9999,$H116,'[1]nominalcontactos Sensible'!$S$7:$S$9999,S$4)</f>
        <v>0</v>
      </c>
      <c r="T116" s="8">
        <f>COUNTIFS('[1]nominalcontactos Sensible'!$F$7:$F$9999,$H116,'[1]nominalcontactos Sensible'!$U$7:$U$9999,T$4)</f>
        <v>0</v>
      </c>
      <c r="U116" s="16">
        <f>COUNTIFS('[1]nominalcontactos Sensible'!$F$7:$F$9999,$H116,'[1]nominalcontactos Sensible'!$U$7:$U$9999,U$4)</f>
        <v>0</v>
      </c>
      <c r="V116" s="16">
        <f>COUNTIFS('[1]nominalcontactos Sensible'!$F$7:$F$9999,$H116,'[1]nominalcontactos Sensible'!$U$7:$U$9999,V$4)</f>
        <v>0</v>
      </c>
      <c r="W116" s="8">
        <f>COUNTIFS('[1]nominalcontactos Sensible'!$F$7:$F$9999,$H116,'[1]nominalcontactos Sensible'!$W$7:$W$9999,W$4)</f>
        <v>0</v>
      </c>
      <c r="X116" s="16">
        <f>COUNTIFS('[1]nominalcontactos Sensible'!$F$7:$F$9999,$H116,'[1]nominalcontactos Sensible'!$W$7:$W$9999,X$4)</f>
        <v>0</v>
      </c>
      <c r="Y116" s="16">
        <f>COUNTIFS('[1]nominalcontactos Sensible'!$F$7:$F$9999,$H116,'[1]nominalcontactos Sensible'!$W$7:$W$9999,Y$4)</f>
        <v>0</v>
      </c>
      <c r="Z116" s="8">
        <f>COUNTIFS('[1]nominalcontactos Sensible'!$F$7:$F$9999,$H116,'[1]nominalcontactos Sensible'!$AB$7:$AB$9999,Z$4)</f>
        <v>0</v>
      </c>
      <c r="AA116" s="16">
        <f>COUNTIFS('[1]nominalcontactos Sensible'!$F$7:$F$9999,$H116,'[1]nominalcontactos Sensible'!$AB$7:$AB$9999,AA$4)</f>
        <v>0</v>
      </c>
      <c r="AB116" s="16">
        <f>COUNTIFS('[1]nominalcontactos Sensible'!$F$7:$F$9999,$H116,'[1]nominalcontactos Sensible'!$AB$7:$AB$9999,AB$4)</f>
        <v>0</v>
      </c>
      <c r="AC116" s="8">
        <f>COUNTIFS('[1]nominalcontactos Sensible'!$F$7:$F$9999,$H116,'[1]nominalcontactos Sensible'!$AE$7:$AE$9999,AC$4)</f>
        <v>0</v>
      </c>
      <c r="AD116" s="16">
        <f>COUNTIFS('[1]nominalcontactos Sensible'!$F$7:$F$9999,$H116,'[1]nominalcontactos Sensible'!$AE$7:$AE$9999,AD$4)</f>
        <v>0</v>
      </c>
      <c r="AE116" s="16">
        <f>COUNTIFS('[1]nominalcontactos Sensible'!$F$7:$F$9999,$H116,'[1]nominalcontactos Sensible'!$AE$7:$AE$9999,AE$4)</f>
        <v>0</v>
      </c>
      <c r="AF116" s="8">
        <f>COUNTIFS('[1]nominalcontactos Sensible'!$F$7:$F$9999,$H116,'[1]nominalcontactos Sensible'!$Y$7:$Y$9999,AF$4)</f>
        <v>0</v>
      </c>
      <c r="AG116" s="16">
        <f>COUNTIFS('[1]nominalcontactos Sensible'!$F$7:$F$9999,$H116,'[1]nominalcontactos Sensible'!$Y$7:$Y$9999,AG$4)</f>
        <v>0</v>
      </c>
      <c r="AH116" s="16">
        <f>COUNTIFS('[1]nominalcontactos Sensible'!$F$7:$F$9999,$H116,'[1]nominalcontactos Sensible'!$Y$7:$Y$9999,AH$4)</f>
        <v>0</v>
      </c>
      <c r="AI116" s="8">
        <f>COUNTIFS('[1]nominalcontactos Sensible'!$F$7:$F$9999,$H116,'[1]nominalcontactos Sensible'!$Z$7:$Z$9999,AI$4)</f>
        <v>0</v>
      </c>
      <c r="AJ116" s="16">
        <f>COUNTIFS('[1]nominalcontactos Sensible'!$F$7:$F$9999,$H116,'[1]nominalcontactos Sensible'!$Z$7:$Z$9999,AJ$4)</f>
        <v>0</v>
      </c>
      <c r="AK116" s="16">
        <f>COUNTIFS('[1]nominalcontactos Sensible'!$F$7:$F$9999,$H116,'[1]nominalcontactos Sensible'!$Z$7:$Z$9999,AK$4)</f>
        <v>0</v>
      </c>
    </row>
    <row r="117" spans="1:37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f>COUNTIFS('[1]nominalcontactos Sensible'!$F$7:$F$9999,H117)</f>
        <v>0</v>
      </c>
      <c r="K117" s="8">
        <f>COUNTIFS('[1]nominalcontactos Sensible'!$F$7:$F$9999,$H117,'[1]nominalcontactos Sensible'!$Q$7:$Q$9999,"&lt;6")</f>
        <v>0</v>
      </c>
      <c r="L117" s="8">
        <f>COUNTIFS('[1]nominalcontactos Sensible'!$F$7:$F$9999,$H117,'[1]nominalcontactos Sensible'!$Q$7:$Q$9999,"&gt;5",'[1]nominalcontactos Sensible'!$Q$7:$Q$9999,"&lt;12")</f>
        <v>0</v>
      </c>
      <c r="M117" s="8">
        <f>COUNTIFS('[1]nominalcontactos Sensible'!$F$7:$F$9999,$H117,'[1]nominalcontactos Sensible'!$Q$7:$Q$9999,"&gt;11",'[1]nominalcontactos Sensible'!$Q$7:$Q$9999,"&lt;18")</f>
        <v>0</v>
      </c>
      <c r="N117" s="8">
        <f>COUNTIFS('[1]nominalcontactos Sensible'!$F$7:$F$9999,$H117,'[1]nominalcontactos Sensible'!$Q$7:$Q$9999,"&gt;17",'[1]nominalcontactos Sensible'!$Q$7:$Q$9999,"&lt;30")</f>
        <v>0</v>
      </c>
      <c r="O117" s="8">
        <f>COUNTIFS('[1]nominalcontactos Sensible'!$F$7:$F$9999,$H117,'[1]nominalcontactos Sensible'!$Q$7:$Q$9999,"&gt;29",'[1]nominalcontactos Sensible'!$Q$7:$Q$9999,"&lt;60")</f>
        <v>0</v>
      </c>
      <c r="P117" s="8">
        <f>COUNTIFS('[1]nominalcontactos Sensible'!$F$7:$F$9999,$H117,'[1]nominalcontactos Sensible'!$Q$7:$Q$9999,"&gt;59")</f>
        <v>0</v>
      </c>
      <c r="Q117" s="8">
        <f>COUNTIFS('[1]nominalcontactos Sensible'!$F$7:$F$9999,$H117,'[1]nominalcontactos Sensible'!$S$7:$S$9999,Q$4)</f>
        <v>0</v>
      </c>
      <c r="R117" s="16">
        <f>COUNTIFS('[1]nominalcontactos Sensible'!$F$7:$F$9999,$H117,'[1]nominalcontactos Sensible'!$S$7:$S$9999,R$4)</f>
        <v>0</v>
      </c>
      <c r="S117" s="16">
        <f>COUNTIFS('[1]nominalcontactos Sensible'!$F$7:$F$9999,$H117,'[1]nominalcontactos Sensible'!$S$7:$S$9999,S$4)</f>
        <v>0</v>
      </c>
      <c r="T117" s="8">
        <f>COUNTIFS('[1]nominalcontactos Sensible'!$F$7:$F$9999,$H117,'[1]nominalcontactos Sensible'!$U$7:$U$9999,T$4)</f>
        <v>0</v>
      </c>
      <c r="U117" s="16">
        <f>COUNTIFS('[1]nominalcontactos Sensible'!$F$7:$F$9999,$H117,'[1]nominalcontactos Sensible'!$U$7:$U$9999,U$4)</f>
        <v>0</v>
      </c>
      <c r="V117" s="16">
        <f>COUNTIFS('[1]nominalcontactos Sensible'!$F$7:$F$9999,$H117,'[1]nominalcontactos Sensible'!$U$7:$U$9999,V$4)</f>
        <v>0</v>
      </c>
      <c r="W117" s="8">
        <f>COUNTIFS('[1]nominalcontactos Sensible'!$F$7:$F$9999,$H117,'[1]nominalcontactos Sensible'!$W$7:$W$9999,W$4)</f>
        <v>0</v>
      </c>
      <c r="X117" s="16">
        <f>COUNTIFS('[1]nominalcontactos Sensible'!$F$7:$F$9999,$H117,'[1]nominalcontactos Sensible'!$W$7:$W$9999,X$4)</f>
        <v>0</v>
      </c>
      <c r="Y117" s="16">
        <f>COUNTIFS('[1]nominalcontactos Sensible'!$F$7:$F$9999,$H117,'[1]nominalcontactos Sensible'!$W$7:$W$9999,Y$4)</f>
        <v>0</v>
      </c>
      <c r="Z117" s="8">
        <f>COUNTIFS('[1]nominalcontactos Sensible'!$F$7:$F$9999,$H117,'[1]nominalcontactos Sensible'!$AB$7:$AB$9999,Z$4)</f>
        <v>0</v>
      </c>
      <c r="AA117" s="16">
        <f>COUNTIFS('[1]nominalcontactos Sensible'!$F$7:$F$9999,$H117,'[1]nominalcontactos Sensible'!$AB$7:$AB$9999,AA$4)</f>
        <v>0</v>
      </c>
      <c r="AB117" s="16">
        <f>COUNTIFS('[1]nominalcontactos Sensible'!$F$7:$F$9999,$H117,'[1]nominalcontactos Sensible'!$AB$7:$AB$9999,AB$4)</f>
        <v>0</v>
      </c>
      <c r="AC117" s="8">
        <f>COUNTIFS('[1]nominalcontactos Sensible'!$F$7:$F$9999,$H117,'[1]nominalcontactos Sensible'!$AE$7:$AE$9999,AC$4)</f>
        <v>0</v>
      </c>
      <c r="AD117" s="16">
        <f>COUNTIFS('[1]nominalcontactos Sensible'!$F$7:$F$9999,$H117,'[1]nominalcontactos Sensible'!$AE$7:$AE$9999,AD$4)</f>
        <v>0</v>
      </c>
      <c r="AE117" s="16">
        <f>COUNTIFS('[1]nominalcontactos Sensible'!$F$7:$F$9999,$H117,'[1]nominalcontactos Sensible'!$AE$7:$AE$9999,AE$4)</f>
        <v>0</v>
      </c>
      <c r="AF117" s="8">
        <f>COUNTIFS('[1]nominalcontactos Sensible'!$F$7:$F$9999,$H117,'[1]nominalcontactos Sensible'!$Y$7:$Y$9999,AF$4)</f>
        <v>0</v>
      </c>
      <c r="AG117" s="16">
        <f>COUNTIFS('[1]nominalcontactos Sensible'!$F$7:$F$9999,$H117,'[1]nominalcontactos Sensible'!$Y$7:$Y$9999,AG$4)</f>
        <v>0</v>
      </c>
      <c r="AH117" s="16">
        <f>COUNTIFS('[1]nominalcontactos Sensible'!$F$7:$F$9999,$H117,'[1]nominalcontactos Sensible'!$Y$7:$Y$9999,AH$4)</f>
        <v>0</v>
      </c>
      <c r="AI117" s="8">
        <f>COUNTIFS('[1]nominalcontactos Sensible'!$F$7:$F$9999,$H117,'[1]nominalcontactos Sensible'!$Z$7:$Z$9999,AI$4)</f>
        <v>0</v>
      </c>
      <c r="AJ117" s="16">
        <f>COUNTIFS('[1]nominalcontactos Sensible'!$F$7:$F$9999,$H117,'[1]nominalcontactos Sensible'!$Z$7:$Z$9999,AJ$4)</f>
        <v>0</v>
      </c>
      <c r="AK117" s="16">
        <f>COUNTIFS('[1]nominalcontactos Sensible'!$F$7:$F$9999,$H117,'[1]nominalcontactos Sensible'!$Z$7:$Z$9999,AK$4)</f>
        <v>0</v>
      </c>
    </row>
    <row r="118" spans="1:37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f>COUNTIFS('[1]nominalcontactos Sensible'!$F$7:$F$9999,H118)</f>
        <v>0</v>
      </c>
      <c r="K118" s="8">
        <f>COUNTIFS('[1]nominalcontactos Sensible'!$F$7:$F$9999,$H118,'[1]nominalcontactos Sensible'!$Q$7:$Q$9999,"&lt;6")</f>
        <v>0</v>
      </c>
      <c r="L118" s="8">
        <f>COUNTIFS('[1]nominalcontactos Sensible'!$F$7:$F$9999,$H118,'[1]nominalcontactos Sensible'!$Q$7:$Q$9999,"&gt;5",'[1]nominalcontactos Sensible'!$Q$7:$Q$9999,"&lt;12")</f>
        <v>0</v>
      </c>
      <c r="M118" s="8">
        <f>COUNTIFS('[1]nominalcontactos Sensible'!$F$7:$F$9999,$H118,'[1]nominalcontactos Sensible'!$Q$7:$Q$9999,"&gt;11",'[1]nominalcontactos Sensible'!$Q$7:$Q$9999,"&lt;18")</f>
        <v>0</v>
      </c>
      <c r="N118" s="8">
        <f>COUNTIFS('[1]nominalcontactos Sensible'!$F$7:$F$9999,$H118,'[1]nominalcontactos Sensible'!$Q$7:$Q$9999,"&gt;17",'[1]nominalcontactos Sensible'!$Q$7:$Q$9999,"&lt;30")</f>
        <v>0</v>
      </c>
      <c r="O118" s="8">
        <f>COUNTIFS('[1]nominalcontactos Sensible'!$F$7:$F$9999,$H118,'[1]nominalcontactos Sensible'!$Q$7:$Q$9999,"&gt;29",'[1]nominalcontactos Sensible'!$Q$7:$Q$9999,"&lt;60")</f>
        <v>0</v>
      </c>
      <c r="P118" s="8">
        <f>COUNTIFS('[1]nominalcontactos Sensible'!$F$7:$F$9999,$H118,'[1]nominalcontactos Sensible'!$Q$7:$Q$9999,"&gt;59")</f>
        <v>0</v>
      </c>
      <c r="Q118" s="8">
        <f>COUNTIFS('[1]nominalcontactos Sensible'!$F$7:$F$9999,$H118,'[1]nominalcontactos Sensible'!$S$7:$S$9999,Q$4)</f>
        <v>0</v>
      </c>
      <c r="R118" s="16">
        <f>COUNTIFS('[1]nominalcontactos Sensible'!$F$7:$F$9999,$H118,'[1]nominalcontactos Sensible'!$S$7:$S$9999,R$4)</f>
        <v>0</v>
      </c>
      <c r="S118" s="16">
        <f>COUNTIFS('[1]nominalcontactos Sensible'!$F$7:$F$9999,$H118,'[1]nominalcontactos Sensible'!$S$7:$S$9999,S$4)</f>
        <v>0</v>
      </c>
      <c r="T118" s="8">
        <f>COUNTIFS('[1]nominalcontactos Sensible'!$F$7:$F$9999,$H118,'[1]nominalcontactos Sensible'!$U$7:$U$9999,T$4)</f>
        <v>0</v>
      </c>
      <c r="U118" s="16">
        <f>COUNTIFS('[1]nominalcontactos Sensible'!$F$7:$F$9999,$H118,'[1]nominalcontactos Sensible'!$U$7:$U$9999,U$4)</f>
        <v>0</v>
      </c>
      <c r="V118" s="16">
        <f>COUNTIFS('[1]nominalcontactos Sensible'!$F$7:$F$9999,$H118,'[1]nominalcontactos Sensible'!$U$7:$U$9999,V$4)</f>
        <v>0</v>
      </c>
      <c r="W118" s="8">
        <f>COUNTIFS('[1]nominalcontactos Sensible'!$F$7:$F$9999,$H118,'[1]nominalcontactos Sensible'!$W$7:$W$9999,W$4)</f>
        <v>0</v>
      </c>
      <c r="X118" s="16">
        <f>COUNTIFS('[1]nominalcontactos Sensible'!$F$7:$F$9999,$H118,'[1]nominalcontactos Sensible'!$W$7:$W$9999,X$4)</f>
        <v>0</v>
      </c>
      <c r="Y118" s="16">
        <f>COUNTIFS('[1]nominalcontactos Sensible'!$F$7:$F$9999,$H118,'[1]nominalcontactos Sensible'!$W$7:$W$9999,Y$4)</f>
        <v>0</v>
      </c>
      <c r="Z118" s="8">
        <f>COUNTIFS('[1]nominalcontactos Sensible'!$F$7:$F$9999,$H118,'[1]nominalcontactos Sensible'!$AB$7:$AB$9999,Z$4)</f>
        <v>0</v>
      </c>
      <c r="AA118" s="16">
        <f>COUNTIFS('[1]nominalcontactos Sensible'!$F$7:$F$9999,$H118,'[1]nominalcontactos Sensible'!$AB$7:$AB$9999,AA$4)</f>
        <v>0</v>
      </c>
      <c r="AB118" s="16">
        <f>COUNTIFS('[1]nominalcontactos Sensible'!$F$7:$F$9999,$H118,'[1]nominalcontactos Sensible'!$AB$7:$AB$9999,AB$4)</f>
        <v>0</v>
      </c>
      <c r="AC118" s="8">
        <f>COUNTIFS('[1]nominalcontactos Sensible'!$F$7:$F$9999,$H118,'[1]nominalcontactos Sensible'!$AE$7:$AE$9999,AC$4)</f>
        <v>0</v>
      </c>
      <c r="AD118" s="16">
        <f>COUNTIFS('[1]nominalcontactos Sensible'!$F$7:$F$9999,$H118,'[1]nominalcontactos Sensible'!$AE$7:$AE$9999,AD$4)</f>
        <v>0</v>
      </c>
      <c r="AE118" s="16">
        <f>COUNTIFS('[1]nominalcontactos Sensible'!$F$7:$F$9999,$H118,'[1]nominalcontactos Sensible'!$AE$7:$AE$9999,AE$4)</f>
        <v>0</v>
      </c>
      <c r="AF118" s="8">
        <f>COUNTIFS('[1]nominalcontactos Sensible'!$F$7:$F$9999,$H118,'[1]nominalcontactos Sensible'!$Y$7:$Y$9999,AF$4)</f>
        <v>0</v>
      </c>
      <c r="AG118" s="16">
        <f>COUNTIFS('[1]nominalcontactos Sensible'!$F$7:$F$9999,$H118,'[1]nominalcontactos Sensible'!$Y$7:$Y$9999,AG$4)</f>
        <v>0</v>
      </c>
      <c r="AH118" s="16">
        <f>COUNTIFS('[1]nominalcontactos Sensible'!$F$7:$F$9999,$H118,'[1]nominalcontactos Sensible'!$Y$7:$Y$9999,AH$4)</f>
        <v>0</v>
      </c>
      <c r="AI118" s="8">
        <f>COUNTIFS('[1]nominalcontactos Sensible'!$F$7:$F$9999,$H118,'[1]nominalcontactos Sensible'!$Z$7:$Z$9999,AI$4)</f>
        <v>0</v>
      </c>
      <c r="AJ118" s="16">
        <f>COUNTIFS('[1]nominalcontactos Sensible'!$F$7:$F$9999,$H118,'[1]nominalcontactos Sensible'!$Z$7:$Z$9999,AJ$4)</f>
        <v>0</v>
      </c>
      <c r="AK118" s="16">
        <f>COUNTIFS('[1]nominalcontactos Sensible'!$F$7:$F$9999,$H118,'[1]nominalcontactos Sensible'!$Z$7:$Z$9999,AK$4)</f>
        <v>0</v>
      </c>
    </row>
    <row r="119" spans="1:37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f>COUNTIFS('[1]nominalcontactos Sensible'!$F$7:$F$9999,H119)</f>
        <v>0</v>
      </c>
      <c r="K119" s="8">
        <f>COUNTIFS('[1]nominalcontactos Sensible'!$F$7:$F$9999,$H119,'[1]nominalcontactos Sensible'!$Q$7:$Q$9999,"&lt;6")</f>
        <v>0</v>
      </c>
      <c r="L119" s="8">
        <f>COUNTIFS('[1]nominalcontactos Sensible'!$F$7:$F$9999,$H119,'[1]nominalcontactos Sensible'!$Q$7:$Q$9999,"&gt;5",'[1]nominalcontactos Sensible'!$Q$7:$Q$9999,"&lt;12")</f>
        <v>0</v>
      </c>
      <c r="M119" s="8">
        <f>COUNTIFS('[1]nominalcontactos Sensible'!$F$7:$F$9999,$H119,'[1]nominalcontactos Sensible'!$Q$7:$Q$9999,"&gt;11",'[1]nominalcontactos Sensible'!$Q$7:$Q$9999,"&lt;18")</f>
        <v>0</v>
      </c>
      <c r="N119" s="8">
        <f>COUNTIFS('[1]nominalcontactos Sensible'!$F$7:$F$9999,$H119,'[1]nominalcontactos Sensible'!$Q$7:$Q$9999,"&gt;17",'[1]nominalcontactos Sensible'!$Q$7:$Q$9999,"&lt;30")</f>
        <v>0</v>
      </c>
      <c r="O119" s="8">
        <f>COUNTIFS('[1]nominalcontactos Sensible'!$F$7:$F$9999,$H119,'[1]nominalcontactos Sensible'!$Q$7:$Q$9999,"&gt;29",'[1]nominalcontactos Sensible'!$Q$7:$Q$9999,"&lt;60")</f>
        <v>0</v>
      </c>
      <c r="P119" s="8">
        <f>COUNTIFS('[1]nominalcontactos Sensible'!$F$7:$F$9999,$H119,'[1]nominalcontactos Sensible'!$Q$7:$Q$9999,"&gt;59")</f>
        <v>0</v>
      </c>
      <c r="Q119" s="8">
        <f>COUNTIFS('[1]nominalcontactos Sensible'!$F$7:$F$9999,$H119,'[1]nominalcontactos Sensible'!$S$7:$S$9999,Q$4)</f>
        <v>0</v>
      </c>
      <c r="R119" s="16">
        <f>COUNTIFS('[1]nominalcontactos Sensible'!$F$7:$F$9999,$H119,'[1]nominalcontactos Sensible'!$S$7:$S$9999,R$4)</f>
        <v>0</v>
      </c>
      <c r="S119" s="16">
        <f>COUNTIFS('[1]nominalcontactos Sensible'!$F$7:$F$9999,$H119,'[1]nominalcontactos Sensible'!$S$7:$S$9999,S$4)</f>
        <v>0</v>
      </c>
      <c r="T119" s="8">
        <f>COUNTIFS('[1]nominalcontactos Sensible'!$F$7:$F$9999,$H119,'[1]nominalcontactos Sensible'!$U$7:$U$9999,T$4)</f>
        <v>0</v>
      </c>
      <c r="U119" s="16">
        <f>COUNTIFS('[1]nominalcontactos Sensible'!$F$7:$F$9999,$H119,'[1]nominalcontactos Sensible'!$U$7:$U$9999,U$4)</f>
        <v>0</v>
      </c>
      <c r="V119" s="16">
        <f>COUNTIFS('[1]nominalcontactos Sensible'!$F$7:$F$9999,$H119,'[1]nominalcontactos Sensible'!$U$7:$U$9999,V$4)</f>
        <v>0</v>
      </c>
      <c r="W119" s="8">
        <f>COUNTIFS('[1]nominalcontactos Sensible'!$F$7:$F$9999,$H119,'[1]nominalcontactos Sensible'!$W$7:$W$9999,W$4)</f>
        <v>0</v>
      </c>
      <c r="X119" s="16">
        <f>COUNTIFS('[1]nominalcontactos Sensible'!$F$7:$F$9999,$H119,'[1]nominalcontactos Sensible'!$W$7:$W$9999,X$4)</f>
        <v>0</v>
      </c>
      <c r="Y119" s="16">
        <f>COUNTIFS('[1]nominalcontactos Sensible'!$F$7:$F$9999,$H119,'[1]nominalcontactos Sensible'!$W$7:$W$9999,Y$4)</f>
        <v>0</v>
      </c>
      <c r="Z119" s="8">
        <f>COUNTIFS('[1]nominalcontactos Sensible'!$F$7:$F$9999,$H119,'[1]nominalcontactos Sensible'!$AB$7:$AB$9999,Z$4)</f>
        <v>0</v>
      </c>
      <c r="AA119" s="16">
        <f>COUNTIFS('[1]nominalcontactos Sensible'!$F$7:$F$9999,$H119,'[1]nominalcontactos Sensible'!$AB$7:$AB$9999,AA$4)</f>
        <v>0</v>
      </c>
      <c r="AB119" s="16">
        <f>COUNTIFS('[1]nominalcontactos Sensible'!$F$7:$F$9999,$H119,'[1]nominalcontactos Sensible'!$AB$7:$AB$9999,AB$4)</f>
        <v>0</v>
      </c>
      <c r="AC119" s="8">
        <f>COUNTIFS('[1]nominalcontactos Sensible'!$F$7:$F$9999,$H119,'[1]nominalcontactos Sensible'!$AE$7:$AE$9999,AC$4)</f>
        <v>0</v>
      </c>
      <c r="AD119" s="16">
        <f>COUNTIFS('[1]nominalcontactos Sensible'!$F$7:$F$9999,$H119,'[1]nominalcontactos Sensible'!$AE$7:$AE$9999,AD$4)</f>
        <v>0</v>
      </c>
      <c r="AE119" s="16">
        <f>COUNTIFS('[1]nominalcontactos Sensible'!$F$7:$F$9999,$H119,'[1]nominalcontactos Sensible'!$AE$7:$AE$9999,AE$4)</f>
        <v>0</v>
      </c>
      <c r="AF119" s="8">
        <f>COUNTIFS('[1]nominalcontactos Sensible'!$F$7:$F$9999,$H119,'[1]nominalcontactos Sensible'!$Y$7:$Y$9999,AF$4)</f>
        <v>0</v>
      </c>
      <c r="AG119" s="16">
        <f>COUNTIFS('[1]nominalcontactos Sensible'!$F$7:$F$9999,$H119,'[1]nominalcontactos Sensible'!$Y$7:$Y$9999,AG$4)</f>
        <v>0</v>
      </c>
      <c r="AH119" s="16">
        <f>COUNTIFS('[1]nominalcontactos Sensible'!$F$7:$F$9999,$H119,'[1]nominalcontactos Sensible'!$Y$7:$Y$9999,AH$4)</f>
        <v>0</v>
      </c>
      <c r="AI119" s="8">
        <f>COUNTIFS('[1]nominalcontactos Sensible'!$F$7:$F$9999,$H119,'[1]nominalcontactos Sensible'!$Z$7:$Z$9999,AI$4)</f>
        <v>0</v>
      </c>
      <c r="AJ119" s="16">
        <f>COUNTIFS('[1]nominalcontactos Sensible'!$F$7:$F$9999,$H119,'[1]nominalcontactos Sensible'!$Z$7:$Z$9999,AJ$4)</f>
        <v>0</v>
      </c>
      <c r="AK119" s="16">
        <f>COUNTIFS('[1]nominalcontactos Sensible'!$F$7:$F$9999,$H119,'[1]nominalcontactos Sensible'!$Z$7:$Z$9999,AK$4)</f>
        <v>0</v>
      </c>
    </row>
    <row r="120" spans="1:37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f>COUNTIFS('[1]nominalcontactos Sensible'!$F$7:$F$9999,H120)</f>
        <v>0</v>
      </c>
      <c r="K120" s="8">
        <f>COUNTIFS('[1]nominalcontactos Sensible'!$F$7:$F$9999,$H120,'[1]nominalcontactos Sensible'!$Q$7:$Q$9999,"&lt;6")</f>
        <v>0</v>
      </c>
      <c r="L120" s="8">
        <f>COUNTIFS('[1]nominalcontactos Sensible'!$F$7:$F$9999,$H120,'[1]nominalcontactos Sensible'!$Q$7:$Q$9999,"&gt;5",'[1]nominalcontactos Sensible'!$Q$7:$Q$9999,"&lt;12")</f>
        <v>0</v>
      </c>
      <c r="M120" s="8">
        <f>COUNTIFS('[1]nominalcontactos Sensible'!$F$7:$F$9999,$H120,'[1]nominalcontactos Sensible'!$Q$7:$Q$9999,"&gt;11",'[1]nominalcontactos Sensible'!$Q$7:$Q$9999,"&lt;18")</f>
        <v>0</v>
      </c>
      <c r="N120" s="8">
        <f>COUNTIFS('[1]nominalcontactos Sensible'!$F$7:$F$9999,$H120,'[1]nominalcontactos Sensible'!$Q$7:$Q$9999,"&gt;17",'[1]nominalcontactos Sensible'!$Q$7:$Q$9999,"&lt;30")</f>
        <v>0</v>
      </c>
      <c r="O120" s="8">
        <f>COUNTIFS('[1]nominalcontactos Sensible'!$F$7:$F$9999,$H120,'[1]nominalcontactos Sensible'!$Q$7:$Q$9999,"&gt;29",'[1]nominalcontactos Sensible'!$Q$7:$Q$9999,"&lt;60")</f>
        <v>0</v>
      </c>
      <c r="P120" s="8">
        <f>COUNTIFS('[1]nominalcontactos Sensible'!$F$7:$F$9999,$H120,'[1]nominalcontactos Sensible'!$Q$7:$Q$9999,"&gt;59")</f>
        <v>0</v>
      </c>
      <c r="Q120" s="8">
        <f>COUNTIFS('[1]nominalcontactos Sensible'!$F$7:$F$9999,$H120,'[1]nominalcontactos Sensible'!$S$7:$S$9999,Q$4)</f>
        <v>0</v>
      </c>
      <c r="R120" s="16">
        <f>COUNTIFS('[1]nominalcontactos Sensible'!$F$7:$F$9999,$H120,'[1]nominalcontactos Sensible'!$S$7:$S$9999,R$4)</f>
        <v>0</v>
      </c>
      <c r="S120" s="16">
        <f>COUNTIFS('[1]nominalcontactos Sensible'!$F$7:$F$9999,$H120,'[1]nominalcontactos Sensible'!$S$7:$S$9999,S$4)</f>
        <v>0</v>
      </c>
      <c r="T120" s="8">
        <f>COUNTIFS('[1]nominalcontactos Sensible'!$F$7:$F$9999,$H120,'[1]nominalcontactos Sensible'!$U$7:$U$9999,T$4)</f>
        <v>0</v>
      </c>
      <c r="U120" s="16">
        <f>COUNTIFS('[1]nominalcontactos Sensible'!$F$7:$F$9999,$H120,'[1]nominalcontactos Sensible'!$U$7:$U$9999,U$4)</f>
        <v>0</v>
      </c>
      <c r="V120" s="16">
        <f>COUNTIFS('[1]nominalcontactos Sensible'!$F$7:$F$9999,$H120,'[1]nominalcontactos Sensible'!$U$7:$U$9999,V$4)</f>
        <v>0</v>
      </c>
      <c r="W120" s="8">
        <f>COUNTIFS('[1]nominalcontactos Sensible'!$F$7:$F$9999,$H120,'[1]nominalcontactos Sensible'!$W$7:$W$9999,W$4)</f>
        <v>0</v>
      </c>
      <c r="X120" s="16">
        <f>COUNTIFS('[1]nominalcontactos Sensible'!$F$7:$F$9999,$H120,'[1]nominalcontactos Sensible'!$W$7:$W$9999,X$4)</f>
        <v>0</v>
      </c>
      <c r="Y120" s="16">
        <f>COUNTIFS('[1]nominalcontactos Sensible'!$F$7:$F$9999,$H120,'[1]nominalcontactos Sensible'!$W$7:$W$9999,Y$4)</f>
        <v>0</v>
      </c>
      <c r="Z120" s="8">
        <f>COUNTIFS('[1]nominalcontactos Sensible'!$F$7:$F$9999,$H120,'[1]nominalcontactos Sensible'!$AB$7:$AB$9999,Z$4)</f>
        <v>0</v>
      </c>
      <c r="AA120" s="16">
        <f>COUNTIFS('[1]nominalcontactos Sensible'!$F$7:$F$9999,$H120,'[1]nominalcontactos Sensible'!$AB$7:$AB$9999,AA$4)</f>
        <v>0</v>
      </c>
      <c r="AB120" s="16">
        <f>COUNTIFS('[1]nominalcontactos Sensible'!$F$7:$F$9999,$H120,'[1]nominalcontactos Sensible'!$AB$7:$AB$9999,AB$4)</f>
        <v>0</v>
      </c>
      <c r="AC120" s="8">
        <f>COUNTIFS('[1]nominalcontactos Sensible'!$F$7:$F$9999,$H120,'[1]nominalcontactos Sensible'!$AE$7:$AE$9999,AC$4)</f>
        <v>0</v>
      </c>
      <c r="AD120" s="16">
        <f>COUNTIFS('[1]nominalcontactos Sensible'!$F$7:$F$9999,$H120,'[1]nominalcontactos Sensible'!$AE$7:$AE$9999,AD$4)</f>
        <v>0</v>
      </c>
      <c r="AE120" s="16">
        <f>COUNTIFS('[1]nominalcontactos Sensible'!$F$7:$F$9999,$H120,'[1]nominalcontactos Sensible'!$AE$7:$AE$9999,AE$4)</f>
        <v>0</v>
      </c>
      <c r="AF120" s="8">
        <f>COUNTIFS('[1]nominalcontactos Sensible'!$F$7:$F$9999,$H120,'[1]nominalcontactos Sensible'!$Y$7:$Y$9999,AF$4)</f>
        <v>0</v>
      </c>
      <c r="AG120" s="16">
        <f>COUNTIFS('[1]nominalcontactos Sensible'!$F$7:$F$9999,$H120,'[1]nominalcontactos Sensible'!$Y$7:$Y$9999,AG$4)</f>
        <v>0</v>
      </c>
      <c r="AH120" s="16">
        <f>COUNTIFS('[1]nominalcontactos Sensible'!$F$7:$F$9999,$H120,'[1]nominalcontactos Sensible'!$Y$7:$Y$9999,AH$4)</f>
        <v>0</v>
      </c>
      <c r="AI120" s="8">
        <f>COUNTIFS('[1]nominalcontactos Sensible'!$F$7:$F$9999,$H120,'[1]nominalcontactos Sensible'!$Z$7:$Z$9999,AI$4)</f>
        <v>0</v>
      </c>
      <c r="AJ120" s="16">
        <f>COUNTIFS('[1]nominalcontactos Sensible'!$F$7:$F$9999,$H120,'[1]nominalcontactos Sensible'!$Z$7:$Z$9999,AJ$4)</f>
        <v>0</v>
      </c>
      <c r="AK120" s="16">
        <f>COUNTIFS('[1]nominalcontactos Sensible'!$F$7:$F$9999,$H120,'[1]nominalcontactos Sensible'!$Z$7:$Z$9999,AK$4)</f>
        <v>0</v>
      </c>
    </row>
    <row r="121" spans="1:37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f>COUNTIFS('[1]nominalcontactos Sensible'!$F$7:$F$9999,H121)</f>
        <v>28</v>
      </c>
      <c r="K121" s="8">
        <f>COUNTIFS('[1]nominalcontactos Sensible'!$F$7:$F$9999,$H121,'[1]nominalcontactos Sensible'!$Q$7:$Q$9999,"&lt;6")</f>
        <v>9</v>
      </c>
      <c r="L121" s="8">
        <f>COUNTIFS('[1]nominalcontactos Sensible'!$F$7:$F$9999,$H121,'[1]nominalcontactos Sensible'!$Q$7:$Q$9999,"&gt;5",'[1]nominalcontactos Sensible'!$Q$7:$Q$9999,"&lt;12")</f>
        <v>3</v>
      </c>
      <c r="M121" s="8">
        <f>COUNTIFS('[1]nominalcontactos Sensible'!$F$7:$F$9999,$H121,'[1]nominalcontactos Sensible'!$Q$7:$Q$9999,"&gt;11",'[1]nominalcontactos Sensible'!$Q$7:$Q$9999,"&lt;18")</f>
        <v>2</v>
      </c>
      <c r="N121" s="8">
        <f>COUNTIFS('[1]nominalcontactos Sensible'!$F$7:$F$9999,$H121,'[1]nominalcontactos Sensible'!$Q$7:$Q$9999,"&gt;17",'[1]nominalcontactos Sensible'!$Q$7:$Q$9999,"&lt;30")</f>
        <v>6</v>
      </c>
      <c r="O121" s="8">
        <f>COUNTIFS('[1]nominalcontactos Sensible'!$F$7:$F$9999,$H121,'[1]nominalcontactos Sensible'!$Q$7:$Q$9999,"&gt;29",'[1]nominalcontactos Sensible'!$Q$7:$Q$9999,"&lt;60")</f>
        <v>5</v>
      </c>
      <c r="P121" s="8">
        <f>COUNTIFS('[1]nominalcontactos Sensible'!$F$7:$F$9999,$H121,'[1]nominalcontactos Sensible'!$Q$7:$Q$9999,"&gt;59")</f>
        <v>3</v>
      </c>
      <c r="Q121" s="8">
        <f>COUNTIFS('[1]nominalcontactos Sensible'!$F$7:$F$9999,$H121,'[1]nominalcontactos Sensible'!$S$7:$S$9999,Q$4)</f>
        <v>27</v>
      </c>
      <c r="R121" s="16">
        <f>COUNTIFS('[1]nominalcontactos Sensible'!$F$7:$F$9999,$H121,'[1]nominalcontactos Sensible'!$S$7:$S$9999,R$4)</f>
        <v>0</v>
      </c>
      <c r="S121" s="16">
        <f>COUNTIFS('[1]nominalcontactos Sensible'!$F$7:$F$9999,$H121,'[1]nominalcontactos Sensible'!$S$7:$S$9999,S$4)</f>
        <v>1</v>
      </c>
      <c r="T121" s="8">
        <f>COUNTIFS('[1]nominalcontactos Sensible'!$F$7:$F$9999,$H121,'[1]nominalcontactos Sensible'!$U$7:$U$9999,T$4)</f>
        <v>21</v>
      </c>
      <c r="U121" s="16">
        <f>COUNTIFS('[1]nominalcontactos Sensible'!$F$7:$F$9999,$H121,'[1]nominalcontactos Sensible'!$U$7:$U$9999,U$4)</f>
        <v>6</v>
      </c>
      <c r="V121" s="16">
        <f>COUNTIFS('[1]nominalcontactos Sensible'!$F$7:$F$9999,$H121,'[1]nominalcontactos Sensible'!$U$7:$U$9999,V$4)</f>
        <v>1</v>
      </c>
      <c r="W121" s="8">
        <f>COUNTIFS('[1]nominalcontactos Sensible'!$F$7:$F$9999,$H121,'[1]nominalcontactos Sensible'!$W$7:$W$9999,W$4)</f>
        <v>1</v>
      </c>
      <c r="X121" s="16">
        <f>COUNTIFS('[1]nominalcontactos Sensible'!$F$7:$F$9999,$H121,'[1]nominalcontactos Sensible'!$W$7:$W$9999,X$4)</f>
        <v>26</v>
      </c>
      <c r="Y121" s="16">
        <f>COUNTIFS('[1]nominalcontactos Sensible'!$F$7:$F$9999,$H121,'[1]nominalcontactos Sensible'!$W$7:$W$9999,Y$4)</f>
        <v>1</v>
      </c>
      <c r="Z121" s="8">
        <f>COUNTIFS('[1]nominalcontactos Sensible'!$F$7:$F$9999,$H121,'[1]nominalcontactos Sensible'!$AB$7:$AB$9999,Z$4)</f>
        <v>0</v>
      </c>
      <c r="AA121" s="16">
        <f>COUNTIFS('[1]nominalcontactos Sensible'!$F$7:$F$9999,$H121,'[1]nominalcontactos Sensible'!$AB$7:$AB$9999,AA$4)</f>
        <v>0</v>
      </c>
      <c r="AB121" s="16">
        <f>COUNTIFS('[1]nominalcontactos Sensible'!$F$7:$F$9999,$H121,'[1]nominalcontactos Sensible'!$AB$7:$AB$9999,AB$4)</f>
        <v>28</v>
      </c>
      <c r="AC121" s="8">
        <f>COUNTIFS('[1]nominalcontactos Sensible'!$F$7:$F$9999,$H121,'[1]nominalcontactos Sensible'!$AE$7:$AE$9999,AC$4)</f>
        <v>0</v>
      </c>
      <c r="AD121" s="16">
        <f>COUNTIFS('[1]nominalcontactos Sensible'!$F$7:$F$9999,$H121,'[1]nominalcontactos Sensible'!$AE$7:$AE$9999,AD$4)</f>
        <v>0</v>
      </c>
      <c r="AE121" s="16">
        <f>COUNTIFS('[1]nominalcontactos Sensible'!$F$7:$F$9999,$H121,'[1]nominalcontactos Sensible'!$AE$7:$AE$9999,AE$4)</f>
        <v>28</v>
      </c>
      <c r="AF121" s="8">
        <f>COUNTIFS('[1]nominalcontactos Sensible'!$F$7:$F$9999,$H121,'[1]nominalcontactos Sensible'!$Y$7:$Y$9999,AF$4)</f>
        <v>13</v>
      </c>
      <c r="AG121" s="16">
        <f>COUNTIFS('[1]nominalcontactos Sensible'!$F$7:$F$9999,$H121,'[1]nominalcontactos Sensible'!$Y$7:$Y$9999,AG$4)</f>
        <v>13</v>
      </c>
      <c r="AH121" s="16">
        <f>COUNTIFS('[1]nominalcontactos Sensible'!$F$7:$F$9999,$H121,'[1]nominalcontactos Sensible'!$Y$7:$Y$9999,AH$4)</f>
        <v>2</v>
      </c>
      <c r="AI121" s="8">
        <f>COUNTIFS('[1]nominalcontactos Sensible'!$F$7:$F$9999,$H121,'[1]nominalcontactos Sensible'!$Z$7:$Z$9999,AI$4)</f>
        <v>13</v>
      </c>
      <c r="AJ121" s="16">
        <f>COUNTIFS('[1]nominalcontactos Sensible'!$F$7:$F$9999,$H121,'[1]nominalcontactos Sensible'!$Z$7:$Z$9999,AJ$4)</f>
        <v>0</v>
      </c>
      <c r="AK121" s="16">
        <f>COUNTIFS('[1]nominalcontactos Sensible'!$F$7:$F$9999,$H121,'[1]nominalcontactos Sensible'!$Z$7:$Z$9999,AK$4)</f>
        <v>15</v>
      </c>
    </row>
    <row r="122" spans="1:37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f>COUNTIFS('[1]nominalcontactos Sensible'!$F$7:$F$9999,H122)</f>
        <v>0</v>
      </c>
      <c r="K122" s="8">
        <f>COUNTIFS('[1]nominalcontactos Sensible'!$F$7:$F$9999,$H122,'[1]nominalcontactos Sensible'!$Q$7:$Q$9999,"&lt;6")</f>
        <v>0</v>
      </c>
      <c r="L122" s="8">
        <f>COUNTIFS('[1]nominalcontactos Sensible'!$F$7:$F$9999,$H122,'[1]nominalcontactos Sensible'!$Q$7:$Q$9999,"&gt;5",'[1]nominalcontactos Sensible'!$Q$7:$Q$9999,"&lt;12")</f>
        <v>0</v>
      </c>
      <c r="M122" s="8">
        <f>COUNTIFS('[1]nominalcontactos Sensible'!$F$7:$F$9999,$H122,'[1]nominalcontactos Sensible'!$Q$7:$Q$9999,"&gt;11",'[1]nominalcontactos Sensible'!$Q$7:$Q$9999,"&lt;18")</f>
        <v>0</v>
      </c>
      <c r="N122" s="8">
        <f>COUNTIFS('[1]nominalcontactos Sensible'!$F$7:$F$9999,$H122,'[1]nominalcontactos Sensible'!$Q$7:$Q$9999,"&gt;17",'[1]nominalcontactos Sensible'!$Q$7:$Q$9999,"&lt;30")</f>
        <v>0</v>
      </c>
      <c r="O122" s="8">
        <f>COUNTIFS('[1]nominalcontactos Sensible'!$F$7:$F$9999,$H122,'[1]nominalcontactos Sensible'!$Q$7:$Q$9999,"&gt;29",'[1]nominalcontactos Sensible'!$Q$7:$Q$9999,"&lt;60")</f>
        <v>0</v>
      </c>
      <c r="P122" s="8">
        <f>COUNTIFS('[1]nominalcontactos Sensible'!$F$7:$F$9999,$H122,'[1]nominalcontactos Sensible'!$Q$7:$Q$9999,"&gt;59")</f>
        <v>0</v>
      </c>
      <c r="Q122" s="8">
        <f>COUNTIFS('[1]nominalcontactos Sensible'!$F$7:$F$9999,$H122,'[1]nominalcontactos Sensible'!$S$7:$S$9999,Q$4)</f>
        <v>0</v>
      </c>
      <c r="R122" s="16">
        <f>COUNTIFS('[1]nominalcontactos Sensible'!$F$7:$F$9999,$H122,'[1]nominalcontactos Sensible'!$S$7:$S$9999,R$4)</f>
        <v>0</v>
      </c>
      <c r="S122" s="16">
        <f>COUNTIFS('[1]nominalcontactos Sensible'!$F$7:$F$9999,$H122,'[1]nominalcontactos Sensible'!$S$7:$S$9999,S$4)</f>
        <v>0</v>
      </c>
      <c r="T122" s="8">
        <f>COUNTIFS('[1]nominalcontactos Sensible'!$F$7:$F$9999,$H122,'[1]nominalcontactos Sensible'!$U$7:$U$9999,T$4)</f>
        <v>0</v>
      </c>
      <c r="U122" s="16">
        <f>COUNTIFS('[1]nominalcontactos Sensible'!$F$7:$F$9999,$H122,'[1]nominalcontactos Sensible'!$U$7:$U$9999,U$4)</f>
        <v>0</v>
      </c>
      <c r="V122" s="16">
        <f>COUNTIFS('[1]nominalcontactos Sensible'!$F$7:$F$9999,$H122,'[1]nominalcontactos Sensible'!$U$7:$U$9999,V$4)</f>
        <v>0</v>
      </c>
      <c r="W122" s="8">
        <f>COUNTIFS('[1]nominalcontactos Sensible'!$F$7:$F$9999,$H122,'[1]nominalcontactos Sensible'!$W$7:$W$9999,W$4)</f>
        <v>0</v>
      </c>
      <c r="X122" s="16">
        <f>COUNTIFS('[1]nominalcontactos Sensible'!$F$7:$F$9999,$H122,'[1]nominalcontactos Sensible'!$W$7:$W$9999,X$4)</f>
        <v>0</v>
      </c>
      <c r="Y122" s="16">
        <f>COUNTIFS('[1]nominalcontactos Sensible'!$F$7:$F$9999,$H122,'[1]nominalcontactos Sensible'!$W$7:$W$9999,Y$4)</f>
        <v>0</v>
      </c>
      <c r="Z122" s="8">
        <f>COUNTIFS('[1]nominalcontactos Sensible'!$F$7:$F$9999,$H122,'[1]nominalcontactos Sensible'!$AB$7:$AB$9999,Z$4)</f>
        <v>0</v>
      </c>
      <c r="AA122" s="16">
        <f>COUNTIFS('[1]nominalcontactos Sensible'!$F$7:$F$9999,$H122,'[1]nominalcontactos Sensible'!$AB$7:$AB$9999,AA$4)</f>
        <v>0</v>
      </c>
      <c r="AB122" s="16">
        <f>COUNTIFS('[1]nominalcontactos Sensible'!$F$7:$F$9999,$H122,'[1]nominalcontactos Sensible'!$AB$7:$AB$9999,AB$4)</f>
        <v>0</v>
      </c>
      <c r="AC122" s="8">
        <f>COUNTIFS('[1]nominalcontactos Sensible'!$F$7:$F$9999,$H122,'[1]nominalcontactos Sensible'!$AE$7:$AE$9999,AC$4)</f>
        <v>0</v>
      </c>
      <c r="AD122" s="16">
        <f>COUNTIFS('[1]nominalcontactos Sensible'!$F$7:$F$9999,$H122,'[1]nominalcontactos Sensible'!$AE$7:$AE$9999,AD$4)</f>
        <v>0</v>
      </c>
      <c r="AE122" s="16">
        <f>COUNTIFS('[1]nominalcontactos Sensible'!$F$7:$F$9999,$H122,'[1]nominalcontactos Sensible'!$AE$7:$AE$9999,AE$4)</f>
        <v>0</v>
      </c>
      <c r="AF122" s="8">
        <f>COUNTIFS('[1]nominalcontactos Sensible'!$F$7:$F$9999,$H122,'[1]nominalcontactos Sensible'!$Y$7:$Y$9999,AF$4)</f>
        <v>0</v>
      </c>
      <c r="AG122" s="16">
        <f>COUNTIFS('[1]nominalcontactos Sensible'!$F$7:$F$9999,$H122,'[1]nominalcontactos Sensible'!$Y$7:$Y$9999,AG$4)</f>
        <v>0</v>
      </c>
      <c r="AH122" s="16">
        <f>COUNTIFS('[1]nominalcontactos Sensible'!$F$7:$F$9999,$H122,'[1]nominalcontactos Sensible'!$Y$7:$Y$9999,AH$4)</f>
        <v>0</v>
      </c>
      <c r="AI122" s="8">
        <f>COUNTIFS('[1]nominalcontactos Sensible'!$F$7:$F$9999,$H122,'[1]nominalcontactos Sensible'!$Z$7:$Z$9999,AI$4)</f>
        <v>0</v>
      </c>
      <c r="AJ122" s="16">
        <f>COUNTIFS('[1]nominalcontactos Sensible'!$F$7:$F$9999,$H122,'[1]nominalcontactos Sensible'!$Z$7:$Z$9999,AJ$4)</f>
        <v>0</v>
      </c>
      <c r="AK122" s="16">
        <f>COUNTIFS('[1]nominalcontactos Sensible'!$F$7:$F$9999,$H122,'[1]nominalcontactos Sensible'!$Z$7:$Z$9999,AK$4)</f>
        <v>0</v>
      </c>
    </row>
    <row r="123" spans="1:37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f>COUNTIFS('[1]nominalcontactos Sensible'!$F$7:$F$9999,H123)</f>
        <v>0</v>
      </c>
      <c r="K123" s="8">
        <f>COUNTIFS('[1]nominalcontactos Sensible'!$F$7:$F$9999,$H123,'[1]nominalcontactos Sensible'!$Q$7:$Q$9999,"&lt;6")</f>
        <v>0</v>
      </c>
      <c r="L123" s="8">
        <f>COUNTIFS('[1]nominalcontactos Sensible'!$F$7:$F$9999,$H123,'[1]nominalcontactos Sensible'!$Q$7:$Q$9999,"&gt;5",'[1]nominalcontactos Sensible'!$Q$7:$Q$9999,"&lt;12")</f>
        <v>0</v>
      </c>
      <c r="M123" s="8">
        <f>COUNTIFS('[1]nominalcontactos Sensible'!$F$7:$F$9999,$H123,'[1]nominalcontactos Sensible'!$Q$7:$Q$9999,"&gt;11",'[1]nominalcontactos Sensible'!$Q$7:$Q$9999,"&lt;18")</f>
        <v>0</v>
      </c>
      <c r="N123" s="8">
        <f>COUNTIFS('[1]nominalcontactos Sensible'!$F$7:$F$9999,$H123,'[1]nominalcontactos Sensible'!$Q$7:$Q$9999,"&gt;17",'[1]nominalcontactos Sensible'!$Q$7:$Q$9999,"&lt;30")</f>
        <v>0</v>
      </c>
      <c r="O123" s="8">
        <f>COUNTIFS('[1]nominalcontactos Sensible'!$F$7:$F$9999,$H123,'[1]nominalcontactos Sensible'!$Q$7:$Q$9999,"&gt;29",'[1]nominalcontactos Sensible'!$Q$7:$Q$9999,"&lt;60")</f>
        <v>0</v>
      </c>
      <c r="P123" s="8">
        <f>COUNTIFS('[1]nominalcontactos Sensible'!$F$7:$F$9999,$H123,'[1]nominalcontactos Sensible'!$Q$7:$Q$9999,"&gt;59")</f>
        <v>0</v>
      </c>
      <c r="Q123" s="8">
        <f>COUNTIFS('[1]nominalcontactos Sensible'!$F$7:$F$9999,$H123,'[1]nominalcontactos Sensible'!$S$7:$S$9999,Q$4)</f>
        <v>0</v>
      </c>
      <c r="R123" s="16">
        <f>COUNTIFS('[1]nominalcontactos Sensible'!$F$7:$F$9999,$H123,'[1]nominalcontactos Sensible'!$S$7:$S$9999,R$4)</f>
        <v>0</v>
      </c>
      <c r="S123" s="16">
        <f>COUNTIFS('[1]nominalcontactos Sensible'!$F$7:$F$9999,$H123,'[1]nominalcontactos Sensible'!$S$7:$S$9999,S$4)</f>
        <v>0</v>
      </c>
      <c r="T123" s="8">
        <f>COUNTIFS('[1]nominalcontactos Sensible'!$F$7:$F$9999,$H123,'[1]nominalcontactos Sensible'!$U$7:$U$9999,T$4)</f>
        <v>0</v>
      </c>
      <c r="U123" s="16">
        <f>COUNTIFS('[1]nominalcontactos Sensible'!$F$7:$F$9999,$H123,'[1]nominalcontactos Sensible'!$U$7:$U$9999,U$4)</f>
        <v>0</v>
      </c>
      <c r="V123" s="16">
        <f>COUNTIFS('[1]nominalcontactos Sensible'!$F$7:$F$9999,$H123,'[1]nominalcontactos Sensible'!$U$7:$U$9999,V$4)</f>
        <v>0</v>
      </c>
      <c r="W123" s="8">
        <f>COUNTIFS('[1]nominalcontactos Sensible'!$F$7:$F$9999,$H123,'[1]nominalcontactos Sensible'!$W$7:$W$9999,W$4)</f>
        <v>0</v>
      </c>
      <c r="X123" s="16">
        <f>COUNTIFS('[1]nominalcontactos Sensible'!$F$7:$F$9999,$H123,'[1]nominalcontactos Sensible'!$W$7:$W$9999,X$4)</f>
        <v>0</v>
      </c>
      <c r="Y123" s="16">
        <f>COUNTIFS('[1]nominalcontactos Sensible'!$F$7:$F$9999,$H123,'[1]nominalcontactos Sensible'!$W$7:$W$9999,Y$4)</f>
        <v>0</v>
      </c>
      <c r="Z123" s="8">
        <f>COUNTIFS('[1]nominalcontactos Sensible'!$F$7:$F$9999,$H123,'[1]nominalcontactos Sensible'!$AB$7:$AB$9999,Z$4)</f>
        <v>0</v>
      </c>
      <c r="AA123" s="16">
        <f>COUNTIFS('[1]nominalcontactos Sensible'!$F$7:$F$9999,$H123,'[1]nominalcontactos Sensible'!$AB$7:$AB$9999,AA$4)</f>
        <v>0</v>
      </c>
      <c r="AB123" s="16">
        <f>COUNTIFS('[1]nominalcontactos Sensible'!$F$7:$F$9999,$H123,'[1]nominalcontactos Sensible'!$AB$7:$AB$9999,AB$4)</f>
        <v>0</v>
      </c>
      <c r="AC123" s="8">
        <f>COUNTIFS('[1]nominalcontactos Sensible'!$F$7:$F$9999,$H123,'[1]nominalcontactos Sensible'!$AE$7:$AE$9999,AC$4)</f>
        <v>0</v>
      </c>
      <c r="AD123" s="16">
        <f>COUNTIFS('[1]nominalcontactos Sensible'!$F$7:$F$9999,$H123,'[1]nominalcontactos Sensible'!$AE$7:$AE$9999,AD$4)</f>
        <v>0</v>
      </c>
      <c r="AE123" s="16">
        <f>COUNTIFS('[1]nominalcontactos Sensible'!$F$7:$F$9999,$H123,'[1]nominalcontactos Sensible'!$AE$7:$AE$9999,AE$4)</f>
        <v>0</v>
      </c>
      <c r="AF123" s="8">
        <f>COUNTIFS('[1]nominalcontactos Sensible'!$F$7:$F$9999,$H123,'[1]nominalcontactos Sensible'!$Y$7:$Y$9999,AF$4)</f>
        <v>0</v>
      </c>
      <c r="AG123" s="16">
        <f>COUNTIFS('[1]nominalcontactos Sensible'!$F$7:$F$9999,$H123,'[1]nominalcontactos Sensible'!$Y$7:$Y$9999,AG$4)</f>
        <v>0</v>
      </c>
      <c r="AH123" s="16">
        <f>COUNTIFS('[1]nominalcontactos Sensible'!$F$7:$F$9999,$H123,'[1]nominalcontactos Sensible'!$Y$7:$Y$9999,AH$4)</f>
        <v>0</v>
      </c>
      <c r="AI123" s="8">
        <f>COUNTIFS('[1]nominalcontactos Sensible'!$F$7:$F$9999,$H123,'[1]nominalcontactos Sensible'!$Z$7:$Z$9999,AI$4)</f>
        <v>0</v>
      </c>
      <c r="AJ123" s="16">
        <f>COUNTIFS('[1]nominalcontactos Sensible'!$F$7:$F$9999,$H123,'[1]nominalcontactos Sensible'!$Z$7:$Z$9999,AJ$4)</f>
        <v>0</v>
      </c>
      <c r="AK123" s="16">
        <f>COUNTIFS('[1]nominalcontactos Sensible'!$F$7:$F$9999,$H123,'[1]nominalcontactos Sensible'!$Z$7:$Z$9999,AK$4)</f>
        <v>0</v>
      </c>
    </row>
    <row r="124" spans="1:37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f>COUNTIFS('[1]nominalcontactos Sensible'!$F$7:$F$9999,H124)</f>
        <v>0</v>
      </c>
      <c r="K124" s="8">
        <f>COUNTIFS('[1]nominalcontactos Sensible'!$F$7:$F$9999,$H124,'[1]nominalcontactos Sensible'!$Q$7:$Q$9999,"&lt;6")</f>
        <v>0</v>
      </c>
      <c r="L124" s="8">
        <f>COUNTIFS('[1]nominalcontactos Sensible'!$F$7:$F$9999,$H124,'[1]nominalcontactos Sensible'!$Q$7:$Q$9999,"&gt;5",'[1]nominalcontactos Sensible'!$Q$7:$Q$9999,"&lt;12")</f>
        <v>0</v>
      </c>
      <c r="M124" s="8">
        <f>COUNTIFS('[1]nominalcontactos Sensible'!$F$7:$F$9999,$H124,'[1]nominalcontactos Sensible'!$Q$7:$Q$9999,"&gt;11",'[1]nominalcontactos Sensible'!$Q$7:$Q$9999,"&lt;18")</f>
        <v>0</v>
      </c>
      <c r="N124" s="8">
        <f>COUNTIFS('[1]nominalcontactos Sensible'!$F$7:$F$9999,$H124,'[1]nominalcontactos Sensible'!$Q$7:$Q$9999,"&gt;17",'[1]nominalcontactos Sensible'!$Q$7:$Q$9999,"&lt;30")</f>
        <v>0</v>
      </c>
      <c r="O124" s="8">
        <f>COUNTIFS('[1]nominalcontactos Sensible'!$F$7:$F$9999,$H124,'[1]nominalcontactos Sensible'!$Q$7:$Q$9999,"&gt;29",'[1]nominalcontactos Sensible'!$Q$7:$Q$9999,"&lt;60")</f>
        <v>0</v>
      </c>
      <c r="P124" s="8">
        <f>COUNTIFS('[1]nominalcontactos Sensible'!$F$7:$F$9999,$H124,'[1]nominalcontactos Sensible'!$Q$7:$Q$9999,"&gt;59")</f>
        <v>0</v>
      </c>
      <c r="Q124" s="8">
        <f>COUNTIFS('[1]nominalcontactos Sensible'!$F$7:$F$9999,$H124,'[1]nominalcontactos Sensible'!$S$7:$S$9999,Q$4)</f>
        <v>0</v>
      </c>
      <c r="R124" s="16">
        <f>COUNTIFS('[1]nominalcontactos Sensible'!$F$7:$F$9999,$H124,'[1]nominalcontactos Sensible'!$S$7:$S$9999,R$4)</f>
        <v>0</v>
      </c>
      <c r="S124" s="16">
        <f>COUNTIFS('[1]nominalcontactos Sensible'!$F$7:$F$9999,$H124,'[1]nominalcontactos Sensible'!$S$7:$S$9999,S$4)</f>
        <v>0</v>
      </c>
      <c r="T124" s="8">
        <f>COUNTIFS('[1]nominalcontactos Sensible'!$F$7:$F$9999,$H124,'[1]nominalcontactos Sensible'!$U$7:$U$9999,T$4)</f>
        <v>0</v>
      </c>
      <c r="U124" s="16">
        <f>COUNTIFS('[1]nominalcontactos Sensible'!$F$7:$F$9999,$H124,'[1]nominalcontactos Sensible'!$U$7:$U$9999,U$4)</f>
        <v>0</v>
      </c>
      <c r="V124" s="16">
        <f>COUNTIFS('[1]nominalcontactos Sensible'!$F$7:$F$9999,$H124,'[1]nominalcontactos Sensible'!$U$7:$U$9999,V$4)</f>
        <v>0</v>
      </c>
      <c r="W124" s="8">
        <f>COUNTIFS('[1]nominalcontactos Sensible'!$F$7:$F$9999,$H124,'[1]nominalcontactos Sensible'!$W$7:$W$9999,W$4)</f>
        <v>0</v>
      </c>
      <c r="X124" s="16">
        <f>COUNTIFS('[1]nominalcontactos Sensible'!$F$7:$F$9999,$H124,'[1]nominalcontactos Sensible'!$W$7:$W$9999,X$4)</f>
        <v>0</v>
      </c>
      <c r="Y124" s="16">
        <f>COUNTIFS('[1]nominalcontactos Sensible'!$F$7:$F$9999,$H124,'[1]nominalcontactos Sensible'!$W$7:$W$9999,Y$4)</f>
        <v>0</v>
      </c>
      <c r="Z124" s="8">
        <f>COUNTIFS('[1]nominalcontactos Sensible'!$F$7:$F$9999,$H124,'[1]nominalcontactos Sensible'!$AB$7:$AB$9999,Z$4)</f>
        <v>0</v>
      </c>
      <c r="AA124" s="16">
        <f>COUNTIFS('[1]nominalcontactos Sensible'!$F$7:$F$9999,$H124,'[1]nominalcontactos Sensible'!$AB$7:$AB$9999,AA$4)</f>
        <v>0</v>
      </c>
      <c r="AB124" s="16">
        <f>COUNTIFS('[1]nominalcontactos Sensible'!$F$7:$F$9999,$H124,'[1]nominalcontactos Sensible'!$AB$7:$AB$9999,AB$4)</f>
        <v>0</v>
      </c>
      <c r="AC124" s="8">
        <f>COUNTIFS('[1]nominalcontactos Sensible'!$F$7:$F$9999,$H124,'[1]nominalcontactos Sensible'!$AE$7:$AE$9999,AC$4)</f>
        <v>0</v>
      </c>
      <c r="AD124" s="16">
        <f>COUNTIFS('[1]nominalcontactos Sensible'!$F$7:$F$9999,$H124,'[1]nominalcontactos Sensible'!$AE$7:$AE$9999,AD$4)</f>
        <v>0</v>
      </c>
      <c r="AE124" s="16">
        <f>COUNTIFS('[1]nominalcontactos Sensible'!$F$7:$F$9999,$H124,'[1]nominalcontactos Sensible'!$AE$7:$AE$9999,AE$4)</f>
        <v>0</v>
      </c>
      <c r="AF124" s="8">
        <f>COUNTIFS('[1]nominalcontactos Sensible'!$F$7:$F$9999,$H124,'[1]nominalcontactos Sensible'!$Y$7:$Y$9999,AF$4)</f>
        <v>0</v>
      </c>
      <c r="AG124" s="16">
        <f>COUNTIFS('[1]nominalcontactos Sensible'!$F$7:$F$9999,$H124,'[1]nominalcontactos Sensible'!$Y$7:$Y$9999,AG$4)</f>
        <v>0</v>
      </c>
      <c r="AH124" s="16">
        <f>COUNTIFS('[1]nominalcontactos Sensible'!$F$7:$F$9999,$H124,'[1]nominalcontactos Sensible'!$Y$7:$Y$9999,AH$4)</f>
        <v>0</v>
      </c>
      <c r="AI124" s="8">
        <f>COUNTIFS('[1]nominalcontactos Sensible'!$F$7:$F$9999,$H124,'[1]nominalcontactos Sensible'!$Z$7:$Z$9999,AI$4)</f>
        <v>0</v>
      </c>
      <c r="AJ124" s="16">
        <f>COUNTIFS('[1]nominalcontactos Sensible'!$F$7:$F$9999,$H124,'[1]nominalcontactos Sensible'!$Z$7:$Z$9999,AJ$4)</f>
        <v>0</v>
      </c>
      <c r="AK124" s="16">
        <f>COUNTIFS('[1]nominalcontactos Sensible'!$F$7:$F$9999,$H124,'[1]nominalcontactos Sensible'!$Z$7:$Z$9999,AK$4)</f>
        <v>0</v>
      </c>
    </row>
    <row r="125" spans="1:37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f>COUNTIFS('[1]nominalcontactos Sensible'!$F$7:$F$9999,H125)</f>
        <v>0</v>
      </c>
      <c r="K125" s="8">
        <f>COUNTIFS('[1]nominalcontactos Sensible'!$F$7:$F$9999,$H125,'[1]nominalcontactos Sensible'!$Q$7:$Q$9999,"&lt;6")</f>
        <v>0</v>
      </c>
      <c r="L125" s="8">
        <f>COUNTIFS('[1]nominalcontactos Sensible'!$F$7:$F$9999,$H125,'[1]nominalcontactos Sensible'!$Q$7:$Q$9999,"&gt;5",'[1]nominalcontactos Sensible'!$Q$7:$Q$9999,"&lt;12")</f>
        <v>0</v>
      </c>
      <c r="M125" s="8">
        <f>COUNTIFS('[1]nominalcontactos Sensible'!$F$7:$F$9999,$H125,'[1]nominalcontactos Sensible'!$Q$7:$Q$9999,"&gt;11",'[1]nominalcontactos Sensible'!$Q$7:$Q$9999,"&lt;18")</f>
        <v>0</v>
      </c>
      <c r="N125" s="8">
        <f>COUNTIFS('[1]nominalcontactos Sensible'!$F$7:$F$9999,$H125,'[1]nominalcontactos Sensible'!$Q$7:$Q$9999,"&gt;17",'[1]nominalcontactos Sensible'!$Q$7:$Q$9999,"&lt;30")</f>
        <v>0</v>
      </c>
      <c r="O125" s="8">
        <f>COUNTIFS('[1]nominalcontactos Sensible'!$F$7:$F$9999,$H125,'[1]nominalcontactos Sensible'!$Q$7:$Q$9999,"&gt;29",'[1]nominalcontactos Sensible'!$Q$7:$Q$9999,"&lt;60")</f>
        <v>0</v>
      </c>
      <c r="P125" s="8">
        <f>COUNTIFS('[1]nominalcontactos Sensible'!$F$7:$F$9999,$H125,'[1]nominalcontactos Sensible'!$Q$7:$Q$9999,"&gt;59")</f>
        <v>0</v>
      </c>
      <c r="Q125" s="8">
        <f>COUNTIFS('[1]nominalcontactos Sensible'!$F$7:$F$9999,$H125,'[1]nominalcontactos Sensible'!$S$7:$S$9999,Q$4)</f>
        <v>0</v>
      </c>
      <c r="R125" s="16">
        <f>COUNTIFS('[1]nominalcontactos Sensible'!$F$7:$F$9999,$H125,'[1]nominalcontactos Sensible'!$S$7:$S$9999,R$4)</f>
        <v>0</v>
      </c>
      <c r="S125" s="16">
        <f>COUNTIFS('[1]nominalcontactos Sensible'!$F$7:$F$9999,$H125,'[1]nominalcontactos Sensible'!$S$7:$S$9999,S$4)</f>
        <v>0</v>
      </c>
      <c r="T125" s="8">
        <f>COUNTIFS('[1]nominalcontactos Sensible'!$F$7:$F$9999,$H125,'[1]nominalcontactos Sensible'!$U$7:$U$9999,T$4)</f>
        <v>0</v>
      </c>
      <c r="U125" s="16">
        <f>COUNTIFS('[1]nominalcontactos Sensible'!$F$7:$F$9999,$H125,'[1]nominalcontactos Sensible'!$U$7:$U$9999,U$4)</f>
        <v>0</v>
      </c>
      <c r="V125" s="16">
        <f>COUNTIFS('[1]nominalcontactos Sensible'!$F$7:$F$9999,$H125,'[1]nominalcontactos Sensible'!$U$7:$U$9999,V$4)</f>
        <v>0</v>
      </c>
      <c r="W125" s="8">
        <f>COUNTIFS('[1]nominalcontactos Sensible'!$F$7:$F$9999,$H125,'[1]nominalcontactos Sensible'!$W$7:$W$9999,W$4)</f>
        <v>0</v>
      </c>
      <c r="X125" s="16">
        <f>COUNTIFS('[1]nominalcontactos Sensible'!$F$7:$F$9999,$H125,'[1]nominalcontactos Sensible'!$W$7:$W$9999,X$4)</f>
        <v>0</v>
      </c>
      <c r="Y125" s="16">
        <f>COUNTIFS('[1]nominalcontactos Sensible'!$F$7:$F$9999,$H125,'[1]nominalcontactos Sensible'!$W$7:$W$9999,Y$4)</f>
        <v>0</v>
      </c>
      <c r="Z125" s="8">
        <f>COUNTIFS('[1]nominalcontactos Sensible'!$F$7:$F$9999,$H125,'[1]nominalcontactos Sensible'!$AB$7:$AB$9999,Z$4)</f>
        <v>0</v>
      </c>
      <c r="AA125" s="16">
        <f>COUNTIFS('[1]nominalcontactos Sensible'!$F$7:$F$9999,$H125,'[1]nominalcontactos Sensible'!$AB$7:$AB$9999,AA$4)</f>
        <v>0</v>
      </c>
      <c r="AB125" s="16">
        <f>COUNTIFS('[1]nominalcontactos Sensible'!$F$7:$F$9999,$H125,'[1]nominalcontactos Sensible'!$AB$7:$AB$9999,AB$4)</f>
        <v>0</v>
      </c>
      <c r="AC125" s="8">
        <f>COUNTIFS('[1]nominalcontactos Sensible'!$F$7:$F$9999,$H125,'[1]nominalcontactos Sensible'!$AE$7:$AE$9999,AC$4)</f>
        <v>0</v>
      </c>
      <c r="AD125" s="16">
        <f>COUNTIFS('[1]nominalcontactos Sensible'!$F$7:$F$9999,$H125,'[1]nominalcontactos Sensible'!$AE$7:$AE$9999,AD$4)</f>
        <v>0</v>
      </c>
      <c r="AE125" s="16">
        <f>COUNTIFS('[1]nominalcontactos Sensible'!$F$7:$F$9999,$H125,'[1]nominalcontactos Sensible'!$AE$7:$AE$9999,AE$4)</f>
        <v>0</v>
      </c>
      <c r="AF125" s="8">
        <f>COUNTIFS('[1]nominalcontactos Sensible'!$F$7:$F$9999,$H125,'[1]nominalcontactos Sensible'!$Y$7:$Y$9999,AF$4)</f>
        <v>0</v>
      </c>
      <c r="AG125" s="16">
        <f>COUNTIFS('[1]nominalcontactos Sensible'!$F$7:$F$9999,$H125,'[1]nominalcontactos Sensible'!$Y$7:$Y$9999,AG$4)</f>
        <v>0</v>
      </c>
      <c r="AH125" s="16">
        <f>COUNTIFS('[1]nominalcontactos Sensible'!$F$7:$F$9999,$H125,'[1]nominalcontactos Sensible'!$Y$7:$Y$9999,AH$4)</f>
        <v>0</v>
      </c>
      <c r="AI125" s="8">
        <f>COUNTIFS('[1]nominalcontactos Sensible'!$F$7:$F$9999,$H125,'[1]nominalcontactos Sensible'!$Z$7:$Z$9999,AI$4)</f>
        <v>0</v>
      </c>
      <c r="AJ125" s="16">
        <f>COUNTIFS('[1]nominalcontactos Sensible'!$F$7:$F$9999,$H125,'[1]nominalcontactos Sensible'!$Z$7:$Z$9999,AJ$4)</f>
        <v>0</v>
      </c>
      <c r="AK125" s="16">
        <f>COUNTIFS('[1]nominalcontactos Sensible'!$F$7:$F$9999,$H125,'[1]nominalcontactos Sensible'!$Z$7:$Z$9999,AK$4)</f>
        <v>0</v>
      </c>
    </row>
    <row r="126" spans="1:37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f>COUNTIFS('[1]nominalcontactos Sensible'!$F$7:$F$9999,H126)</f>
        <v>0</v>
      </c>
      <c r="K126" s="8">
        <f>COUNTIFS('[1]nominalcontactos Sensible'!$F$7:$F$9999,$H126,'[1]nominalcontactos Sensible'!$Q$7:$Q$9999,"&lt;6")</f>
        <v>0</v>
      </c>
      <c r="L126" s="8">
        <f>COUNTIFS('[1]nominalcontactos Sensible'!$F$7:$F$9999,$H126,'[1]nominalcontactos Sensible'!$Q$7:$Q$9999,"&gt;5",'[1]nominalcontactos Sensible'!$Q$7:$Q$9999,"&lt;12")</f>
        <v>0</v>
      </c>
      <c r="M126" s="8">
        <f>COUNTIFS('[1]nominalcontactos Sensible'!$F$7:$F$9999,$H126,'[1]nominalcontactos Sensible'!$Q$7:$Q$9999,"&gt;11",'[1]nominalcontactos Sensible'!$Q$7:$Q$9999,"&lt;18")</f>
        <v>0</v>
      </c>
      <c r="N126" s="8">
        <f>COUNTIFS('[1]nominalcontactos Sensible'!$F$7:$F$9999,$H126,'[1]nominalcontactos Sensible'!$Q$7:$Q$9999,"&gt;17",'[1]nominalcontactos Sensible'!$Q$7:$Q$9999,"&lt;30")</f>
        <v>0</v>
      </c>
      <c r="O126" s="8">
        <f>COUNTIFS('[1]nominalcontactos Sensible'!$F$7:$F$9999,$H126,'[1]nominalcontactos Sensible'!$Q$7:$Q$9999,"&gt;29",'[1]nominalcontactos Sensible'!$Q$7:$Q$9999,"&lt;60")</f>
        <v>0</v>
      </c>
      <c r="P126" s="8">
        <f>COUNTIFS('[1]nominalcontactos Sensible'!$F$7:$F$9999,$H126,'[1]nominalcontactos Sensible'!$Q$7:$Q$9999,"&gt;59")</f>
        <v>0</v>
      </c>
      <c r="Q126" s="8">
        <f>COUNTIFS('[1]nominalcontactos Sensible'!$F$7:$F$9999,$H126,'[1]nominalcontactos Sensible'!$S$7:$S$9999,Q$4)</f>
        <v>0</v>
      </c>
      <c r="R126" s="16">
        <f>COUNTIFS('[1]nominalcontactos Sensible'!$F$7:$F$9999,$H126,'[1]nominalcontactos Sensible'!$S$7:$S$9999,R$4)</f>
        <v>0</v>
      </c>
      <c r="S126" s="16">
        <f>COUNTIFS('[1]nominalcontactos Sensible'!$F$7:$F$9999,$H126,'[1]nominalcontactos Sensible'!$S$7:$S$9999,S$4)</f>
        <v>0</v>
      </c>
      <c r="T126" s="8">
        <f>COUNTIFS('[1]nominalcontactos Sensible'!$F$7:$F$9999,$H126,'[1]nominalcontactos Sensible'!$U$7:$U$9999,T$4)</f>
        <v>0</v>
      </c>
      <c r="U126" s="16">
        <f>COUNTIFS('[1]nominalcontactos Sensible'!$F$7:$F$9999,$H126,'[1]nominalcontactos Sensible'!$U$7:$U$9999,U$4)</f>
        <v>0</v>
      </c>
      <c r="V126" s="16">
        <f>COUNTIFS('[1]nominalcontactos Sensible'!$F$7:$F$9999,$H126,'[1]nominalcontactos Sensible'!$U$7:$U$9999,V$4)</f>
        <v>0</v>
      </c>
      <c r="W126" s="8">
        <f>COUNTIFS('[1]nominalcontactos Sensible'!$F$7:$F$9999,$H126,'[1]nominalcontactos Sensible'!$W$7:$W$9999,W$4)</f>
        <v>0</v>
      </c>
      <c r="X126" s="16">
        <f>COUNTIFS('[1]nominalcontactos Sensible'!$F$7:$F$9999,$H126,'[1]nominalcontactos Sensible'!$W$7:$W$9999,X$4)</f>
        <v>0</v>
      </c>
      <c r="Y126" s="16">
        <f>COUNTIFS('[1]nominalcontactos Sensible'!$F$7:$F$9999,$H126,'[1]nominalcontactos Sensible'!$W$7:$W$9999,Y$4)</f>
        <v>0</v>
      </c>
      <c r="Z126" s="8">
        <f>COUNTIFS('[1]nominalcontactos Sensible'!$F$7:$F$9999,$H126,'[1]nominalcontactos Sensible'!$AB$7:$AB$9999,Z$4)</f>
        <v>0</v>
      </c>
      <c r="AA126" s="16">
        <f>COUNTIFS('[1]nominalcontactos Sensible'!$F$7:$F$9999,$H126,'[1]nominalcontactos Sensible'!$AB$7:$AB$9999,AA$4)</f>
        <v>0</v>
      </c>
      <c r="AB126" s="16">
        <f>COUNTIFS('[1]nominalcontactos Sensible'!$F$7:$F$9999,$H126,'[1]nominalcontactos Sensible'!$AB$7:$AB$9999,AB$4)</f>
        <v>0</v>
      </c>
      <c r="AC126" s="8">
        <f>COUNTIFS('[1]nominalcontactos Sensible'!$F$7:$F$9999,$H126,'[1]nominalcontactos Sensible'!$AE$7:$AE$9999,AC$4)</f>
        <v>0</v>
      </c>
      <c r="AD126" s="16">
        <f>COUNTIFS('[1]nominalcontactos Sensible'!$F$7:$F$9999,$H126,'[1]nominalcontactos Sensible'!$AE$7:$AE$9999,AD$4)</f>
        <v>0</v>
      </c>
      <c r="AE126" s="16">
        <f>COUNTIFS('[1]nominalcontactos Sensible'!$F$7:$F$9999,$H126,'[1]nominalcontactos Sensible'!$AE$7:$AE$9999,AE$4)</f>
        <v>0</v>
      </c>
      <c r="AF126" s="8">
        <f>COUNTIFS('[1]nominalcontactos Sensible'!$F$7:$F$9999,$H126,'[1]nominalcontactos Sensible'!$Y$7:$Y$9999,AF$4)</f>
        <v>0</v>
      </c>
      <c r="AG126" s="16">
        <f>COUNTIFS('[1]nominalcontactos Sensible'!$F$7:$F$9999,$H126,'[1]nominalcontactos Sensible'!$Y$7:$Y$9999,AG$4)</f>
        <v>0</v>
      </c>
      <c r="AH126" s="16">
        <f>COUNTIFS('[1]nominalcontactos Sensible'!$F$7:$F$9999,$H126,'[1]nominalcontactos Sensible'!$Y$7:$Y$9999,AH$4)</f>
        <v>0</v>
      </c>
      <c r="AI126" s="8">
        <f>COUNTIFS('[1]nominalcontactos Sensible'!$F$7:$F$9999,$H126,'[1]nominalcontactos Sensible'!$Z$7:$Z$9999,AI$4)</f>
        <v>0</v>
      </c>
      <c r="AJ126" s="16">
        <f>COUNTIFS('[1]nominalcontactos Sensible'!$F$7:$F$9999,$H126,'[1]nominalcontactos Sensible'!$Z$7:$Z$9999,AJ$4)</f>
        <v>0</v>
      </c>
      <c r="AK126" s="16">
        <f>COUNTIFS('[1]nominalcontactos Sensible'!$F$7:$F$9999,$H126,'[1]nominalcontactos Sensible'!$Z$7:$Z$9999,AK$4)</f>
        <v>0</v>
      </c>
    </row>
    <row r="127" spans="1:37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f>COUNTIFS('[1]nominalcontactos Sensible'!$F$7:$F$9999,H127)</f>
        <v>0</v>
      </c>
      <c r="K127" s="8">
        <f>COUNTIFS('[1]nominalcontactos Sensible'!$F$7:$F$9999,$H127,'[1]nominalcontactos Sensible'!$Q$7:$Q$9999,"&lt;6")</f>
        <v>0</v>
      </c>
      <c r="L127" s="8">
        <f>COUNTIFS('[1]nominalcontactos Sensible'!$F$7:$F$9999,$H127,'[1]nominalcontactos Sensible'!$Q$7:$Q$9999,"&gt;5",'[1]nominalcontactos Sensible'!$Q$7:$Q$9999,"&lt;12")</f>
        <v>0</v>
      </c>
      <c r="M127" s="8">
        <f>COUNTIFS('[1]nominalcontactos Sensible'!$F$7:$F$9999,$H127,'[1]nominalcontactos Sensible'!$Q$7:$Q$9999,"&gt;11",'[1]nominalcontactos Sensible'!$Q$7:$Q$9999,"&lt;18")</f>
        <v>0</v>
      </c>
      <c r="N127" s="8">
        <f>COUNTIFS('[1]nominalcontactos Sensible'!$F$7:$F$9999,$H127,'[1]nominalcontactos Sensible'!$Q$7:$Q$9999,"&gt;17",'[1]nominalcontactos Sensible'!$Q$7:$Q$9999,"&lt;30")</f>
        <v>0</v>
      </c>
      <c r="O127" s="8">
        <f>COUNTIFS('[1]nominalcontactos Sensible'!$F$7:$F$9999,$H127,'[1]nominalcontactos Sensible'!$Q$7:$Q$9999,"&gt;29",'[1]nominalcontactos Sensible'!$Q$7:$Q$9999,"&lt;60")</f>
        <v>0</v>
      </c>
      <c r="P127" s="8">
        <f>COUNTIFS('[1]nominalcontactos Sensible'!$F$7:$F$9999,$H127,'[1]nominalcontactos Sensible'!$Q$7:$Q$9999,"&gt;59")</f>
        <v>0</v>
      </c>
      <c r="Q127" s="8">
        <f>COUNTIFS('[1]nominalcontactos Sensible'!$F$7:$F$9999,$H127,'[1]nominalcontactos Sensible'!$S$7:$S$9999,Q$4)</f>
        <v>0</v>
      </c>
      <c r="R127" s="16">
        <f>COUNTIFS('[1]nominalcontactos Sensible'!$F$7:$F$9999,$H127,'[1]nominalcontactos Sensible'!$S$7:$S$9999,R$4)</f>
        <v>0</v>
      </c>
      <c r="S127" s="16">
        <f>COUNTIFS('[1]nominalcontactos Sensible'!$F$7:$F$9999,$H127,'[1]nominalcontactos Sensible'!$S$7:$S$9999,S$4)</f>
        <v>0</v>
      </c>
      <c r="T127" s="8">
        <f>COUNTIFS('[1]nominalcontactos Sensible'!$F$7:$F$9999,$H127,'[1]nominalcontactos Sensible'!$U$7:$U$9999,T$4)</f>
        <v>0</v>
      </c>
      <c r="U127" s="16">
        <f>COUNTIFS('[1]nominalcontactos Sensible'!$F$7:$F$9999,$H127,'[1]nominalcontactos Sensible'!$U$7:$U$9999,U$4)</f>
        <v>0</v>
      </c>
      <c r="V127" s="16">
        <f>COUNTIFS('[1]nominalcontactos Sensible'!$F$7:$F$9999,$H127,'[1]nominalcontactos Sensible'!$U$7:$U$9999,V$4)</f>
        <v>0</v>
      </c>
      <c r="W127" s="8">
        <f>COUNTIFS('[1]nominalcontactos Sensible'!$F$7:$F$9999,$H127,'[1]nominalcontactos Sensible'!$W$7:$W$9999,W$4)</f>
        <v>0</v>
      </c>
      <c r="X127" s="16">
        <f>COUNTIFS('[1]nominalcontactos Sensible'!$F$7:$F$9999,$H127,'[1]nominalcontactos Sensible'!$W$7:$W$9999,X$4)</f>
        <v>0</v>
      </c>
      <c r="Y127" s="16">
        <f>COUNTIFS('[1]nominalcontactos Sensible'!$F$7:$F$9999,$H127,'[1]nominalcontactos Sensible'!$W$7:$W$9999,Y$4)</f>
        <v>0</v>
      </c>
      <c r="Z127" s="8">
        <f>COUNTIFS('[1]nominalcontactos Sensible'!$F$7:$F$9999,$H127,'[1]nominalcontactos Sensible'!$AB$7:$AB$9999,Z$4)</f>
        <v>0</v>
      </c>
      <c r="AA127" s="16">
        <f>COUNTIFS('[1]nominalcontactos Sensible'!$F$7:$F$9999,$H127,'[1]nominalcontactos Sensible'!$AB$7:$AB$9999,AA$4)</f>
        <v>0</v>
      </c>
      <c r="AB127" s="16">
        <f>COUNTIFS('[1]nominalcontactos Sensible'!$F$7:$F$9999,$H127,'[1]nominalcontactos Sensible'!$AB$7:$AB$9999,AB$4)</f>
        <v>0</v>
      </c>
      <c r="AC127" s="8">
        <f>COUNTIFS('[1]nominalcontactos Sensible'!$F$7:$F$9999,$H127,'[1]nominalcontactos Sensible'!$AE$7:$AE$9999,AC$4)</f>
        <v>0</v>
      </c>
      <c r="AD127" s="16">
        <f>COUNTIFS('[1]nominalcontactos Sensible'!$F$7:$F$9999,$H127,'[1]nominalcontactos Sensible'!$AE$7:$AE$9999,AD$4)</f>
        <v>0</v>
      </c>
      <c r="AE127" s="16">
        <f>COUNTIFS('[1]nominalcontactos Sensible'!$F$7:$F$9999,$H127,'[1]nominalcontactos Sensible'!$AE$7:$AE$9999,AE$4)</f>
        <v>0</v>
      </c>
      <c r="AF127" s="8">
        <f>COUNTIFS('[1]nominalcontactos Sensible'!$F$7:$F$9999,$H127,'[1]nominalcontactos Sensible'!$Y$7:$Y$9999,AF$4)</f>
        <v>0</v>
      </c>
      <c r="AG127" s="16">
        <f>COUNTIFS('[1]nominalcontactos Sensible'!$F$7:$F$9999,$H127,'[1]nominalcontactos Sensible'!$Y$7:$Y$9999,AG$4)</f>
        <v>0</v>
      </c>
      <c r="AH127" s="16">
        <f>COUNTIFS('[1]nominalcontactos Sensible'!$F$7:$F$9999,$H127,'[1]nominalcontactos Sensible'!$Y$7:$Y$9999,AH$4)</f>
        <v>0</v>
      </c>
      <c r="AI127" s="8">
        <f>COUNTIFS('[1]nominalcontactos Sensible'!$F$7:$F$9999,$H127,'[1]nominalcontactos Sensible'!$Z$7:$Z$9999,AI$4)</f>
        <v>0</v>
      </c>
      <c r="AJ127" s="16">
        <f>COUNTIFS('[1]nominalcontactos Sensible'!$F$7:$F$9999,$H127,'[1]nominalcontactos Sensible'!$Z$7:$Z$9999,AJ$4)</f>
        <v>0</v>
      </c>
      <c r="AK127" s="16">
        <f>COUNTIFS('[1]nominalcontactos Sensible'!$F$7:$F$9999,$H127,'[1]nominalcontactos Sensible'!$Z$7:$Z$9999,AK$4)</f>
        <v>0</v>
      </c>
    </row>
    <row r="128" spans="1:37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f>COUNTIFS('[1]nominalcontactos Sensible'!$F$7:$F$9999,H128)</f>
        <v>0</v>
      </c>
      <c r="K128" s="8">
        <f>COUNTIFS('[1]nominalcontactos Sensible'!$F$7:$F$9999,$H128,'[1]nominalcontactos Sensible'!$Q$7:$Q$9999,"&lt;6")</f>
        <v>0</v>
      </c>
      <c r="L128" s="8">
        <f>COUNTIFS('[1]nominalcontactos Sensible'!$F$7:$F$9999,$H128,'[1]nominalcontactos Sensible'!$Q$7:$Q$9999,"&gt;5",'[1]nominalcontactos Sensible'!$Q$7:$Q$9999,"&lt;12")</f>
        <v>0</v>
      </c>
      <c r="M128" s="8">
        <f>COUNTIFS('[1]nominalcontactos Sensible'!$F$7:$F$9999,$H128,'[1]nominalcontactos Sensible'!$Q$7:$Q$9999,"&gt;11",'[1]nominalcontactos Sensible'!$Q$7:$Q$9999,"&lt;18")</f>
        <v>0</v>
      </c>
      <c r="N128" s="8">
        <f>COUNTIFS('[1]nominalcontactos Sensible'!$F$7:$F$9999,$H128,'[1]nominalcontactos Sensible'!$Q$7:$Q$9999,"&gt;17",'[1]nominalcontactos Sensible'!$Q$7:$Q$9999,"&lt;30")</f>
        <v>0</v>
      </c>
      <c r="O128" s="8">
        <f>COUNTIFS('[1]nominalcontactos Sensible'!$F$7:$F$9999,$H128,'[1]nominalcontactos Sensible'!$Q$7:$Q$9999,"&gt;29",'[1]nominalcontactos Sensible'!$Q$7:$Q$9999,"&lt;60")</f>
        <v>0</v>
      </c>
      <c r="P128" s="8">
        <f>COUNTIFS('[1]nominalcontactos Sensible'!$F$7:$F$9999,$H128,'[1]nominalcontactos Sensible'!$Q$7:$Q$9999,"&gt;59")</f>
        <v>0</v>
      </c>
      <c r="Q128" s="8">
        <f>COUNTIFS('[1]nominalcontactos Sensible'!$F$7:$F$9999,$H128,'[1]nominalcontactos Sensible'!$S$7:$S$9999,Q$4)</f>
        <v>0</v>
      </c>
      <c r="R128" s="16">
        <f>COUNTIFS('[1]nominalcontactos Sensible'!$F$7:$F$9999,$H128,'[1]nominalcontactos Sensible'!$S$7:$S$9999,R$4)</f>
        <v>0</v>
      </c>
      <c r="S128" s="16">
        <f>COUNTIFS('[1]nominalcontactos Sensible'!$F$7:$F$9999,$H128,'[1]nominalcontactos Sensible'!$S$7:$S$9999,S$4)</f>
        <v>0</v>
      </c>
      <c r="T128" s="8">
        <f>COUNTIFS('[1]nominalcontactos Sensible'!$F$7:$F$9999,$H128,'[1]nominalcontactos Sensible'!$U$7:$U$9999,T$4)</f>
        <v>0</v>
      </c>
      <c r="U128" s="16">
        <f>COUNTIFS('[1]nominalcontactos Sensible'!$F$7:$F$9999,$H128,'[1]nominalcontactos Sensible'!$U$7:$U$9999,U$4)</f>
        <v>0</v>
      </c>
      <c r="V128" s="16">
        <f>COUNTIFS('[1]nominalcontactos Sensible'!$F$7:$F$9999,$H128,'[1]nominalcontactos Sensible'!$U$7:$U$9999,V$4)</f>
        <v>0</v>
      </c>
      <c r="W128" s="8">
        <f>COUNTIFS('[1]nominalcontactos Sensible'!$F$7:$F$9999,$H128,'[1]nominalcontactos Sensible'!$W$7:$W$9999,W$4)</f>
        <v>0</v>
      </c>
      <c r="X128" s="16">
        <f>COUNTIFS('[1]nominalcontactos Sensible'!$F$7:$F$9999,$H128,'[1]nominalcontactos Sensible'!$W$7:$W$9999,X$4)</f>
        <v>0</v>
      </c>
      <c r="Y128" s="16">
        <f>COUNTIFS('[1]nominalcontactos Sensible'!$F$7:$F$9999,$H128,'[1]nominalcontactos Sensible'!$W$7:$W$9999,Y$4)</f>
        <v>0</v>
      </c>
      <c r="Z128" s="8">
        <f>COUNTIFS('[1]nominalcontactos Sensible'!$F$7:$F$9999,$H128,'[1]nominalcontactos Sensible'!$AB$7:$AB$9999,Z$4)</f>
        <v>0</v>
      </c>
      <c r="AA128" s="16">
        <f>COUNTIFS('[1]nominalcontactos Sensible'!$F$7:$F$9999,$H128,'[1]nominalcontactos Sensible'!$AB$7:$AB$9999,AA$4)</f>
        <v>0</v>
      </c>
      <c r="AB128" s="16">
        <f>COUNTIFS('[1]nominalcontactos Sensible'!$F$7:$F$9999,$H128,'[1]nominalcontactos Sensible'!$AB$7:$AB$9999,AB$4)</f>
        <v>0</v>
      </c>
      <c r="AC128" s="8">
        <f>COUNTIFS('[1]nominalcontactos Sensible'!$F$7:$F$9999,$H128,'[1]nominalcontactos Sensible'!$AE$7:$AE$9999,AC$4)</f>
        <v>0</v>
      </c>
      <c r="AD128" s="16">
        <f>COUNTIFS('[1]nominalcontactos Sensible'!$F$7:$F$9999,$H128,'[1]nominalcontactos Sensible'!$AE$7:$AE$9999,AD$4)</f>
        <v>0</v>
      </c>
      <c r="AE128" s="16">
        <f>COUNTIFS('[1]nominalcontactos Sensible'!$F$7:$F$9999,$H128,'[1]nominalcontactos Sensible'!$AE$7:$AE$9999,AE$4)</f>
        <v>0</v>
      </c>
      <c r="AF128" s="8">
        <f>COUNTIFS('[1]nominalcontactos Sensible'!$F$7:$F$9999,$H128,'[1]nominalcontactos Sensible'!$Y$7:$Y$9999,AF$4)</f>
        <v>0</v>
      </c>
      <c r="AG128" s="16">
        <f>COUNTIFS('[1]nominalcontactos Sensible'!$F$7:$F$9999,$H128,'[1]nominalcontactos Sensible'!$Y$7:$Y$9999,AG$4)</f>
        <v>0</v>
      </c>
      <c r="AH128" s="16">
        <f>COUNTIFS('[1]nominalcontactos Sensible'!$F$7:$F$9999,$H128,'[1]nominalcontactos Sensible'!$Y$7:$Y$9999,AH$4)</f>
        <v>0</v>
      </c>
      <c r="AI128" s="8">
        <f>COUNTIFS('[1]nominalcontactos Sensible'!$F$7:$F$9999,$H128,'[1]nominalcontactos Sensible'!$Z$7:$Z$9999,AI$4)</f>
        <v>0</v>
      </c>
      <c r="AJ128" s="16">
        <f>COUNTIFS('[1]nominalcontactos Sensible'!$F$7:$F$9999,$H128,'[1]nominalcontactos Sensible'!$Z$7:$Z$9999,AJ$4)</f>
        <v>0</v>
      </c>
      <c r="AK128" s="16">
        <f>COUNTIFS('[1]nominalcontactos Sensible'!$F$7:$F$9999,$H128,'[1]nominalcontactos Sensible'!$Z$7:$Z$9999,AK$4)</f>
        <v>0</v>
      </c>
    </row>
    <row r="129" spans="1:37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f>COUNTIFS('[1]nominalcontactos Sensible'!$F$7:$F$9999,H129)</f>
        <v>0</v>
      </c>
      <c r="K129" s="8">
        <f>COUNTIFS('[1]nominalcontactos Sensible'!$F$7:$F$9999,$H129,'[1]nominalcontactos Sensible'!$Q$7:$Q$9999,"&lt;6")</f>
        <v>0</v>
      </c>
      <c r="L129" s="8">
        <f>COUNTIFS('[1]nominalcontactos Sensible'!$F$7:$F$9999,$H129,'[1]nominalcontactos Sensible'!$Q$7:$Q$9999,"&gt;5",'[1]nominalcontactos Sensible'!$Q$7:$Q$9999,"&lt;12")</f>
        <v>0</v>
      </c>
      <c r="M129" s="8">
        <f>COUNTIFS('[1]nominalcontactos Sensible'!$F$7:$F$9999,$H129,'[1]nominalcontactos Sensible'!$Q$7:$Q$9999,"&gt;11",'[1]nominalcontactos Sensible'!$Q$7:$Q$9999,"&lt;18")</f>
        <v>0</v>
      </c>
      <c r="N129" s="8">
        <f>COUNTIFS('[1]nominalcontactos Sensible'!$F$7:$F$9999,$H129,'[1]nominalcontactos Sensible'!$Q$7:$Q$9999,"&gt;17",'[1]nominalcontactos Sensible'!$Q$7:$Q$9999,"&lt;30")</f>
        <v>0</v>
      </c>
      <c r="O129" s="8">
        <f>COUNTIFS('[1]nominalcontactos Sensible'!$F$7:$F$9999,$H129,'[1]nominalcontactos Sensible'!$Q$7:$Q$9999,"&gt;29",'[1]nominalcontactos Sensible'!$Q$7:$Q$9999,"&lt;60")</f>
        <v>0</v>
      </c>
      <c r="P129" s="8">
        <f>COUNTIFS('[1]nominalcontactos Sensible'!$F$7:$F$9999,$H129,'[1]nominalcontactos Sensible'!$Q$7:$Q$9999,"&gt;59")</f>
        <v>0</v>
      </c>
      <c r="Q129" s="8">
        <f>COUNTIFS('[1]nominalcontactos Sensible'!$F$7:$F$9999,$H129,'[1]nominalcontactos Sensible'!$S$7:$S$9999,Q$4)</f>
        <v>0</v>
      </c>
      <c r="R129" s="16">
        <f>COUNTIFS('[1]nominalcontactos Sensible'!$F$7:$F$9999,$H129,'[1]nominalcontactos Sensible'!$S$7:$S$9999,R$4)</f>
        <v>0</v>
      </c>
      <c r="S129" s="16">
        <f>COUNTIFS('[1]nominalcontactos Sensible'!$F$7:$F$9999,$H129,'[1]nominalcontactos Sensible'!$S$7:$S$9999,S$4)</f>
        <v>0</v>
      </c>
      <c r="T129" s="8">
        <f>COUNTIFS('[1]nominalcontactos Sensible'!$F$7:$F$9999,$H129,'[1]nominalcontactos Sensible'!$U$7:$U$9999,T$4)</f>
        <v>0</v>
      </c>
      <c r="U129" s="16">
        <f>COUNTIFS('[1]nominalcontactos Sensible'!$F$7:$F$9999,$H129,'[1]nominalcontactos Sensible'!$U$7:$U$9999,U$4)</f>
        <v>0</v>
      </c>
      <c r="V129" s="16">
        <f>COUNTIFS('[1]nominalcontactos Sensible'!$F$7:$F$9999,$H129,'[1]nominalcontactos Sensible'!$U$7:$U$9999,V$4)</f>
        <v>0</v>
      </c>
      <c r="W129" s="8">
        <f>COUNTIFS('[1]nominalcontactos Sensible'!$F$7:$F$9999,$H129,'[1]nominalcontactos Sensible'!$W$7:$W$9999,W$4)</f>
        <v>0</v>
      </c>
      <c r="X129" s="16">
        <f>COUNTIFS('[1]nominalcontactos Sensible'!$F$7:$F$9999,$H129,'[1]nominalcontactos Sensible'!$W$7:$W$9999,X$4)</f>
        <v>0</v>
      </c>
      <c r="Y129" s="16">
        <f>COUNTIFS('[1]nominalcontactos Sensible'!$F$7:$F$9999,$H129,'[1]nominalcontactos Sensible'!$W$7:$W$9999,Y$4)</f>
        <v>0</v>
      </c>
      <c r="Z129" s="8">
        <f>COUNTIFS('[1]nominalcontactos Sensible'!$F$7:$F$9999,$H129,'[1]nominalcontactos Sensible'!$AB$7:$AB$9999,Z$4)</f>
        <v>0</v>
      </c>
      <c r="AA129" s="16">
        <f>COUNTIFS('[1]nominalcontactos Sensible'!$F$7:$F$9999,$H129,'[1]nominalcontactos Sensible'!$AB$7:$AB$9999,AA$4)</f>
        <v>0</v>
      </c>
      <c r="AB129" s="16">
        <f>COUNTIFS('[1]nominalcontactos Sensible'!$F$7:$F$9999,$H129,'[1]nominalcontactos Sensible'!$AB$7:$AB$9999,AB$4)</f>
        <v>0</v>
      </c>
      <c r="AC129" s="8">
        <f>COUNTIFS('[1]nominalcontactos Sensible'!$F$7:$F$9999,$H129,'[1]nominalcontactos Sensible'!$AE$7:$AE$9999,AC$4)</f>
        <v>0</v>
      </c>
      <c r="AD129" s="16">
        <f>COUNTIFS('[1]nominalcontactos Sensible'!$F$7:$F$9999,$H129,'[1]nominalcontactos Sensible'!$AE$7:$AE$9999,AD$4)</f>
        <v>0</v>
      </c>
      <c r="AE129" s="16">
        <f>COUNTIFS('[1]nominalcontactos Sensible'!$F$7:$F$9999,$H129,'[1]nominalcontactos Sensible'!$AE$7:$AE$9999,AE$4)</f>
        <v>0</v>
      </c>
      <c r="AF129" s="8">
        <f>COUNTIFS('[1]nominalcontactos Sensible'!$F$7:$F$9999,$H129,'[1]nominalcontactos Sensible'!$Y$7:$Y$9999,AF$4)</f>
        <v>0</v>
      </c>
      <c r="AG129" s="16">
        <f>COUNTIFS('[1]nominalcontactos Sensible'!$F$7:$F$9999,$H129,'[1]nominalcontactos Sensible'!$Y$7:$Y$9999,AG$4)</f>
        <v>0</v>
      </c>
      <c r="AH129" s="16">
        <f>COUNTIFS('[1]nominalcontactos Sensible'!$F$7:$F$9999,$H129,'[1]nominalcontactos Sensible'!$Y$7:$Y$9999,AH$4)</f>
        <v>0</v>
      </c>
      <c r="AI129" s="8">
        <f>COUNTIFS('[1]nominalcontactos Sensible'!$F$7:$F$9999,$H129,'[1]nominalcontactos Sensible'!$Z$7:$Z$9999,AI$4)</f>
        <v>0</v>
      </c>
      <c r="AJ129" s="16">
        <f>COUNTIFS('[1]nominalcontactos Sensible'!$F$7:$F$9999,$H129,'[1]nominalcontactos Sensible'!$Z$7:$Z$9999,AJ$4)</f>
        <v>0</v>
      </c>
      <c r="AK129" s="16">
        <f>COUNTIFS('[1]nominalcontactos Sensible'!$F$7:$F$9999,$H129,'[1]nominalcontactos Sensible'!$Z$7:$Z$9999,AK$4)</f>
        <v>0</v>
      </c>
    </row>
    <row r="130" spans="1:37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f>COUNTIFS('[1]nominalcontactos Sensible'!$F$7:$F$9999,H130)</f>
        <v>0</v>
      </c>
      <c r="K130" s="8">
        <f>COUNTIFS('[1]nominalcontactos Sensible'!$F$7:$F$9999,$H130,'[1]nominalcontactos Sensible'!$Q$7:$Q$9999,"&lt;6")</f>
        <v>0</v>
      </c>
      <c r="L130" s="8">
        <f>COUNTIFS('[1]nominalcontactos Sensible'!$F$7:$F$9999,$H130,'[1]nominalcontactos Sensible'!$Q$7:$Q$9999,"&gt;5",'[1]nominalcontactos Sensible'!$Q$7:$Q$9999,"&lt;12")</f>
        <v>0</v>
      </c>
      <c r="M130" s="8">
        <f>COUNTIFS('[1]nominalcontactos Sensible'!$F$7:$F$9999,$H130,'[1]nominalcontactos Sensible'!$Q$7:$Q$9999,"&gt;11",'[1]nominalcontactos Sensible'!$Q$7:$Q$9999,"&lt;18")</f>
        <v>0</v>
      </c>
      <c r="N130" s="8">
        <f>COUNTIFS('[1]nominalcontactos Sensible'!$F$7:$F$9999,$H130,'[1]nominalcontactos Sensible'!$Q$7:$Q$9999,"&gt;17",'[1]nominalcontactos Sensible'!$Q$7:$Q$9999,"&lt;30")</f>
        <v>0</v>
      </c>
      <c r="O130" s="8">
        <f>COUNTIFS('[1]nominalcontactos Sensible'!$F$7:$F$9999,$H130,'[1]nominalcontactos Sensible'!$Q$7:$Q$9999,"&gt;29",'[1]nominalcontactos Sensible'!$Q$7:$Q$9999,"&lt;60")</f>
        <v>0</v>
      </c>
      <c r="P130" s="8">
        <f>COUNTIFS('[1]nominalcontactos Sensible'!$F$7:$F$9999,$H130,'[1]nominalcontactos Sensible'!$Q$7:$Q$9999,"&gt;59")</f>
        <v>0</v>
      </c>
      <c r="Q130" s="8">
        <f>COUNTIFS('[1]nominalcontactos Sensible'!$F$7:$F$9999,$H130,'[1]nominalcontactos Sensible'!$S$7:$S$9999,Q$4)</f>
        <v>0</v>
      </c>
      <c r="R130" s="16">
        <f>COUNTIFS('[1]nominalcontactos Sensible'!$F$7:$F$9999,$H130,'[1]nominalcontactos Sensible'!$S$7:$S$9999,R$4)</f>
        <v>0</v>
      </c>
      <c r="S130" s="16">
        <f>COUNTIFS('[1]nominalcontactos Sensible'!$F$7:$F$9999,$H130,'[1]nominalcontactos Sensible'!$S$7:$S$9999,S$4)</f>
        <v>0</v>
      </c>
      <c r="T130" s="8">
        <f>COUNTIFS('[1]nominalcontactos Sensible'!$F$7:$F$9999,$H130,'[1]nominalcontactos Sensible'!$U$7:$U$9999,T$4)</f>
        <v>0</v>
      </c>
      <c r="U130" s="16">
        <f>COUNTIFS('[1]nominalcontactos Sensible'!$F$7:$F$9999,$H130,'[1]nominalcontactos Sensible'!$U$7:$U$9999,U$4)</f>
        <v>0</v>
      </c>
      <c r="V130" s="16">
        <f>COUNTIFS('[1]nominalcontactos Sensible'!$F$7:$F$9999,$H130,'[1]nominalcontactos Sensible'!$U$7:$U$9999,V$4)</f>
        <v>0</v>
      </c>
      <c r="W130" s="8">
        <f>COUNTIFS('[1]nominalcontactos Sensible'!$F$7:$F$9999,$H130,'[1]nominalcontactos Sensible'!$W$7:$W$9999,W$4)</f>
        <v>0</v>
      </c>
      <c r="X130" s="16">
        <f>COUNTIFS('[1]nominalcontactos Sensible'!$F$7:$F$9999,$H130,'[1]nominalcontactos Sensible'!$W$7:$W$9999,X$4)</f>
        <v>0</v>
      </c>
      <c r="Y130" s="16">
        <f>COUNTIFS('[1]nominalcontactos Sensible'!$F$7:$F$9999,$H130,'[1]nominalcontactos Sensible'!$W$7:$W$9999,Y$4)</f>
        <v>0</v>
      </c>
      <c r="Z130" s="8">
        <f>COUNTIFS('[1]nominalcontactos Sensible'!$F$7:$F$9999,$H130,'[1]nominalcontactos Sensible'!$AB$7:$AB$9999,Z$4)</f>
        <v>0</v>
      </c>
      <c r="AA130" s="16">
        <f>COUNTIFS('[1]nominalcontactos Sensible'!$F$7:$F$9999,$H130,'[1]nominalcontactos Sensible'!$AB$7:$AB$9999,AA$4)</f>
        <v>0</v>
      </c>
      <c r="AB130" s="16">
        <f>COUNTIFS('[1]nominalcontactos Sensible'!$F$7:$F$9999,$H130,'[1]nominalcontactos Sensible'!$AB$7:$AB$9999,AB$4)</f>
        <v>0</v>
      </c>
      <c r="AC130" s="8">
        <f>COUNTIFS('[1]nominalcontactos Sensible'!$F$7:$F$9999,$H130,'[1]nominalcontactos Sensible'!$AE$7:$AE$9999,AC$4)</f>
        <v>0</v>
      </c>
      <c r="AD130" s="16">
        <f>COUNTIFS('[1]nominalcontactos Sensible'!$F$7:$F$9999,$H130,'[1]nominalcontactos Sensible'!$AE$7:$AE$9999,AD$4)</f>
        <v>0</v>
      </c>
      <c r="AE130" s="16">
        <f>COUNTIFS('[1]nominalcontactos Sensible'!$F$7:$F$9999,$H130,'[1]nominalcontactos Sensible'!$AE$7:$AE$9999,AE$4)</f>
        <v>0</v>
      </c>
      <c r="AF130" s="8">
        <f>COUNTIFS('[1]nominalcontactos Sensible'!$F$7:$F$9999,$H130,'[1]nominalcontactos Sensible'!$Y$7:$Y$9999,AF$4)</f>
        <v>0</v>
      </c>
      <c r="AG130" s="16">
        <f>COUNTIFS('[1]nominalcontactos Sensible'!$F$7:$F$9999,$H130,'[1]nominalcontactos Sensible'!$Y$7:$Y$9999,AG$4)</f>
        <v>0</v>
      </c>
      <c r="AH130" s="16">
        <f>COUNTIFS('[1]nominalcontactos Sensible'!$F$7:$F$9999,$H130,'[1]nominalcontactos Sensible'!$Y$7:$Y$9999,AH$4)</f>
        <v>0</v>
      </c>
      <c r="AI130" s="8">
        <f>COUNTIFS('[1]nominalcontactos Sensible'!$F$7:$F$9999,$H130,'[1]nominalcontactos Sensible'!$Z$7:$Z$9999,AI$4)</f>
        <v>0</v>
      </c>
      <c r="AJ130" s="16">
        <f>COUNTIFS('[1]nominalcontactos Sensible'!$F$7:$F$9999,$H130,'[1]nominalcontactos Sensible'!$Z$7:$Z$9999,AJ$4)</f>
        <v>0</v>
      </c>
      <c r="AK130" s="16">
        <f>COUNTIFS('[1]nominalcontactos Sensible'!$F$7:$F$9999,$H130,'[1]nominalcontactos Sensible'!$Z$7:$Z$9999,AK$4)</f>
        <v>0</v>
      </c>
    </row>
    <row r="131" spans="1:37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f>COUNTIFS('[1]nominalcontactos Sensible'!$F$7:$F$9999,H131)</f>
        <v>0</v>
      </c>
      <c r="K131" s="8">
        <f>COUNTIFS('[1]nominalcontactos Sensible'!$F$7:$F$9999,$H131,'[1]nominalcontactos Sensible'!$Q$7:$Q$9999,"&lt;6")</f>
        <v>0</v>
      </c>
      <c r="L131" s="8">
        <f>COUNTIFS('[1]nominalcontactos Sensible'!$F$7:$F$9999,$H131,'[1]nominalcontactos Sensible'!$Q$7:$Q$9999,"&gt;5",'[1]nominalcontactos Sensible'!$Q$7:$Q$9999,"&lt;12")</f>
        <v>0</v>
      </c>
      <c r="M131" s="8">
        <f>COUNTIFS('[1]nominalcontactos Sensible'!$F$7:$F$9999,$H131,'[1]nominalcontactos Sensible'!$Q$7:$Q$9999,"&gt;11",'[1]nominalcontactos Sensible'!$Q$7:$Q$9999,"&lt;18")</f>
        <v>0</v>
      </c>
      <c r="N131" s="8">
        <f>COUNTIFS('[1]nominalcontactos Sensible'!$F$7:$F$9999,$H131,'[1]nominalcontactos Sensible'!$Q$7:$Q$9999,"&gt;17",'[1]nominalcontactos Sensible'!$Q$7:$Q$9999,"&lt;30")</f>
        <v>0</v>
      </c>
      <c r="O131" s="8">
        <f>COUNTIFS('[1]nominalcontactos Sensible'!$F$7:$F$9999,$H131,'[1]nominalcontactos Sensible'!$Q$7:$Q$9999,"&gt;29",'[1]nominalcontactos Sensible'!$Q$7:$Q$9999,"&lt;60")</f>
        <v>0</v>
      </c>
      <c r="P131" s="8">
        <f>COUNTIFS('[1]nominalcontactos Sensible'!$F$7:$F$9999,$H131,'[1]nominalcontactos Sensible'!$Q$7:$Q$9999,"&gt;59")</f>
        <v>0</v>
      </c>
      <c r="Q131" s="8">
        <f>COUNTIFS('[1]nominalcontactos Sensible'!$F$7:$F$9999,$H131,'[1]nominalcontactos Sensible'!$S$7:$S$9999,Q$4)</f>
        <v>0</v>
      </c>
      <c r="R131" s="16">
        <f>COUNTIFS('[1]nominalcontactos Sensible'!$F$7:$F$9999,$H131,'[1]nominalcontactos Sensible'!$S$7:$S$9999,R$4)</f>
        <v>0</v>
      </c>
      <c r="S131" s="16">
        <f>COUNTIFS('[1]nominalcontactos Sensible'!$F$7:$F$9999,$H131,'[1]nominalcontactos Sensible'!$S$7:$S$9999,S$4)</f>
        <v>0</v>
      </c>
      <c r="T131" s="8">
        <f>COUNTIFS('[1]nominalcontactos Sensible'!$F$7:$F$9999,$H131,'[1]nominalcontactos Sensible'!$U$7:$U$9999,T$4)</f>
        <v>0</v>
      </c>
      <c r="U131" s="16">
        <f>COUNTIFS('[1]nominalcontactos Sensible'!$F$7:$F$9999,$H131,'[1]nominalcontactos Sensible'!$U$7:$U$9999,U$4)</f>
        <v>0</v>
      </c>
      <c r="V131" s="16">
        <f>COUNTIFS('[1]nominalcontactos Sensible'!$F$7:$F$9999,$H131,'[1]nominalcontactos Sensible'!$U$7:$U$9999,V$4)</f>
        <v>0</v>
      </c>
      <c r="W131" s="8">
        <f>COUNTIFS('[1]nominalcontactos Sensible'!$F$7:$F$9999,$H131,'[1]nominalcontactos Sensible'!$W$7:$W$9999,W$4)</f>
        <v>0</v>
      </c>
      <c r="X131" s="16">
        <f>COUNTIFS('[1]nominalcontactos Sensible'!$F$7:$F$9999,$H131,'[1]nominalcontactos Sensible'!$W$7:$W$9999,X$4)</f>
        <v>0</v>
      </c>
      <c r="Y131" s="16">
        <f>COUNTIFS('[1]nominalcontactos Sensible'!$F$7:$F$9999,$H131,'[1]nominalcontactos Sensible'!$W$7:$W$9999,Y$4)</f>
        <v>0</v>
      </c>
      <c r="Z131" s="8">
        <f>COUNTIFS('[1]nominalcontactos Sensible'!$F$7:$F$9999,$H131,'[1]nominalcontactos Sensible'!$AB$7:$AB$9999,Z$4)</f>
        <v>0</v>
      </c>
      <c r="AA131" s="16">
        <f>COUNTIFS('[1]nominalcontactos Sensible'!$F$7:$F$9999,$H131,'[1]nominalcontactos Sensible'!$AB$7:$AB$9999,AA$4)</f>
        <v>0</v>
      </c>
      <c r="AB131" s="16">
        <f>COUNTIFS('[1]nominalcontactos Sensible'!$F$7:$F$9999,$H131,'[1]nominalcontactos Sensible'!$AB$7:$AB$9999,AB$4)</f>
        <v>0</v>
      </c>
      <c r="AC131" s="8">
        <f>COUNTIFS('[1]nominalcontactos Sensible'!$F$7:$F$9999,$H131,'[1]nominalcontactos Sensible'!$AE$7:$AE$9999,AC$4)</f>
        <v>0</v>
      </c>
      <c r="AD131" s="16">
        <f>COUNTIFS('[1]nominalcontactos Sensible'!$F$7:$F$9999,$H131,'[1]nominalcontactos Sensible'!$AE$7:$AE$9999,AD$4)</f>
        <v>0</v>
      </c>
      <c r="AE131" s="16">
        <f>COUNTIFS('[1]nominalcontactos Sensible'!$F$7:$F$9999,$H131,'[1]nominalcontactos Sensible'!$AE$7:$AE$9999,AE$4)</f>
        <v>0</v>
      </c>
      <c r="AF131" s="8">
        <f>COUNTIFS('[1]nominalcontactos Sensible'!$F$7:$F$9999,$H131,'[1]nominalcontactos Sensible'!$Y$7:$Y$9999,AF$4)</f>
        <v>0</v>
      </c>
      <c r="AG131" s="16">
        <f>COUNTIFS('[1]nominalcontactos Sensible'!$F$7:$F$9999,$H131,'[1]nominalcontactos Sensible'!$Y$7:$Y$9999,AG$4)</f>
        <v>0</v>
      </c>
      <c r="AH131" s="16">
        <f>COUNTIFS('[1]nominalcontactos Sensible'!$F$7:$F$9999,$H131,'[1]nominalcontactos Sensible'!$Y$7:$Y$9999,AH$4)</f>
        <v>0</v>
      </c>
      <c r="AI131" s="8">
        <f>COUNTIFS('[1]nominalcontactos Sensible'!$F$7:$F$9999,$H131,'[1]nominalcontactos Sensible'!$Z$7:$Z$9999,AI$4)</f>
        <v>0</v>
      </c>
      <c r="AJ131" s="16">
        <f>COUNTIFS('[1]nominalcontactos Sensible'!$F$7:$F$9999,$H131,'[1]nominalcontactos Sensible'!$Z$7:$Z$9999,AJ$4)</f>
        <v>0</v>
      </c>
      <c r="AK131" s="16">
        <f>COUNTIFS('[1]nominalcontactos Sensible'!$F$7:$F$9999,$H131,'[1]nominalcontactos Sensible'!$Z$7:$Z$9999,AK$4)</f>
        <v>0</v>
      </c>
    </row>
    <row r="132" spans="1:37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f>COUNTIFS('[1]nominalcontactos Sensible'!$F$7:$F$9999,H132)</f>
        <v>0</v>
      </c>
      <c r="K132" s="8">
        <f>COUNTIFS('[1]nominalcontactos Sensible'!$F$7:$F$9999,$H132,'[1]nominalcontactos Sensible'!$Q$7:$Q$9999,"&lt;6")</f>
        <v>0</v>
      </c>
      <c r="L132" s="8">
        <f>COUNTIFS('[1]nominalcontactos Sensible'!$F$7:$F$9999,$H132,'[1]nominalcontactos Sensible'!$Q$7:$Q$9999,"&gt;5",'[1]nominalcontactos Sensible'!$Q$7:$Q$9999,"&lt;12")</f>
        <v>0</v>
      </c>
      <c r="M132" s="8">
        <f>COUNTIFS('[1]nominalcontactos Sensible'!$F$7:$F$9999,$H132,'[1]nominalcontactos Sensible'!$Q$7:$Q$9999,"&gt;11",'[1]nominalcontactos Sensible'!$Q$7:$Q$9999,"&lt;18")</f>
        <v>0</v>
      </c>
      <c r="N132" s="8">
        <f>COUNTIFS('[1]nominalcontactos Sensible'!$F$7:$F$9999,$H132,'[1]nominalcontactos Sensible'!$Q$7:$Q$9999,"&gt;17",'[1]nominalcontactos Sensible'!$Q$7:$Q$9999,"&lt;30")</f>
        <v>0</v>
      </c>
      <c r="O132" s="8">
        <f>COUNTIFS('[1]nominalcontactos Sensible'!$F$7:$F$9999,$H132,'[1]nominalcontactos Sensible'!$Q$7:$Q$9999,"&gt;29",'[1]nominalcontactos Sensible'!$Q$7:$Q$9999,"&lt;60")</f>
        <v>0</v>
      </c>
      <c r="P132" s="8">
        <f>COUNTIFS('[1]nominalcontactos Sensible'!$F$7:$F$9999,$H132,'[1]nominalcontactos Sensible'!$Q$7:$Q$9999,"&gt;59")</f>
        <v>0</v>
      </c>
      <c r="Q132" s="8">
        <f>COUNTIFS('[1]nominalcontactos Sensible'!$F$7:$F$9999,$H132,'[1]nominalcontactos Sensible'!$S$7:$S$9999,Q$4)</f>
        <v>0</v>
      </c>
      <c r="R132" s="16">
        <f>COUNTIFS('[1]nominalcontactos Sensible'!$F$7:$F$9999,$H132,'[1]nominalcontactos Sensible'!$S$7:$S$9999,R$4)</f>
        <v>0</v>
      </c>
      <c r="S132" s="16">
        <f>COUNTIFS('[1]nominalcontactos Sensible'!$F$7:$F$9999,$H132,'[1]nominalcontactos Sensible'!$S$7:$S$9999,S$4)</f>
        <v>0</v>
      </c>
      <c r="T132" s="8">
        <f>COUNTIFS('[1]nominalcontactos Sensible'!$F$7:$F$9999,$H132,'[1]nominalcontactos Sensible'!$U$7:$U$9999,T$4)</f>
        <v>0</v>
      </c>
      <c r="U132" s="16">
        <f>COUNTIFS('[1]nominalcontactos Sensible'!$F$7:$F$9999,$H132,'[1]nominalcontactos Sensible'!$U$7:$U$9999,U$4)</f>
        <v>0</v>
      </c>
      <c r="V132" s="16">
        <f>COUNTIFS('[1]nominalcontactos Sensible'!$F$7:$F$9999,$H132,'[1]nominalcontactos Sensible'!$U$7:$U$9999,V$4)</f>
        <v>0</v>
      </c>
      <c r="W132" s="8">
        <f>COUNTIFS('[1]nominalcontactos Sensible'!$F$7:$F$9999,$H132,'[1]nominalcontactos Sensible'!$W$7:$W$9999,W$4)</f>
        <v>0</v>
      </c>
      <c r="X132" s="16">
        <f>COUNTIFS('[1]nominalcontactos Sensible'!$F$7:$F$9999,$H132,'[1]nominalcontactos Sensible'!$W$7:$W$9999,X$4)</f>
        <v>0</v>
      </c>
      <c r="Y132" s="16">
        <f>COUNTIFS('[1]nominalcontactos Sensible'!$F$7:$F$9999,$H132,'[1]nominalcontactos Sensible'!$W$7:$W$9999,Y$4)</f>
        <v>0</v>
      </c>
      <c r="Z132" s="8">
        <f>COUNTIFS('[1]nominalcontactos Sensible'!$F$7:$F$9999,$H132,'[1]nominalcontactos Sensible'!$AB$7:$AB$9999,Z$4)</f>
        <v>0</v>
      </c>
      <c r="AA132" s="16">
        <f>COUNTIFS('[1]nominalcontactos Sensible'!$F$7:$F$9999,$H132,'[1]nominalcontactos Sensible'!$AB$7:$AB$9999,AA$4)</f>
        <v>0</v>
      </c>
      <c r="AB132" s="16">
        <f>COUNTIFS('[1]nominalcontactos Sensible'!$F$7:$F$9999,$H132,'[1]nominalcontactos Sensible'!$AB$7:$AB$9999,AB$4)</f>
        <v>0</v>
      </c>
      <c r="AC132" s="8">
        <f>COUNTIFS('[1]nominalcontactos Sensible'!$F$7:$F$9999,$H132,'[1]nominalcontactos Sensible'!$AE$7:$AE$9999,AC$4)</f>
        <v>0</v>
      </c>
      <c r="AD132" s="16">
        <f>COUNTIFS('[1]nominalcontactos Sensible'!$F$7:$F$9999,$H132,'[1]nominalcontactos Sensible'!$AE$7:$AE$9999,AD$4)</f>
        <v>0</v>
      </c>
      <c r="AE132" s="16">
        <f>COUNTIFS('[1]nominalcontactos Sensible'!$F$7:$F$9999,$H132,'[1]nominalcontactos Sensible'!$AE$7:$AE$9999,AE$4)</f>
        <v>0</v>
      </c>
      <c r="AF132" s="8">
        <f>COUNTIFS('[1]nominalcontactos Sensible'!$F$7:$F$9999,$H132,'[1]nominalcontactos Sensible'!$Y$7:$Y$9999,AF$4)</f>
        <v>0</v>
      </c>
      <c r="AG132" s="16">
        <f>COUNTIFS('[1]nominalcontactos Sensible'!$F$7:$F$9999,$H132,'[1]nominalcontactos Sensible'!$Y$7:$Y$9999,AG$4)</f>
        <v>0</v>
      </c>
      <c r="AH132" s="16">
        <f>COUNTIFS('[1]nominalcontactos Sensible'!$F$7:$F$9999,$H132,'[1]nominalcontactos Sensible'!$Y$7:$Y$9999,AH$4)</f>
        <v>0</v>
      </c>
      <c r="AI132" s="8">
        <f>COUNTIFS('[1]nominalcontactos Sensible'!$F$7:$F$9999,$H132,'[1]nominalcontactos Sensible'!$Z$7:$Z$9999,AI$4)</f>
        <v>0</v>
      </c>
      <c r="AJ132" s="16">
        <f>COUNTIFS('[1]nominalcontactos Sensible'!$F$7:$F$9999,$H132,'[1]nominalcontactos Sensible'!$Z$7:$Z$9999,AJ$4)</f>
        <v>0</v>
      </c>
      <c r="AK132" s="16">
        <f>COUNTIFS('[1]nominalcontactos Sensible'!$F$7:$F$9999,$H132,'[1]nominalcontactos Sensible'!$Z$7:$Z$9999,AK$4)</f>
        <v>0</v>
      </c>
    </row>
    <row r="133" spans="1:37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f>COUNTIFS('[1]nominalcontactos Sensible'!$F$7:$F$9999,H133)</f>
        <v>0</v>
      </c>
      <c r="K133" s="8">
        <f>COUNTIFS('[1]nominalcontactos Sensible'!$F$7:$F$9999,$H133,'[1]nominalcontactos Sensible'!$Q$7:$Q$9999,"&lt;6")</f>
        <v>0</v>
      </c>
      <c r="L133" s="8">
        <f>COUNTIFS('[1]nominalcontactos Sensible'!$F$7:$F$9999,$H133,'[1]nominalcontactos Sensible'!$Q$7:$Q$9999,"&gt;5",'[1]nominalcontactos Sensible'!$Q$7:$Q$9999,"&lt;12")</f>
        <v>0</v>
      </c>
      <c r="M133" s="8">
        <f>COUNTIFS('[1]nominalcontactos Sensible'!$F$7:$F$9999,$H133,'[1]nominalcontactos Sensible'!$Q$7:$Q$9999,"&gt;11",'[1]nominalcontactos Sensible'!$Q$7:$Q$9999,"&lt;18")</f>
        <v>0</v>
      </c>
      <c r="N133" s="8">
        <f>COUNTIFS('[1]nominalcontactos Sensible'!$F$7:$F$9999,$H133,'[1]nominalcontactos Sensible'!$Q$7:$Q$9999,"&gt;17",'[1]nominalcontactos Sensible'!$Q$7:$Q$9999,"&lt;30")</f>
        <v>0</v>
      </c>
      <c r="O133" s="8">
        <f>COUNTIFS('[1]nominalcontactos Sensible'!$F$7:$F$9999,$H133,'[1]nominalcontactos Sensible'!$Q$7:$Q$9999,"&gt;29",'[1]nominalcontactos Sensible'!$Q$7:$Q$9999,"&lt;60")</f>
        <v>0</v>
      </c>
      <c r="P133" s="8">
        <f>COUNTIFS('[1]nominalcontactos Sensible'!$F$7:$F$9999,$H133,'[1]nominalcontactos Sensible'!$Q$7:$Q$9999,"&gt;59")</f>
        <v>0</v>
      </c>
      <c r="Q133" s="8">
        <f>COUNTIFS('[1]nominalcontactos Sensible'!$F$7:$F$9999,$H133,'[1]nominalcontactos Sensible'!$S$7:$S$9999,Q$4)</f>
        <v>0</v>
      </c>
      <c r="R133" s="16">
        <f>COUNTIFS('[1]nominalcontactos Sensible'!$F$7:$F$9999,$H133,'[1]nominalcontactos Sensible'!$S$7:$S$9999,R$4)</f>
        <v>0</v>
      </c>
      <c r="S133" s="16">
        <f>COUNTIFS('[1]nominalcontactos Sensible'!$F$7:$F$9999,$H133,'[1]nominalcontactos Sensible'!$S$7:$S$9999,S$4)</f>
        <v>0</v>
      </c>
      <c r="T133" s="8">
        <f>COUNTIFS('[1]nominalcontactos Sensible'!$F$7:$F$9999,$H133,'[1]nominalcontactos Sensible'!$U$7:$U$9999,T$4)</f>
        <v>0</v>
      </c>
      <c r="U133" s="16">
        <f>COUNTIFS('[1]nominalcontactos Sensible'!$F$7:$F$9999,$H133,'[1]nominalcontactos Sensible'!$U$7:$U$9999,U$4)</f>
        <v>0</v>
      </c>
      <c r="V133" s="16">
        <f>COUNTIFS('[1]nominalcontactos Sensible'!$F$7:$F$9999,$H133,'[1]nominalcontactos Sensible'!$U$7:$U$9999,V$4)</f>
        <v>0</v>
      </c>
      <c r="W133" s="8">
        <f>COUNTIFS('[1]nominalcontactos Sensible'!$F$7:$F$9999,$H133,'[1]nominalcontactos Sensible'!$W$7:$W$9999,W$4)</f>
        <v>0</v>
      </c>
      <c r="X133" s="16">
        <f>COUNTIFS('[1]nominalcontactos Sensible'!$F$7:$F$9999,$H133,'[1]nominalcontactos Sensible'!$W$7:$W$9999,X$4)</f>
        <v>0</v>
      </c>
      <c r="Y133" s="16">
        <f>COUNTIFS('[1]nominalcontactos Sensible'!$F$7:$F$9999,$H133,'[1]nominalcontactos Sensible'!$W$7:$W$9999,Y$4)</f>
        <v>0</v>
      </c>
      <c r="Z133" s="8">
        <f>COUNTIFS('[1]nominalcontactos Sensible'!$F$7:$F$9999,$H133,'[1]nominalcontactos Sensible'!$AB$7:$AB$9999,Z$4)</f>
        <v>0</v>
      </c>
      <c r="AA133" s="16">
        <f>COUNTIFS('[1]nominalcontactos Sensible'!$F$7:$F$9999,$H133,'[1]nominalcontactos Sensible'!$AB$7:$AB$9999,AA$4)</f>
        <v>0</v>
      </c>
      <c r="AB133" s="16">
        <f>COUNTIFS('[1]nominalcontactos Sensible'!$F$7:$F$9999,$H133,'[1]nominalcontactos Sensible'!$AB$7:$AB$9999,AB$4)</f>
        <v>0</v>
      </c>
      <c r="AC133" s="8">
        <f>COUNTIFS('[1]nominalcontactos Sensible'!$F$7:$F$9999,$H133,'[1]nominalcontactos Sensible'!$AE$7:$AE$9999,AC$4)</f>
        <v>0</v>
      </c>
      <c r="AD133" s="16">
        <f>COUNTIFS('[1]nominalcontactos Sensible'!$F$7:$F$9999,$H133,'[1]nominalcontactos Sensible'!$AE$7:$AE$9999,AD$4)</f>
        <v>0</v>
      </c>
      <c r="AE133" s="16">
        <f>COUNTIFS('[1]nominalcontactos Sensible'!$F$7:$F$9999,$H133,'[1]nominalcontactos Sensible'!$AE$7:$AE$9999,AE$4)</f>
        <v>0</v>
      </c>
      <c r="AF133" s="8">
        <f>COUNTIFS('[1]nominalcontactos Sensible'!$F$7:$F$9999,$H133,'[1]nominalcontactos Sensible'!$Y$7:$Y$9999,AF$4)</f>
        <v>0</v>
      </c>
      <c r="AG133" s="16">
        <f>COUNTIFS('[1]nominalcontactos Sensible'!$F$7:$F$9999,$H133,'[1]nominalcontactos Sensible'!$Y$7:$Y$9999,AG$4)</f>
        <v>0</v>
      </c>
      <c r="AH133" s="16">
        <f>COUNTIFS('[1]nominalcontactos Sensible'!$F$7:$F$9999,$H133,'[1]nominalcontactos Sensible'!$Y$7:$Y$9999,AH$4)</f>
        <v>0</v>
      </c>
      <c r="AI133" s="8">
        <f>COUNTIFS('[1]nominalcontactos Sensible'!$F$7:$F$9999,$H133,'[1]nominalcontactos Sensible'!$Z$7:$Z$9999,AI$4)</f>
        <v>0</v>
      </c>
      <c r="AJ133" s="16">
        <f>COUNTIFS('[1]nominalcontactos Sensible'!$F$7:$F$9999,$H133,'[1]nominalcontactos Sensible'!$Z$7:$Z$9999,AJ$4)</f>
        <v>0</v>
      </c>
      <c r="AK133" s="16">
        <f>COUNTIFS('[1]nominalcontactos Sensible'!$F$7:$F$9999,$H133,'[1]nominalcontactos Sensible'!$Z$7:$Z$9999,AK$4)</f>
        <v>0</v>
      </c>
    </row>
    <row r="134" spans="1:37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f>COUNTIFS('[1]nominalcontactos Sensible'!$F$7:$F$9999,H134)</f>
        <v>0</v>
      </c>
      <c r="K134" s="8">
        <f>COUNTIFS('[1]nominalcontactos Sensible'!$F$7:$F$9999,$H134,'[1]nominalcontactos Sensible'!$Q$7:$Q$9999,"&lt;6")</f>
        <v>0</v>
      </c>
      <c r="L134" s="8">
        <f>COUNTIFS('[1]nominalcontactos Sensible'!$F$7:$F$9999,$H134,'[1]nominalcontactos Sensible'!$Q$7:$Q$9999,"&gt;5",'[1]nominalcontactos Sensible'!$Q$7:$Q$9999,"&lt;12")</f>
        <v>0</v>
      </c>
      <c r="M134" s="8">
        <f>COUNTIFS('[1]nominalcontactos Sensible'!$F$7:$F$9999,$H134,'[1]nominalcontactos Sensible'!$Q$7:$Q$9999,"&gt;11",'[1]nominalcontactos Sensible'!$Q$7:$Q$9999,"&lt;18")</f>
        <v>0</v>
      </c>
      <c r="N134" s="8">
        <f>COUNTIFS('[1]nominalcontactos Sensible'!$F$7:$F$9999,$H134,'[1]nominalcontactos Sensible'!$Q$7:$Q$9999,"&gt;17",'[1]nominalcontactos Sensible'!$Q$7:$Q$9999,"&lt;30")</f>
        <v>0</v>
      </c>
      <c r="O134" s="8">
        <f>COUNTIFS('[1]nominalcontactos Sensible'!$F$7:$F$9999,$H134,'[1]nominalcontactos Sensible'!$Q$7:$Q$9999,"&gt;29",'[1]nominalcontactos Sensible'!$Q$7:$Q$9999,"&lt;60")</f>
        <v>0</v>
      </c>
      <c r="P134" s="8">
        <f>COUNTIFS('[1]nominalcontactos Sensible'!$F$7:$F$9999,$H134,'[1]nominalcontactos Sensible'!$Q$7:$Q$9999,"&gt;59")</f>
        <v>0</v>
      </c>
      <c r="Q134" s="8">
        <f>COUNTIFS('[1]nominalcontactos Sensible'!$F$7:$F$9999,$H134,'[1]nominalcontactos Sensible'!$S$7:$S$9999,Q$4)</f>
        <v>0</v>
      </c>
      <c r="R134" s="16">
        <f>COUNTIFS('[1]nominalcontactos Sensible'!$F$7:$F$9999,$H134,'[1]nominalcontactos Sensible'!$S$7:$S$9999,R$4)</f>
        <v>0</v>
      </c>
      <c r="S134" s="16">
        <f>COUNTIFS('[1]nominalcontactos Sensible'!$F$7:$F$9999,$H134,'[1]nominalcontactos Sensible'!$S$7:$S$9999,S$4)</f>
        <v>0</v>
      </c>
      <c r="T134" s="8">
        <f>COUNTIFS('[1]nominalcontactos Sensible'!$F$7:$F$9999,$H134,'[1]nominalcontactos Sensible'!$U$7:$U$9999,T$4)</f>
        <v>0</v>
      </c>
      <c r="U134" s="16">
        <f>COUNTIFS('[1]nominalcontactos Sensible'!$F$7:$F$9999,$H134,'[1]nominalcontactos Sensible'!$U$7:$U$9999,U$4)</f>
        <v>0</v>
      </c>
      <c r="V134" s="16">
        <f>COUNTIFS('[1]nominalcontactos Sensible'!$F$7:$F$9999,$H134,'[1]nominalcontactos Sensible'!$U$7:$U$9999,V$4)</f>
        <v>0</v>
      </c>
      <c r="W134" s="8">
        <f>COUNTIFS('[1]nominalcontactos Sensible'!$F$7:$F$9999,$H134,'[1]nominalcontactos Sensible'!$W$7:$W$9999,W$4)</f>
        <v>0</v>
      </c>
      <c r="X134" s="16">
        <f>COUNTIFS('[1]nominalcontactos Sensible'!$F$7:$F$9999,$H134,'[1]nominalcontactos Sensible'!$W$7:$W$9999,X$4)</f>
        <v>0</v>
      </c>
      <c r="Y134" s="16">
        <f>COUNTIFS('[1]nominalcontactos Sensible'!$F$7:$F$9999,$H134,'[1]nominalcontactos Sensible'!$W$7:$W$9999,Y$4)</f>
        <v>0</v>
      </c>
      <c r="Z134" s="8">
        <f>COUNTIFS('[1]nominalcontactos Sensible'!$F$7:$F$9999,$H134,'[1]nominalcontactos Sensible'!$AB$7:$AB$9999,Z$4)</f>
        <v>0</v>
      </c>
      <c r="AA134" s="16">
        <f>COUNTIFS('[1]nominalcontactos Sensible'!$F$7:$F$9999,$H134,'[1]nominalcontactos Sensible'!$AB$7:$AB$9999,AA$4)</f>
        <v>0</v>
      </c>
      <c r="AB134" s="16">
        <f>COUNTIFS('[1]nominalcontactos Sensible'!$F$7:$F$9999,$H134,'[1]nominalcontactos Sensible'!$AB$7:$AB$9999,AB$4)</f>
        <v>0</v>
      </c>
      <c r="AC134" s="8">
        <f>COUNTIFS('[1]nominalcontactos Sensible'!$F$7:$F$9999,$H134,'[1]nominalcontactos Sensible'!$AE$7:$AE$9999,AC$4)</f>
        <v>0</v>
      </c>
      <c r="AD134" s="16">
        <f>COUNTIFS('[1]nominalcontactos Sensible'!$F$7:$F$9999,$H134,'[1]nominalcontactos Sensible'!$AE$7:$AE$9999,AD$4)</f>
        <v>0</v>
      </c>
      <c r="AE134" s="16">
        <f>COUNTIFS('[1]nominalcontactos Sensible'!$F$7:$F$9999,$H134,'[1]nominalcontactos Sensible'!$AE$7:$AE$9999,AE$4)</f>
        <v>0</v>
      </c>
      <c r="AF134" s="8">
        <f>COUNTIFS('[1]nominalcontactos Sensible'!$F$7:$F$9999,$H134,'[1]nominalcontactos Sensible'!$Y$7:$Y$9999,AF$4)</f>
        <v>0</v>
      </c>
      <c r="AG134" s="16">
        <f>COUNTIFS('[1]nominalcontactos Sensible'!$F$7:$F$9999,$H134,'[1]nominalcontactos Sensible'!$Y$7:$Y$9999,AG$4)</f>
        <v>0</v>
      </c>
      <c r="AH134" s="16">
        <f>COUNTIFS('[1]nominalcontactos Sensible'!$F$7:$F$9999,$H134,'[1]nominalcontactos Sensible'!$Y$7:$Y$9999,AH$4)</f>
        <v>0</v>
      </c>
      <c r="AI134" s="8">
        <f>COUNTIFS('[1]nominalcontactos Sensible'!$F$7:$F$9999,$H134,'[1]nominalcontactos Sensible'!$Z$7:$Z$9999,AI$4)</f>
        <v>0</v>
      </c>
      <c r="AJ134" s="16">
        <f>COUNTIFS('[1]nominalcontactos Sensible'!$F$7:$F$9999,$H134,'[1]nominalcontactos Sensible'!$Z$7:$Z$9999,AJ$4)</f>
        <v>0</v>
      </c>
      <c r="AK134" s="16">
        <f>COUNTIFS('[1]nominalcontactos Sensible'!$F$7:$F$9999,$H134,'[1]nominalcontactos Sensible'!$Z$7:$Z$9999,AK$4)</f>
        <v>0</v>
      </c>
    </row>
    <row r="135" spans="1:37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f>COUNTIFS('[1]nominalcontactos Sensible'!$F$7:$F$9999,H135)</f>
        <v>0</v>
      </c>
      <c r="K135" s="8">
        <f>COUNTIFS('[1]nominalcontactos Sensible'!$F$7:$F$9999,$H135,'[1]nominalcontactos Sensible'!$Q$7:$Q$9999,"&lt;6")</f>
        <v>0</v>
      </c>
      <c r="L135" s="8">
        <f>COUNTIFS('[1]nominalcontactos Sensible'!$F$7:$F$9999,$H135,'[1]nominalcontactos Sensible'!$Q$7:$Q$9999,"&gt;5",'[1]nominalcontactos Sensible'!$Q$7:$Q$9999,"&lt;12")</f>
        <v>0</v>
      </c>
      <c r="M135" s="8">
        <f>COUNTIFS('[1]nominalcontactos Sensible'!$F$7:$F$9999,$H135,'[1]nominalcontactos Sensible'!$Q$7:$Q$9999,"&gt;11",'[1]nominalcontactos Sensible'!$Q$7:$Q$9999,"&lt;18")</f>
        <v>0</v>
      </c>
      <c r="N135" s="8">
        <f>COUNTIFS('[1]nominalcontactos Sensible'!$F$7:$F$9999,$H135,'[1]nominalcontactos Sensible'!$Q$7:$Q$9999,"&gt;17",'[1]nominalcontactos Sensible'!$Q$7:$Q$9999,"&lt;30")</f>
        <v>0</v>
      </c>
      <c r="O135" s="8">
        <f>COUNTIFS('[1]nominalcontactos Sensible'!$F$7:$F$9999,$H135,'[1]nominalcontactos Sensible'!$Q$7:$Q$9999,"&gt;29",'[1]nominalcontactos Sensible'!$Q$7:$Q$9999,"&lt;60")</f>
        <v>0</v>
      </c>
      <c r="P135" s="8">
        <f>COUNTIFS('[1]nominalcontactos Sensible'!$F$7:$F$9999,$H135,'[1]nominalcontactos Sensible'!$Q$7:$Q$9999,"&gt;59")</f>
        <v>0</v>
      </c>
      <c r="Q135" s="8">
        <f>COUNTIFS('[1]nominalcontactos Sensible'!$F$7:$F$9999,$H135,'[1]nominalcontactos Sensible'!$S$7:$S$9999,Q$4)</f>
        <v>0</v>
      </c>
      <c r="R135" s="16">
        <f>COUNTIFS('[1]nominalcontactos Sensible'!$F$7:$F$9999,$H135,'[1]nominalcontactos Sensible'!$S$7:$S$9999,R$4)</f>
        <v>0</v>
      </c>
      <c r="S135" s="16">
        <f>COUNTIFS('[1]nominalcontactos Sensible'!$F$7:$F$9999,$H135,'[1]nominalcontactos Sensible'!$S$7:$S$9999,S$4)</f>
        <v>0</v>
      </c>
      <c r="T135" s="8">
        <f>COUNTIFS('[1]nominalcontactos Sensible'!$F$7:$F$9999,$H135,'[1]nominalcontactos Sensible'!$U$7:$U$9999,T$4)</f>
        <v>0</v>
      </c>
      <c r="U135" s="16">
        <f>COUNTIFS('[1]nominalcontactos Sensible'!$F$7:$F$9999,$H135,'[1]nominalcontactos Sensible'!$U$7:$U$9999,U$4)</f>
        <v>0</v>
      </c>
      <c r="V135" s="16">
        <f>COUNTIFS('[1]nominalcontactos Sensible'!$F$7:$F$9999,$H135,'[1]nominalcontactos Sensible'!$U$7:$U$9999,V$4)</f>
        <v>0</v>
      </c>
      <c r="W135" s="8">
        <f>COUNTIFS('[1]nominalcontactos Sensible'!$F$7:$F$9999,$H135,'[1]nominalcontactos Sensible'!$W$7:$W$9999,W$4)</f>
        <v>0</v>
      </c>
      <c r="X135" s="16">
        <f>COUNTIFS('[1]nominalcontactos Sensible'!$F$7:$F$9999,$H135,'[1]nominalcontactos Sensible'!$W$7:$W$9999,X$4)</f>
        <v>0</v>
      </c>
      <c r="Y135" s="16">
        <f>COUNTIFS('[1]nominalcontactos Sensible'!$F$7:$F$9999,$H135,'[1]nominalcontactos Sensible'!$W$7:$W$9999,Y$4)</f>
        <v>0</v>
      </c>
      <c r="Z135" s="8">
        <f>COUNTIFS('[1]nominalcontactos Sensible'!$F$7:$F$9999,$H135,'[1]nominalcontactos Sensible'!$AB$7:$AB$9999,Z$4)</f>
        <v>0</v>
      </c>
      <c r="AA135" s="16">
        <f>COUNTIFS('[1]nominalcontactos Sensible'!$F$7:$F$9999,$H135,'[1]nominalcontactos Sensible'!$AB$7:$AB$9999,AA$4)</f>
        <v>0</v>
      </c>
      <c r="AB135" s="16">
        <f>COUNTIFS('[1]nominalcontactos Sensible'!$F$7:$F$9999,$H135,'[1]nominalcontactos Sensible'!$AB$7:$AB$9999,AB$4)</f>
        <v>0</v>
      </c>
      <c r="AC135" s="8">
        <f>COUNTIFS('[1]nominalcontactos Sensible'!$F$7:$F$9999,$H135,'[1]nominalcontactos Sensible'!$AE$7:$AE$9999,AC$4)</f>
        <v>0</v>
      </c>
      <c r="AD135" s="16">
        <f>COUNTIFS('[1]nominalcontactos Sensible'!$F$7:$F$9999,$H135,'[1]nominalcontactos Sensible'!$AE$7:$AE$9999,AD$4)</f>
        <v>0</v>
      </c>
      <c r="AE135" s="16">
        <f>COUNTIFS('[1]nominalcontactos Sensible'!$F$7:$F$9999,$H135,'[1]nominalcontactos Sensible'!$AE$7:$AE$9999,AE$4)</f>
        <v>0</v>
      </c>
      <c r="AF135" s="8">
        <f>COUNTIFS('[1]nominalcontactos Sensible'!$F$7:$F$9999,$H135,'[1]nominalcontactos Sensible'!$Y$7:$Y$9999,AF$4)</f>
        <v>0</v>
      </c>
      <c r="AG135" s="16">
        <f>COUNTIFS('[1]nominalcontactos Sensible'!$F$7:$F$9999,$H135,'[1]nominalcontactos Sensible'!$Y$7:$Y$9999,AG$4)</f>
        <v>0</v>
      </c>
      <c r="AH135" s="16">
        <f>COUNTIFS('[1]nominalcontactos Sensible'!$F$7:$F$9999,$H135,'[1]nominalcontactos Sensible'!$Y$7:$Y$9999,AH$4)</f>
        <v>0</v>
      </c>
      <c r="AI135" s="8">
        <f>COUNTIFS('[1]nominalcontactos Sensible'!$F$7:$F$9999,$H135,'[1]nominalcontactos Sensible'!$Z$7:$Z$9999,AI$4)</f>
        <v>0</v>
      </c>
      <c r="AJ135" s="16">
        <f>COUNTIFS('[1]nominalcontactos Sensible'!$F$7:$F$9999,$H135,'[1]nominalcontactos Sensible'!$Z$7:$Z$9999,AJ$4)</f>
        <v>0</v>
      </c>
      <c r="AK135" s="16">
        <f>COUNTIFS('[1]nominalcontactos Sensible'!$F$7:$F$9999,$H135,'[1]nominalcontactos Sensible'!$Z$7:$Z$9999,AK$4)</f>
        <v>0</v>
      </c>
    </row>
    <row r="136" spans="1:37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f>COUNTIFS('[1]nominalcontactos Sensible'!$F$7:$F$9999,H136)</f>
        <v>0</v>
      </c>
      <c r="K136" s="8">
        <f>COUNTIFS('[1]nominalcontactos Sensible'!$F$7:$F$9999,$H136,'[1]nominalcontactos Sensible'!$Q$7:$Q$9999,"&lt;6")</f>
        <v>0</v>
      </c>
      <c r="L136" s="8">
        <f>COUNTIFS('[1]nominalcontactos Sensible'!$F$7:$F$9999,$H136,'[1]nominalcontactos Sensible'!$Q$7:$Q$9999,"&gt;5",'[1]nominalcontactos Sensible'!$Q$7:$Q$9999,"&lt;12")</f>
        <v>0</v>
      </c>
      <c r="M136" s="8">
        <f>COUNTIFS('[1]nominalcontactos Sensible'!$F$7:$F$9999,$H136,'[1]nominalcontactos Sensible'!$Q$7:$Q$9999,"&gt;11",'[1]nominalcontactos Sensible'!$Q$7:$Q$9999,"&lt;18")</f>
        <v>0</v>
      </c>
      <c r="N136" s="8">
        <f>COUNTIFS('[1]nominalcontactos Sensible'!$F$7:$F$9999,$H136,'[1]nominalcontactos Sensible'!$Q$7:$Q$9999,"&gt;17",'[1]nominalcontactos Sensible'!$Q$7:$Q$9999,"&lt;30")</f>
        <v>0</v>
      </c>
      <c r="O136" s="8">
        <f>COUNTIFS('[1]nominalcontactos Sensible'!$F$7:$F$9999,$H136,'[1]nominalcontactos Sensible'!$Q$7:$Q$9999,"&gt;29",'[1]nominalcontactos Sensible'!$Q$7:$Q$9999,"&lt;60")</f>
        <v>0</v>
      </c>
      <c r="P136" s="8">
        <f>COUNTIFS('[1]nominalcontactos Sensible'!$F$7:$F$9999,$H136,'[1]nominalcontactos Sensible'!$Q$7:$Q$9999,"&gt;59")</f>
        <v>0</v>
      </c>
      <c r="Q136" s="8">
        <f>COUNTIFS('[1]nominalcontactos Sensible'!$F$7:$F$9999,$H136,'[1]nominalcontactos Sensible'!$S$7:$S$9999,Q$4)</f>
        <v>0</v>
      </c>
      <c r="R136" s="16">
        <f>COUNTIFS('[1]nominalcontactos Sensible'!$F$7:$F$9999,$H136,'[1]nominalcontactos Sensible'!$S$7:$S$9999,R$4)</f>
        <v>0</v>
      </c>
      <c r="S136" s="16">
        <f>COUNTIFS('[1]nominalcontactos Sensible'!$F$7:$F$9999,$H136,'[1]nominalcontactos Sensible'!$S$7:$S$9999,S$4)</f>
        <v>0</v>
      </c>
      <c r="T136" s="8">
        <f>COUNTIFS('[1]nominalcontactos Sensible'!$F$7:$F$9999,$H136,'[1]nominalcontactos Sensible'!$U$7:$U$9999,T$4)</f>
        <v>0</v>
      </c>
      <c r="U136" s="16">
        <f>COUNTIFS('[1]nominalcontactos Sensible'!$F$7:$F$9999,$H136,'[1]nominalcontactos Sensible'!$U$7:$U$9999,U$4)</f>
        <v>0</v>
      </c>
      <c r="V136" s="16">
        <f>COUNTIFS('[1]nominalcontactos Sensible'!$F$7:$F$9999,$H136,'[1]nominalcontactos Sensible'!$U$7:$U$9999,V$4)</f>
        <v>0</v>
      </c>
      <c r="W136" s="8">
        <f>COUNTIFS('[1]nominalcontactos Sensible'!$F$7:$F$9999,$H136,'[1]nominalcontactos Sensible'!$W$7:$W$9999,W$4)</f>
        <v>0</v>
      </c>
      <c r="X136" s="16">
        <f>COUNTIFS('[1]nominalcontactos Sensible'!$F$7:$F$9999,$H136,'[1]nominalcontactos Sensible'!$W$7:$W$9999,X$4)</f>
        <v>0</v>
      </c>
      <c r="Y136" s="16">
        <f>COUNTIFS('[1]nominalcontactos Sensible'!$F$7:$F$9999,$H136,'[1]nominalcontactos Sensible'!$W$7:$W$9999,Y$4)</f>
        <v>0</v>
      </c>
      <c r="Z136" s="8">
        <f>COUNTIFS('[1]nominalcontactos Sensible'!$F$7:$F$9999,$H136,'[1]nominalcontactos Sensible'!$AB$7:$AB$9999,Z$4)</f>
        <v>0</v>
      </c>
      <c r="AA136" s="16">
        <f>COUNTIFS('[1]nominalcontactos Sensible'!$F$7:$F$9999,$H136,'[1]nominalcontactos Sensible'!$AB$7:$AB$9999,AA$4)</f>
        <v>0</v>
      </c>
      <c r="AB136" s="16">
        <f>COUNTIFS('[1]nominalcontactos Sensible'!$F$7:$F$9999,$H136,'[1]nominalcontactos Sensible'!$AB$7:$AB$9999,AB$4)</f>
        <v>0</v>
      </c>
      <c r="AC136" s="8">
        <f>COUNTIFS('[1]nominalcontactos Sensible'!$F$7:$F$9999,$H136,'[1]nominalcontactos Sensible'!$AE$7:$AE$9999,AC$4)</f>
        <v>0</v>
      </c>
      <c r="AD136" s="16">
        <f>COUNTIFS('[1]nominalcontactos Sensible'!$F$7:$F$9999,$H136,'[1]nominalcontactos Sensible'!$AE$7:$AE$9999,AD$4)</f>
        <v>0</v>
      </c>
      <c r="AE136" s="16">
        <f>COUNTIFS('[1]nominalcontactos Sensible'!$F$7:$F$9999,$H136,'[1]nominalcontactos Sensible'!$AE$7:$AE$9999,AE$4)</f>
        <v>0</v>
      </c>
      <c r="AF136" s="8">
        <f>COUNTIFS('[1]nominalcontactos Sensible'!$F$7:$F$9999,$H136,'[1]nominalcontactos Sensible'!$Y$7:$Y$9999,AF$4)</f>
        <v>0</v>
      </c>
      <c r="AG136" s="16">
        <f>COUNTIFS('[1]nominalcontactos Sensible'!$F$7:$F$9999,$H136,'[1]nominalcontactos Sensible'!$Y$7:$Y$9999,AG$4)</f>
        <v>0</v>
      </c>
      <c r="AH136" s="16">
        <f>COUNTIFS('[1]nominalcontactos Sensible'!$F$7:$F$9999,$H136,'[1]nominalcontactos Sensible'!$Y$7:$Y$9999,AH$4)</f>
        <v>0</v>
      </c>
      <c r="AI136" s="8">
        <f>COUNTIFS('[1]nominalcontactos Sensible'!$F$7:$F$9999,$H136,'[1]nominalcontactos Sensible'!$Z$7:$Z$9999,AI$4)</f>
        <v>0</v>
      </c>
      <c r="AJ136" s="16">
        <f>COUNTIFS('[1]nominalcontactos Sensible'!$F$7:$F$9999,$H136,'[1]nominalcontactos Sensible'!$Z$7:$Z$9999,AJ$4)</f>
        <v>0</v>
      </c>
      <c r="AK136" s="16">
        <f>COUNTIFS('[1]nominalcontactos Sensible'!$F$7:$F$9999,$H136,'[1]nominalcontactos Sensible'!$Z$7:$Z$9999,AK$4)</f>
        <v>0</v>
      </c>
    </row>
    <row r="137" spans="1:37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f>COUNTIFS('[1]nominalcontactos Sensible'!$F$7:$F$9999,H137)</f>
        <v>0</v>
      </c>
      <c r="K137" s="8">
        <f>COUNTIFS('[1]nominalcontactos Sensible'!$F$7:$F$9999,$H137,'[1]nominalcontactos Sensible'!$Q$7:$Q$9999,"&lt;6")</f>
        <v>0</v>
      </c>
      <c r="L137" s="8">
        <f>COUNTIFS('[1]nominalcontactos Sensible'!$F$7:$F$9999,$H137,'[1]nominalcontactos Sensible'!$Q$7:$Q$9999,"&gt;5",'[1]nominalcontactos Sensible'!$Q$7:$Q$9999,"&lt;12")</f>
        <v>0</v>
      </c>
      <c r="M137" s="8">
        <f>COUNTIFS('[1]nominalcontactos Sensible'!$F$7:$F$9999,$H137,'[1]nominalcontactos Sensible'!$Q$7:$Q$9999,"&gt;11",'[1]nominalcontactos Sensible'!$Q$7:$Q$9999,"&lt;18")</f>
        <v>0</v>
      </c>
      <c r="N137" s="8">
        <f>COUNTIFS('[1]nominalcontactos Sensible'!$F$7:$F$9999,$H137,'[1]nominalcontactos Sensible'!$Q$7:$Q$9999,"&gt;17",'[1]nominalcontactos Sensible'!$Q$7:$Q$9999,"&lt;30")</f>
        <v>0</v>
      </c>
      <c r="O137" s="8">
        <f>COUNTIFS('[1]nominalcontactos Sensible'!$F$7:$F$9999,$H137,'[1]nominalcontactos Sensible'!$Q$7:$Q$9999,"&gt;29",'[1]nominalcontactos Sensible'!$Q$7:$Q$9999,"&lt;60")</f>
        <v>0</v>
      </c>
      <c r="P137" s="8">
        <f>COUNTIFS('[1]nominalcontactos Sensible'!$F$7:$F$9999,$H137,'[1]nominalcontactos Sensible'!$Q$7:$Q$9999,"&gt;59")</f>
        <v>0</v>
      </c>
      <c r="Q137" s="8">
        <f>COUNTIFS('[1]nominalcontactos Sensible'!$F$7:$F$9999,$H137,'[1]nominalcontactos Sensible'!$S$7:$S$9999,Q$4)</f>
        <v>0</v>
      </c>
      <c r="R137" s="16">
        <f>COUNTIFS('[1]nominalcontactos Sensible'!$F$7:$F$9999,$H137,'[1]nominalcontactos Sensible'!$S$7:$S$9999,R$4)</f>
        <v>0</v>
      </c>
      <c r="S137" s="16">
        <f>COUNTIFS('[1]nominalcontactos Sensible'!$F$7:$F$9999,$H137,'[1]nominalcontactos Sensible'!$S$7:$S$9999,S$4)</f>
        <v>0</v>
      </c>
      <c r="T137" s="8">
        <f>COUNTIFS('[1]nominalcontactos Sensible'!$F$7:$F$9999,$H137,'[1]nominalcontactos Sensible'!$U$7:$U$9999,T$4)</f>
        <v>0</v>
      </c>
      <c r="U137" s="16">
        <f>COUNTIFS('[1]nominalcontactos Sensible'!$F$7:$F$9999,$H137,'[1]nominalcontactos Sensible'!$U$7:$U$9999,U$4)</f>
        <v>0</v>
      </c>
      <c r="V137" s="16">
        <f>COUNTIFS('[1]nominalcontactos Sensible'!$F$7:$F$9999,$H137,'[1]nominalcontactos Sensible'!$U$7:$U$9999,V$4)</f>
        <v>0</v>
      </c>
      <c r="W137" s="8">
        <f>COUNTIFS('[1]nominalcontactos Sensible'!$F$7:$F$9999,$H137,'[1]nominalcontactos Sensible'!$W$7:$W$9999,W$4)</f>
        <v>0</v>
      </c>
      <c r="X137" s="16">
        <f>COUNTIFS('[1]nominalcontactos Sensible'!$F$7:$F$9999,$H137,'[1]nominalcontactos Sensible'!$W$7:$W$9999,X$4)</f>
        <v>0</v>
      </c>
      <c r="Y137" s="16">
        <f>COUNTIFS('[1]nominalcontactos Sensible'!$F$7:$F$9999,$H137,'[1]nominalcontactos Sensible'!$W$7:$W$9999,Y$4)</f>
        <v>0</v>
      </c>
      <c r="Z137" s="8">
        <f>COUNTIFS('[1]nominalcontactos Sensible'!$F$7:$F$9999,$H137,'[1]nominalcontactos Sensible'!$AB$7:$AB$9999,Z$4)</f>
        <v>0</v>
      </c>
      <c r="AA137" s="16">
        <f>COUNTIFS('[1]nominalcontactos Sensible'!$F$7:$F$9999,$H137,'[1]nominalcontactos Sensible'!$AB$7:$AB$9999,AA$4)</f>
        <v>0</v>
      </c>
      <c r="AB137" s="16">
        <f>COUNTIFS('[1]nominalcontactos Sensible'!$F$7:$F$9999,$H137,'[1]nominalcontactos Sensible'!$AB$7:$AB$9999,AB$4)</f>
        <v>0</v>
      </c>
      <c r="AC137" s="8">
        <f>COUNTIFS('[1]nominalcontactos Sensible'!$F$7:$F$9999,$H137,'[1]nominalcontactos Sensible'!$AE$7:$AE$9999,AC$4)</f>
        <v>0</v>
      </c>
      <c r="AD137" s="16">
        <f>COUNTIFS('[1]nominalcontactos Sensible'!$F$7:$F$9999,$H137,'[1]nominalcontactos Sensible'!$AE$7:$AE$9999,AD$4)</f>
        <v>0</v>
      </c>
      <c r="AE137" s="16">
        <f>COUNTIFS('[1]nominalcontactos Sensible'!$F$7:$F$9999,$H137,'[1]nominalcontactos Sensible'!$AE$7:$AE$9999,AE$4)</f>
        <v>0</v>
      </c>
      <c r="AF137" s="8">
        <f>COUNTIFS('[1]nominalcontactos Sensible'!$F$7:$F$9999,$H137,'[1]nominalcontactos Sensible'!$Y$7:$Y$9999,AF$4)</f>
        <v>0</v>
      </c>
      <c r="AG137" s="16">
        <f>COUNTIFS('[1]nominalcontactos Sensible'!$F$7:$F$9999,$H137,'[1]nominalcontactos Sensible'!$Y$7:$Y$9999,AG$4)</f>
        <v>0</v>
      </c>
      <c r="AH137" s="16">
        <f>COUNTIFS('[1]nominalcontactos Sensible'!$F$7:$F$9999,$H137,'[1]nominalcontactos Sensible'!$Y$7:$Y$9999,AH$4)</f>
        <v>0</v>
      </c>
      <c r="AI137" s="8">
        <f>COUNTIFS('[1]nominalcontactos Sensible'!$F$7:$F$9999,$H137,'[1]nominalcontactos Sensible'!$Z$7:$Z$9999,AI$4)</f>
        <v>0</v>
      </c>
      <c r="AJ137" s="16">
        <f>COUNTIFS('[1]nominalcontactos Sensible'!$F$7:$F$9999,$H137,'[1]nominalcontactos Sensible'!$Z$7:$Z$9999,AJ$4)</f>
        <v>0</v>
      </c>
      <c r="AK137" s="16">
        <f>COUNTIFS('[1]nominalcontactos Sensible'!$F$7:$F$9999,$H137,'[1]nominalcontactos Sensible'!$Z$7:$Z$9999,AK$4)</f>
        <v>0</v>
      </c>
    </row>
    <row r="138" spans="1:37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f>COUNTIFS('[1]nominalcontactos Sensible'!$F$7:$F$9999,H138)</f>
        <v>0</v>
      </c>
      <c r="K138" s="8">
        <f>COUNTIFS('[1]nominalcontactos Sensible'!$F$7:$F$9999,$H138,'[1]nominalcontactos Sensible'!$Q$7:$Q$9999,"&lt;6")</f>
        <v>0</v>
      </c>
      <c r="L138" s="8">
        <f>COUNTIFS('[1]nominalcontactos Sensible'!$F$7:$F$9999,$H138,'[1]nominalcontactos Sensible'!$Q$7:$Q$9999,"&gt;5",'[1]nominalcontactos Sensible'!$Q$7:$Q$9999,"&lt;12")</f>
        <v>0</v>
      </c>
      <c r="M138" s="8">
        <f>COUNTIFS('[1]nominalcontactos Sensible'!$F$7:$F$9999,$H138,'[1]nominalcontactos Sensible'!$Q$7:$Q$9999,"&gt;11",'[1]nominalcontactos Sensible'!$Q$7:$Q$9999,"&lt;18")</f>
        <v>0</v>
      </c>
      <c r="N138" s="8">
        <f>COUNTIFS('[1]nominalcontactos Sensible'!$F$7:$F$9999,$H138,'[1]nominalcontactos Sensible'!$Q$7:$Q$9999,"&gt;17",'[1]nominalcontactos Sensible'!$Q$7:$Q$9999,"&lt;30")</f>
        <v>0</v>
      </c>
      <c r="O138" s="8">
        <f>COUNTIFS('[1]nominalcontactos Sensible'!$F$7:$F$9999,$H138,'[1]nominalcontactos Sensible'!$Q$7:$Q$9999,"&gt;29",'[1]nominalcontactos Sensible'!$Q$7:$Q$9999,"&lt;60")</f>
        <v>0</v>
      </c>
      <c r="P138" s="8">
        <f>COUNTIFS('[1]nominalcontactos Sensible'!$F$7:$F$9999,$H138,'[1]nominalcontactos Sensible'!$Q$7:$Q$9999,"&gt;59")</f>
        <v>0</v>
      </c>
      <c r="Q138" s="8">
        <f>COUNTIFS('[1]nominalcontactos Sensible'!$F$7:$F$9999,$H138,'[1]nominalcontactos Sensible'!$S$7:$S$9999,Q$4)</f>
        <v>0</v>
      </c>
      <c r="R138" s="16">
        <f>COUNTIFS('[1]nominalcontactos Sensible'!$F$7:$F$9999,$H138,'[1]nominalcontactos Sensible'!$S$7:$S$9999,R$4)</f>
        <v>0</v>
      </c>
      <c r="S138" s="16">
        <f>COUNTIFS('[1]nominalcontactos Sensible'!$F$7:$F$9999,$H138,'[1]nominalcontactos Sensible'!$S$7:$S$9999,S$4)</f>
        <v>0</v>
      </c>
      <c r="T138" s="8">
        <f>COUNTIFS('[1]nominalcontactos Sensible'!$F$7:$F$9999,$H138,'[1]nominalcontactos Sensible'!$U$7:$U$9999,T$4)</f>
        <v>0</v>
      </c>
      <c r="U138" s="16">
        <f>COUNTIFS('[1]nominalcontactos Sensible'!$F$7:$F$9999,$H138,'[1]nominalcontactos Sensible'!$U$7:$U$9999,U$4)</f>
        <v>0</v>
      </c>
      <c r="V138" s="16">
        <f>COUNTIFS('[1]nominalcontactos Sensible'!$F$7:$F$9999,$H138,'[1]nominalcontactos Sensible'!$U$7:$U$9999,V$4)</f>
        <v>0</v>
      </c>
      <c r="W138" s="8">
        <f>COUNTIFS('[1]nominalcontactos Sensible'!$F$7:$F$9999,$H138,'[1]nominalcontactos Sensible'!$W$7:$W$9999,W$4)</f>
        <v>0</v>
      </c>
      <c r="X138" s="16">
        <f>COUNTIFS('[1]nominalcontactos Sensible'!$F$7:$F$9999,$H138,'[1]nominalcontactos Sensible'!$W$7:$W$9999,X$4)</f>
        <v>0</v>
      </c>
      <c r="Y138" s="16">
        <f>COUNTIFS('[1]nominalcontactos Sensible'!$F$7:$F$9999,$H138,'[1]nominalcontactos Sensible'!$W$7:$W$9999,Y$4)</f>
        <v>0</v>
      </c>
      <c r="Z138" s="8">
        <f>COUNTIFS('[1]nominalcontactos Sensible'!$F$7:$F$9999,$H138,'[1]nominalcontactos Sensible'!$AB$7:$AB$9999,Z$4)</f>
        <v>0</v>
      </c>
      <c r="AA138" s="16">
        <f>COUNTIFS('[1]nominalcontactos Sensible'!$F$7:$F$9999,$H138,'[1]nominalcontactos Sensible'!$AB$7:$AB$9999,AA$4)</f>
        <v>0</v>
      </c>
      <c r="AB138" s="16">
        <f>COUNTIFS('[1]nominalcontactos Sensible'!$F$7:$F$9999,$H138,'[1]nominalcontactos Sensible'!$AB$7:$AB$9999,AB$4)</f>
        <v>0</v>
      </c>
      <c r="AC138" s="8">
        <f>COUNTIFS('[1]nominalcontactos Sensible'!$F$7:$F$9999,$H138,'[1]nominalcontactos Sensible'!$AE$7:$AE$9999,AC$4)</f>
        <v>0</v>
      </c>
      <c r="AD138" s="16">
        <f>COUNTIFS('[1]nominalcontactos Sensible'!$F$7:$F$9999,$H138,'[1]nominalcontactos Sensible'!$AE$7:$AE$9999,AD$4)</f>
        <v>0</v>
      </c>
      <c r="AE138" s="16">
        <f>COUNTIFS('[1]nominalcontactos Sensible'!$F$7:$F$9999,$H138,'[1]nominalcontactos Sensible'!$AE$7:$AE$9999,AE$4)</f>
        <v>0</v>
      </c>
      <c r="AF138" s="8">
        <f>COUNTIFS('[1]nominalcontactos Sensible'!$F$7:$F$9999,$H138,'[1]nominalcontactos Sensible'!$Y$7:$Y$9999,AF$4)</f>
        <v>0</v>
      </c>
      <c r="AG138" s="16">
        <f>COUNTIFS('[1]nominalcontactos Sensible'!$F$7:$F$9999,$H138,'[1]nominalcontactos Sensible'!$Y$7:$Y$9999,AG$4)</f>
        <v>0</v>
      </c>
      <c r="AH138" s="16">
        <f>COUNTIFS('[1]nominalcontactos Sensible'!$F$7:$F$9999,$H138,'[1]nominalcontactos Sensible'!$Y$7:$Y$9999,AH$4)</f>
        <v>0</v>
      </c>
      <c r="AI138" s="8">
        <f>COUNTIFS('[1]nominalcontactos Sensible'!$F$7:$F$9999,$H138,'[1]nominalcontactos Sensible'!$Z$7:$Z$9999,AI$4)</f>
        <v>0</v>
      </c>
      <c r="AJ138" s="16">
        <f>COUNTIFS('[1]nominalcontactos Sensible'!$F$7:$F$9999,$H138,'[1]nominalcontactos Sensible'!$Z$7:$Z$9999,AJ$4)</f>
        <v>0</v>
      </c>
      <c r="AK138" s="16">
        <f>COUNTIFS('[1]nominalcontactos Sensible'!$F$7:$F$9999,$H138,'[1]nominalcontactos Sensible'!$Z$7:$Z$9999,AK$4)</f>
        <v>0</v>
      </c>
    </row>
    <row r="139" spans="1:37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f>COUNTIFS('[1]nominalcontactos Sensible'!$F$7:$F$9999,H139)</f>
        <v>0</v>
      </c>
      <c r="K139" s="8">
        <f>COUNTIFS('[1]nominalcontactos Sensible'!$F$7:$F$9999,$H139,'[1]nominalcontactos Sensible'!$Q$7:$Q$9999,"&lt;6")</f>
        <v>0</v>
      </c>
      <c r="L139" s="8">
        <f>COUNTIFS('[1]nominalcontactos Sensible'!$F$7:$F$9999,$H139,'[1]nominalcontactos Sensible'!$Q$7:$Q$9999,"&gt;5",'[1]nominalcontactos Sensible'!$Q$7:$Q$9999,"&lt;12")</f>
        <v>0</v>
      </c>
      <c r="M139" s="8">
        <f>COUNTIFS('[1]nominalcontactos Sensible'!$F$7:$F$9999,$H139,'[1]nominalcontactos Sensible'!$Q$7:$Q$9999,"&gt;11",'[1]nominalcontactos Sensible'!$Q$7:$Q$9999,"&lt;18")</f>
        <v>0</v>
      </c>
      <c r="N139" s="8">
        <f>COUNTIFS('[1]nominalcontactos Sensible'!$F$7:$F$9999,$H139,'[1]nominalcontactos Sensible'!$Q$7:$Q$9999,"&gt;17",'[1]nominalcontactos Sensible'!$Q$7:$Q$9999,"&lt;30")</f>
        <v>0</v>
      </c>
      <c r="O139" s="8">
        <f>COUNTIFS('[1]nominalcontactos Sensible'!$F$7:$F$9999,$H139,'[1]nominalcontactos Sensible'!$Q$7:$Q$9999,"&gt;29",'[1]nominalcontactos Sensible'!$Q$7:$Q$9999,"&lt;60")</f>
        <v>0</v>
      </c>
      <c r="P139" s="8">
        <f>COUNTIFS('[1]nominalcontactos Sensible'!$F$7:$F$9999,$H139,'[1]nominalcontactos Sensible'!$Q$7:$Q$9999,"&gt;59")</f>
        <v>0</v>
      </c>
      <c r="Q139" s="8">
        <f>COUNTIFS('[1]nominalcontactos Sensible'!$F$7:$F$9999,$H139,'[1]nominalcontactos Sensible'!$S$7:$S$9999,Q$4)</f>
        <v>0</v>
      </c>
      <c r="R139" s="16">
        <f>COUNTIFS('[1]nominalcontactos Sensible'!$F$7:$F$9999,$H139,'[1]nominalcontactos Sensible'!$S$7:$S$9999,R$4)</f>
        <v>0</v>
      </c>
      <c r="S139" s="16">
        <f>COUNTIFS('[1]nominalcontactos Sensible'!$F$7:$F$9999,$H139,'[1]nominalcontactos Sensible'!$S$7:$S$9999,S$4)</f>
        <v>0</v>
      </c>
      <c r="T139" s="8">
        <f>COUNTIFS('[1]nominalcontactos Sensible'!$F$7:$F$9999,$H139,'[1]nominalcontactos Sensible'!$U$7:$U$9999,T$4)</f>
        <v>0</v>
      </c>
      <c r="U139" s="16">
        <f>COUNTIFS('[1]nominalcontactos Sensible'!$F$7:$F$9999,$H139,'[1]nominalcontactos Sensible'!$U$7:$U$9999,U$4)</f>
        <v>0</v>
      </c>
      <c r="V139" s="16">
        <f>COUNTIFS('[1]nominalcontactos Sensible'!$F$7:$F$9999,$H139,'[1]nominalcontactos Sensible'!$U$7:$U$9999,V$4)</f>
        <v>0</v>
      </c>
      <c r="W139" s="8">
        <f>COUNTIFS('[1]nominalcontactos Sensible'!$F$7:$F$9999,$H139,'[1]nominalcontactos Sensible'!$W$7:$W$9999,W$4)</f>
        <v>0</v>
      </c>
      <c r="X139" s="16">
        <f>COUNTIFS('[1]nominalcontactos Sensible'!$F$7:$F$9999,$H139,'[1]nominalcontactos Sensible'!$W$7:$W$9999,X$4)</f>
        <v>0</v>
      </c>
      <c r="Y139" s="16">
        <f>COUNTIFS('[1]nominalcontactos Sensible'!$F$7:$F$9999,$H139,'[1]nominalcontactos Sensible'!$W$7:$W$9999,Y$4)</f>
        <v>0</v>
      </c>
      <c r="Z139" s="8">
        <f>COUNTIFS('[1]nominalcontactos Sensible'!$F$7:$F$9999,$H139,'[1]nominalcontactos Sensible'!$AB$7:$AB$9999,Z$4)</f>
        <v>0</v>
      </c>
      <c r="AA139" s="16">
        <f>COUNTIFS('[1]nominalcontactos Sensible'!$F$7:$F$9999,$H139,'[1]nominalcontactos Sensible'!$AB$7:$AB$9999,AA$4)</f>
        <v>0</v>
      </c>
      <c r="AB139" s="16">
        <f>COUNTIFS('[1]nominalcontactos Sensible'!$F$7:$F$9999,$H139,'[1]nominalcontactos Sensible'!$AB$7:$AB$9999,AB$4)</f>
        <v>0</v>
      </c>
      <c r="AC139" s="8">
        <f>COUNTIFS('[1]nominalcontactos Sensible'!$F$7:$F$9999,$H139,'[1]nominalcontactos Sensible'!$AE$7:$AE$9999,AC$4)</f>
        <v>0</v>
      </c>
      <c r="AD139" s="16">
        <f>COUNTIFS('[1]nominalcontactos Sensible'!$F$7:$F$9999,$H139,'[1]nominalcontactos Sensible'!$AE$7:$AE$9999,AD$4)</f>
        <v>0</v>
      </c>
      <c r="AE139" s="16">
        <f>COUNTIFS('[1]nominalcontactos Sensible'!$F$7:$F$9999,$H139,'[1]nominalcontactos Sensible'!$AE$7:$AE$9999,AE$4)</f>
        <v>0</v>
      </c>
      <c r="AF139" s="8">
        <f>COUNTIFS('[1]nominalcontactos Sensible'!$F$7:$F$9999,$H139,'[1]nominalcontactos Sensible'!$Y$7:$Y$9999,AF$4)</f>
        <v>0</v>
      </c>
      <c r="AG139" s="16">
        <f>COUNTIFS('[1]nominalcontactos Sensible'!$F$7:$F$9999,$H139,'[1]nominalcontactos Sensible'!$Y$7:$Y$9999,AG$4)</f>
        <v>0</v>
      </c>
      <c r="AH139" s="16">
        <f>COUNTIFS('[1]nominalcontactos Sensible'!$F$7:$F$9999,$H139,'[1]nominalcontactos Sensible'!$Y$7:$Y$9999,AH$4)</f>
        <v>0</v>
      </c>
      <c r="AI139" s="8">
        <f>COUNTIFS('[1]nominalcontactos Sensible'!$F$7:$F$9999,$H139,'[1]nominalcontactos Sensible'!$Z$7:$Z$9999,AI$4)</f>
        <v>0</v>
      </c>
      <c r="AJ139" s="16">
        <f>COUNTIFS('[1]nominalcontactos Sensible'!$F$7:$F$9999,$H139,'[1]nominalcontactos Sensible'!$Z$7:$Z$9999,AJ$4)</f>
        <v>0</v>
      </c>
      <c r="AK139" s="16">
        <f>COUNTIFS('[1]nominalcontactos Sensible'!$F$7:$F$9999,$H139,'[1]nominalcontactos Sensible'!$Z$7:$Z$9999,AK$4)</f>
        <v>0</v>
      </c>
    </row>
    <row r="140" spans="1:37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f>COUNTIFS('[1]nominalcontactos Sensible'!$F$7:$F$9999,H140)</f>
        <v>0</v>
      </c>
      <c r="K140" s="8">
        <f>COUNTIFS('[1]nominalcontactos Sensible'!$F$7:$F$9999,$H140,'[1]nominalcontactos Sensible'!$Q$7:$Q$9999,"&lt;6")</f>
        <v>0</v>
      </c>
      <c r="L140" s="8">
        <f>COUNTIFS('[1]nominalcontactos Sensible'!$F$7:$F$9999,$H140,'[1]nominalcontactos Sensible'!$Q$7:$Q$9999,"&gt;5",'[1]nominalcontactos Sensible'!$Q$7:$Q$9999,"&lt;12")</f>
        <v>0</v>
      </c>
      <c r="M140" s="8">
        <f>COUNTIFS('[1]nominalcontactos Sensible'!$F$7:$F$9999,$H140,'[1]nominalcontactos Sensible'!$Q$7:$Q$9999,"&gt;11",'[1]nominalcontactos Sensible'!$Q$7:$Q$9999,"&lt;18")</f>
        <v>0</v>
      </c>
      <c r="N140" s="8">
        <f>COUNTIFS('[1]nominalcontactos Sensible'!$F$7:$F$9999,$H140,'[1]nominalcontactos Sensible'!$Q$7:$Q$9999,"&gt;17",'[1]nominalcontactos Sensible'!$Q$7:$Q$9999,"&lt;30")</f>
        <v>0</v>
      </c>
      <c r="O140" s="8">
        <f>COUNTIFS('[1]nominalcontactos Sensible'!$F$7:$F$9999,$H140,'[1]nominalcontactos Sensible'!$Q$7:$Q$9999,"&gt;29",'[1]nominalcontactos Sensible'!$Q$7:$Q$9999,"&lt;60")</f>
        <v>0</v>
      </c>
      <c r="P140" s="8">
        <f>COUNTIFS('[1]nominalcontactos Sensible'!$F$7:$F$9999,$H140,'[1]nominalcontactos Sensible'!$Q$7:$Q$9999,"&gt;59")</f>
        <v>0</v>
      </c>
      <c r="Q140" s="8">
        <f>COUNTIFS('[1]nominalcontactos Sensible'!$F$7:$F$9999,$H140,'[1]nominalcontactos Sensible'!$S$7:$S$9999,Q$4)</f>
        <v>0</v>
      </c>
      <c r="R140" s="16">
        <f>COUNTIFS('[1]nominalcontactos Sensible'!$F$7:$F$9999,$H140,'[1]nominalcontactos Sensible'!$S$7:$S$9999,R$4)</f>
        <v>0</v>
      </c>
      <c r="S140" s="16">
        <f>COUNTIFS('[1]nominalcontactos Sensible'!$F$7:$F$9999,$H140,'[1]nominalcontactos Sensible'!$S$7:$S$9999,S$4)</f>
        <v>0</v>
      </c>
      <c r="T140" s="8">
        <f>COUNTIFS('[1]nominalcontactos Sensible'!$F$7:$F$9999,$H140,'[1]nominalcontactos Sensible'!$U$7:$U$9999,T$4)</f>
        <v>0</v>
      </c>
      <c r="U140" s="16">
        <f>COUNTIFS('[1]nominalcontactos Sensible'!$F$7:$F$9999,$H140,'[1]nominalcontactos Sensible'!$U$7:$U$9999,U$4)</f>
        <v>0</v>
      </c>
      <c r="V140" s="16">
        <f>COUNTIFS('[1]nominalcontactos Sensible'!$F$7:$F$9999,$H140,'[1]nominalcontactos Sensible'!$U$7:$U$9999,V$4)</f>
        <v>0</v>
      </c>
      <c r="W140" s="8">
        <f>COUNTIFS('[1]nominalcontactos Sensible'!$F$7:$F$9999,$H140,'[1]nominalcontactos Sensible'!$W$7:$W$9999,W$4)</f>
        <v>0</v>
      </c>
      <c r="X140" s="16">
        <f>COUNTIFS('[1]nominalcontactos Sensible'!$F$7:$F$9999,$H140,'[1]nominalcontactos Sensible'!$W$7:$W$9999,X$4)</f>
        <v>0</v>
      </c>
      <c r="Y140" s="16">
        <f>COUNTIFS('[1]nominalcontactos Sensible'!$F$7:$F$9999,$H140,'[1]nominalcontactos Sensible'!$W$7:$W$9999,Y$4)</f>
        <v>0</v>
      </c>
      <c r="Z140" s="8">
        <f>COUNTIFS('[1]nominalcontactos Sensible'!$F$7:$F$9999,$H140,'[1]nominalcontactos Sensible'!$AB$7:$AB$9999,Z$4)</f>
        <v>0</v>
      </c>
      <c r="AA140" s="16">
        <f>COUNTIFS('[1]nominalcontactos Sensible'!$F$7:$F$9999,$H140,'[1]nominalcontactos Sensible'!$AB$7:$AB$9999,AA$4)</f>
        <v>0</v>
      </c>
      <c r="AB140" s="16">
        <f>COUNTIFS('[1]nominalcontactos Sensible'!$F$7:$F$9999,$H140,'[1]nominalcontactos Sensible'!$AB$7:$AB$9999,AB$4)</f>
        <v>0</v>
      </c>
      <c r="AC140" s="8">
        <f>COUNTIFS('[1]nominalcontactos Sensible'!$F$7:$F$9999,$H140,'[1]nominalcontactos Sensible'!$AE$7:$AE$9999,AC$4)</f>
        <v>0</v>
      </c>
      <c r="AD140" s="16">
        <f>COUNTIFS('[1]nominalcontactos Sensible'!$F$7:$F$9999,$H140,'[1]nominalcontactos Sensible'!$AE$7:$AE$9999,AD$4)</f>
        <v>0</v>
      </c>
      <c r="AE140" s="16">
        <f>COUNTIFS('[1]nominalcontactos Sensible'!$F$7:$F$9999,$H140,'[1]nominalcontactos Sensible'!$AE$7:$AE$9999,AE$4)</f>
        <v>0</v>
      </c>
      <c r="AF140" s="8">
        <f>COUNTIFS('[1]nominalcontactos Sensible'!$F$7:$F$9999,$H140,'[1]nominalcontactos Sensible'!$Y$7:$Y$9999,AF$4)</f>
        <v>0</v>
      </c>
      <c r="AG140" s="16">
        <f>COUNTIFS('[1]nominalcontactos Sensible'!$F$7:$F$9999,$H140,'[1]nominalcontactos Sensible'!$Y$7:$Y$9999,AG$4)</f>
        <v>0</v>
      </c>
      <c r="AH140" s="16">
        <f>COUNTIFS('[1]nominalcontactos Sensible'!$F$7:$F$9999,$H140,'[1]nominalcontactos Sensible'!$Y$7:$Y$9999,AH$4)</f>
        <v>0</v>
      </c>
      <c r="AI140" s="8">
        <f>COUNTIFS('[1]nominalcontactos Sensible'!$F$7:$F$9999,$H140,'[1]nominalcontactos Sensible'!$Z$7:$Z$9999,AI$4)</f>
        <v>0</v>
      </c>
      <c r="AJ140" s="16">
        <f>COUNTIFS('[1]nominalcontactos Sensible'!$F$7:$F$9999,$H140,'[1]nominalcontactos Sensible'!$Z$7:$Z$9999,AJ$4)</f>
        <v>0</v>
      </c>
      <c r="AK140" s="16">
        <f>COUNTIFS('[1]nominalcontactos Sensible'!$F$7:$F$9999,$H140,'[1]nominalcontactos Sensible'!$Z$7:$Z$9999,AK$4)</f>
        <v>0</v>
      </c>
    </row>
    <row r="141" spans="1:37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f>COUNTIFS('[1]nominalcontactos Sensible'!$F$7:$F$9999,H141)</f>
        <v>0</v>
      </c>
      <c r="K141" s="8">
        <f>COUNTIFS('[1]nominalcontactos Sensible'!$F$7:$F$9999,$H141,'[1]nominalcontactos Sensible'!$Q$7:$Q$9999,"&lt;6")</f>
        <v>0</v>
      </c>
      <c r="L141" s="8">
        <f>COUNTIFS('[1]nominalcontactos Sensible'!$F$7:$F$9999,$H141,'[1]nominalcontactos Sensible'!$Q$7:$Q$9999,"&gt;5",'[1]nominalcontactos Sensible'!$Q$7:$Q$9999,"&lt;12")</f>
        <v>0</v>
      </c>
      <c r="M141" s="8">
        <f>COUNTIFS('[1]nominalcontactos Sensible'!$F$7:$F$9999,$H141,'[1]nominalcontactos Sensible'!$Q$7:$Q$9999,"&gt;11",'[1]nominalcontactos Sensible'!$Q$7:$Q$9999,"&lt;18")</f>
        <v>0</v>
      </c>
      <c r="N141" s="8">
        <f>COUNTIFS('[1]nominalcontactos Sensible'!$F$7:$F$9999,$H141,'[1]nominalcontactos Sensible'!$Q$7:$Q$9999,"&gt;17",'[1]nominalcontactos Sensible'!$Q$7:$Q$9999,"&lt;30")</f>
        <v>0</v>
      </c>
      <c r="O141" s="8">
        <f>COUNTIFS('[1]nominalcontactos Sensible'!$F$7:$F$9999,$H141,'[1]nominalcontactos Sensible'!$Q$7:$Q$9999,"&gt;29",'[1]nominalcontactos Sensible'!$Q$7:$Q$9999,"&lt;60")</f>
        <v>0</v>
      </c>
      <c r="P141" s="8">
        <f>COUNTIFS('[1]nominalcontactos Sensible'!$F$7:$F$9999,$H141,'[1]nominalcontactos Sensible'!$Q$7:$Q$9999,"&gt;59")</f>
        <v>0</v>
      </c>
      <c r="Q141" s="8">
        <f>COUNTIFS('[1]nominalcontactos Sensible'!$F$7:$F$9999,$H141,'[1]nominalcontactos Sensible'!$S$7:$S$9999,Q$4)</f>
        <v>0</v>
      </c>
      <c r="R141" s="16">
        <f>COUNTIFS('[1]nominalcontactos Sensible'!$F$7:$F$9999,$H141,'[1]nominalcontactos Sensible'!$S$7:$S$9999,R$4)</f>
        <v>0</v>
      </c>
      <c r="S141" s="16">
        <f>COUNTIFS('[1]nominalcontactos Sensible'!$F$7:$F$9999,$H141,'[1]nominalcontactos Sensible'!$S$7:$S$9999,S$4)</f>
        <v>0</v>
      </c>
      <c r="T141" s="8">
        <f>COUNTIFS('[1]nominalcontactos Sensible'!$F$7:$F$9999,$H141,'[1]nominalcontactos Sensible'!$U$7:$U$9999,T$4)</f>
        <v>0</v>
      </c>
      <c r="U141" s="16">
        <f>COUNTIFS('[1]nominalcontactos Sensible'!$F$7:$F$9999,$H141,'[1]nominalcontactos Sensible'!$U$7:$U$9999,U$4)</f>
        <v>0</v>
      </c>
      <c r="V141" s="16">
        <f>COUNTIFS('[1]nominalcontactos Sensible'!$F$7:$F$9999,$H141,'[1]nominalcontactos Sensible'!$U$7:$U$9999,V$4)</f>
        <v>0</v>
      </c>
      <c r="W141" s="8">
        <f>COUNTIFS('[1]nominalcontactos Sensible'!$F$7:$F$9999,$H141,'[1]nominalcontactos Sensible'!$W$7:$W$9999,W$4)</f>
        <v>0</v>
      </c>
      <c r="X141" s="16">
        <f>COUNTIFS('[1]nominalcontactos Sensible'!$F$7:$F$9999,$H141,'[1]nominalcontactos Sensible'!$W$7:$W$9999,X$4)</f>
        <v>0</v>
      </c>
      <c r="Y141" s="16">
        <f>COUNTIFS('[1]nominalcontactos Sensible'!$F$7:$F$9999,$H141,'[1]nominalcontactos Sensible'!$W$7:$W$9999,Y$4)</f>
        <v>0</v>
      </c>
      <c r="Z141" s="8">
        <f>COUNTIFS('[1]nominalcontactos Sensible'!$F$7:$F$9999,$H141,'[1]nominalcontactos Sensible'!$AB$7:$AB$9999,Z$4)</f>
        <v>0</v>
      </c>
      <c r="AA141" s="16">
        <f>COUNTIFS('[1]nominalcontactos Sensible'!$F$7:$F$9999,$H141,'[1]nominalcontactos Sensible'!$AB$7:$AB$9999,AA$4)</f>
        <v>0</v>
      </c>
      <c r="AB141" s="16">
        <f>COUNTIFS('[1]nominalcontactos Sensible'!$F$7:$F$9999,$H141,'[1]nominalcontactos Sensible'!$AB$7:$AB$9999,AB$4)</f>
        <v>0</v>
      </c>
      <c r="AC141" s="8">
        <f>COUNTIFS('[1]nominalcontactos Sensible'!$F$7:$F$9999,$H141,'[1]nominalcontactos Sensible'!$AE$7:$AE$9999,AC$4)</f>
        <v>0</v>
      </c>
      <c r="AD141" s="16">
        <f>COUNTIFS('[1]nominalcontactos Sensible'!$F$7:$F$9999,$H141,'[1]nominalcontactos Sensible'!$AE$7:$AE$9999,AD$4)</f>
        <v>0</v>
      </c>
      <c r="AE141" s="16">
        <f>COUNTIFS('[1]nominalcontactos Sensible'!$F$7:$F$9999,$H141,'[1]nominalcontactos Sensible'!$AE$7:$AE$9999,AE$4)</f>
        <v>0</v>
      </c>
      <c r="AF141" s="8">
        <f>COUNTIFS('[1]nominalcontactos Sensible'!$F$7:$F$9999,$H141,'[1]nominalcontactos Sensible'!$Y$7:$Y$9999,AF$4)</f>
        <v>0</v>
      </c>
      <c r="AG141" s="16">
        <f>COUNTIFS('[1]nominalcontactos Sensible'!$F$7:$F$9999,$H141,'[1]nominalcontactos Sensible'!$Y$7:$Y$9999,AG$4)</f>
        <v>0</v>
      </c>
      <c r="AH141" s="16">
        <f>COUNTIFS('[1]nominalcontactos Sensible'!$F$7:$F$9999,$H141,'[1]nominalcontactos Sensible'!$Y$7:$Y$9999,AH$4)</f>
        <v>0</v>
      </c>
      <c r="AI141" s="8">
        <f>COUNTIFS('[1]nominalcontactos Sensible'!$F$7:$F$9999,$H141,'[1]nominalcontactos Sensible'!$Z$7:$Z$9999,AI$4)</f>
        <v>0</v>
      </c>
      <c r="AJ141" s="16">
        <f>COUNTIFS('[1]nominalcontactos Sensible'!$F$7:$F$9999,$H141,'[1]nominalcontactos Sensible'!$Z$7:$Z$9999,AJ$4)</f>
        <v>0</v>
      </c>
      <c r="AK141" s="16">
        <f>COUNTIFS('[1]nominalcontactos Sensible'!$F$7:$F$9999,$H141,'[1]nominalcontactos Sensible'!$Z$7:$Z$9999,AK$4)</f>
        <v>0</v>
      </c>
    </row>
    <row r="142" spans="1:37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f>COUNTIFS('[1]nominalcontactos Sensible'!$F$7:$F$9999,H142)</f>
        <v>0</v>
      </c>
      <c r="K142" s="8">
        <f>COUNTIFS('[1]nominalcontactos Sensible'!$F$7:$F$9999,$H142,'[1]nominalcontactos Sensible'!$Q$7:$Q$9999,"&lt;6")</f>
        <v>0</v>
      </c>
      <c r="L142" s="8">
        <f>COUNTIFS('[1]nominalcontactos Sensible'!$F$7:$F$9999,$H142,'[1]nominalcontactos Sensible'!$Q$7:$Q$9999,"&gt;5",'[1]nominalcontactos Sensible'!$Q$7:$Q$9999,"&lt;12")</f>
        <v>0</v>
      </c>
      <c r="M142" s="8">
        <f>COUNTIFS('[1]nominalcontactos Sensible'!$F$7:$F$9999,$H142,'[1]nominalcontactos Sensible'!$Q$7:$Q$9999,"&gt;11",'[1]nominalcontactos Sensible'!$Q$7:$Q$9999,"&lt;18")</f>
        <v>0</v>
      </c>
      <c r="N142" s="8">
        <f>COUNTIFS('[1]nominalcontactos Sensible'!$F$7:$F$9999,$H142,'[1]nominalcontactos Sensible'!$Q$7:$Q$9999,"&gt;17",'[1]nominalcontactos Sensible'!$Q$7:$Q$9999,"&lt;30")</f>
        <v>0</v>
      </c>
      <c r="O142" s="8">
        <f>COUNTIFS('[1]nominalcontactos Sensible'!$F$7:$F$9999,$H142,'[1]nominalcontactos Sensible'!$Q$7:$Q$9999,"&gt;29",'[1]nominalcontactos Sensible'!$Q$7:$Q$9999,"&lt;60")</f>
        <v>0</v>
      </c>
      <c r="P142" s="8">
        <f>COUNTIFS('[1]nominalcontactos Sensible'!$F$7:$F$9999,$H142,'[1]nominalcontactos Sensible'!$Q$7:$Q$9999,"&gt;59")</f>
        <v>0</v>
      </c>
      <c r="Q142" s="8">
        <f>COUNTIFS('[1]nominalcontactos Sensible'!$F$7:$F$9999,$H142,'[1]nominalcontactos Sensible'!$S$7:$S$9999,Q$4)</f>
        <v>0</v>
      </c>
      <c r="R142" s="16">
        <f>COUNTIFS('[1]nominalcontactos Sensible'!$F$7:$F$9999,$H142,'[1]nominalcontactos Sensible'!$S$7:$S$9999,R$4)</f>
        <v>0</v>
      </c>
      <c r="S142" s="16">
        <f>COUNTIFS('[1]nominalcontactos Sensible'!$F$7:$F$9999,$H142,'[1]nominalcontactos Sensible'!$S$7:$S$9999,S$4)</f>
        <v>0</v>
      </c>
      <c r="T142" s="8">
        <f>COUNTIFS('[1]nominalcontactos Sensible'!$F$7:$F$9999,$H142,'[1]nominalcontactos Sensible'!$U$7:$U$9999,T$4)</f>
        <v>0</v>
      </c>
      <c r="U142" s="16">
        <f>COUNTIFS('[1]nominalcontactos Sensible'!$F$7:$F$9999,$H142,'[1]nominalcontactos Sensible'!$U$7:$U$9999,U$4)</f>
        <v>0</v>
      </c>
      <c r="V142" s="16">
        <f>COUNTIFS('[1]nominalcontactos Sensible'!$F$7:$F$9999,$H142,'[1]nominalcontactos Sensible'!$U$7:$U$9999,V$4)</f>
        <v>0</v>
      </c>
      <c r="W142" s="8">
        <f>COUNTIFS('[1]nominalcontactos Sensible'!$F$7:$F$9999,$H142,'[1]nominalcontactos Sensible'!$W$7:$W$9999,W$4)</f>
        <v>0</v>
      </c>
      <c r="X142" s="16">
        <f>COUNTIFS('[1]nominalcontactos Sensible'!$F$7:$F$9999,$H142,'[1]nominalcontactos Sensible'!$W$7:$W$9999,X$4)</f>
        <v>0</v>
      </c>
      <c r="Y142" s="16">
        <f>COUNTIFS('[1]nominalcontactos Sensible'!$F$7:$F$9999,$H142,'[1]nominalcontactos Sensible'!$W$7:$W$9999,Y$4)</f>
        <v>0</v>
      </c>
      <c r="Z142" s="8">
        <f>COUNTIFS('[1]nominalcontactos Sensible'!$F$7:$F$9999,$H142,'[1]nominalcontactos Sensible'!$AB$7:$AB$9999,Z$4)</f>
        <v>0</v>
      </c>
      <c r="AA142" s="16">
        <f>COUNTIFS('[1]nominalcontactos Sensible'!$F$7:$F$9999,$H142,'[1]nominalcontactos Sensible'!$AB$7:$AB$9999,AA$4)</f>
        <v>0</v>
      </c>
      <c r="AB142" s="16">
        <f>COUNTIFS('[1]nominalcontactos Sensible'!$F$7:$F$9999,$H142,'[1]nominalcontactos Sensible'!$AB$7:$AB$9999,AB$4)</f>
        <v>0</v>
      </c>
      <c r="AC142" s="8">
        <f>COUNTIFS('[1]nominalcontactos Sensible'!$F$7:$F$9999,$H142,'[1]nominalcontactos Sensible'!$AE$7:$AE$9999,AC$4)</f>
        <v>0</v>
      </c>
      <c r="AD142" s="16">
        <f>COUNTIFS('[1]nominalcontactos Sensible'!$F$7:$F$9999,$H142,'[1]nominalcontactos Sensible'!$AE$7:$AE$9999,AD$4)</f>
        <v>0</v>
      </c>
      <c r="AE142" s="16">
        <f>COUNTIFS('[1]nominalcontactos Sensible'!$F$7:$F$9999,$H142,'[1]nominalcontactos Sensible'!$AE$7:$AE$9999,AE$4)</f>
        <v>0</v>
      </c>
      <c r="AF142" s="8">
        <f>COUNTIFS('[1]nominalcontactos Sensible'!$F$7:$F$9999,$H142,'[1]nominalcontactos Sensible'!$Y$7:$Y$9999,AF$4)</f>
        <v>0</v>
      </c>
      <c r="AG142" s="16">
        <f>COUNTIFS('[1]nominalcontactos Sensible'!$F$7:$F$9999,$H142,'[1]nominalcontactos Sensible'!$Y$7:$Y$9999,AG$4)</f>
        <v>0</v>
      </c>
      <c r="AH142" s="16">
        <f>COUNTIFS('[1]nominalcontactos Sensible'!$F$7:$F$9999,$H142,'[1]nominalcontactos Sensible'!$Y$7:$Y$9999,AH$4)</f>
        <v>0</v>
      </c>
      <c r="AI142" s="8">
        <f>COUNTIFS('[1]nominalcontactos Sensible'!$F$7:$F$9999,$H142,'[1]nominalcontactos Sensible'!$Z$7:$Z$9999,AI$4)</f>
        <v>0</v>
      </c>
      <c r="AJ142" s="16">
        <f>COUNTIFS('[1]nominalcontactos Sensible'!$F$7:$F$9999,$H142,'[1]nominalcontactos Sensible'!$Z$7:$Z$9999,AJ$4)</f>
        <v>0</v>
      </c>
      <c r="AK142" s="16">
        <f>COUNTIFS('[1]nominalcontactos Sensible'!$F$7:$F$9999,$H142,'[1]nominalcontactos Sensible'!$Z$7:$Z$9999,AK$4)</f>
        <v>0</v>
      </c>
    </row>
    <row r="143" spans="1:37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f>COUNTIFS('[1]nominalcontactos Sensible'!$F$7:$F$9999,H143)</f>
        <v>0</v>
      </c>
      <c r="K143" s="8">
        <f>COUNTIFS('[1]nominalcontactos Sensible'!$F$7:$F$9999,$H143,'[1]nominalcontactos Sensible'!$Q$7:$Q$9999,"&lt;6")</f>
        <v>0</v>
      </c>
      <c r="L143" s="8">
        <f>COUNTIFS('[1]nominalcontactos Sensible'!$F$7:$F$9999,$H143,'[1]nominalcontactos Sensible'!$Q$7:$Q$9999,"&gt;5",'[1]nominalcontactos Sensible'!$Q$7:$Q$9999,"&lt;12")</f>
        <v>0</v>
      </c>
      <c r="M143" s="8">
        <f>COUNTIFS('[1]nominalcontactos Sensible'!$F$7:$F$9999,$H143,'[1]nominalcontactos Sensible'!$Q$7:$Q$9999,"&gt;11",'[1]nominalcontactos Sensible'!$Q$7:$Q$9999,"&lt;18")</f>
        <v>0</v>
      </c>
      <c r="N143" s="8">
        <f>COUNTIFS('[1]nominalcontactos Sensible'!$F$7:$F$9999,$H143,'[1]nominalcontactos Sensible'!$Q$7:$Q$9999,"&gt;17",'[1]nominalcontactos Sensible'!$Q$7:$Q$9999,"&lt;30")</f>
        <v>0</v>
      </c>
      <c r="O143" s="8">
        <f>COUNTIFS('[1]nominalcontactos Sensible'!$F$7:$F$9999,$H143,'[1]nominalcontactos Sensible'!$Q$7:$Q$9999,"&gt;29",'[1]nominalcontactos Sensible'!$Q$7:$Q$9999,"&lt;60")</f>
        <v>0</v>
      </c>
      <c r="P143" s="8">
        <f>COUNTIFS('[1]nominalcontactos Sensible'!$F$7:$F$9999,$H143,'[1]nominalcontactos Sensible'!$Q$7:$Q$9999,"&gt;59")</f>
        <v>0</v>
      </c>
      <c r="Q143" s="8">
        <f>COUNTIFS('[1]nominalcontactos Sensible'!$F$7:$F$9999,$H143,'[1]nominalcontactos Sensible'!$S$7:$S$9999,Q$4)</f>
        <v>0</v>
      </c>
      <c r="R143" s="16">
        <f>COUNTIFS('[1]nominalcontactos Sensible'!$F$7:$F$9999,$H143,'[1]nominalcontactos Sensible'!$S$7:$S$9999,R$4)</f>
        <v>0</v>
      </c>
      <c r="S143" s="16">
        <f>COUNTIFS('[1]nominalcontactos Sensible'!$F$7:$F$9999,$H143,'[1]nominalcontactos Sensible'!$S$7:$S$9999,S$4)</f>
        <v>0</v>
      </c>
      <c r="T143" s="8">
        <f>COUNTIFS('[1]nominalcontactos Sensible'!$F$7:$F$9999,$H143,'[1]nominalcontactos Sensible'!$U$7:$U$9999,T$4)</f>
        <v>0</v>
      </c>
      <c r="U143" s="16">
        <f>COUNTIFS('[1]nominalcontactos Sensible'!$F$7:$F$9999,$H143,'[1]nominalcontactos Sensible'!$U$7:$U$9999,U$4)</f>
        <v>0</v>
      </c>
      <c r="V143" s="16">
        <f>COUNTIFS('[1]nominalcontactos Sensible'!$F$7:$F$9999,$H143,'[1]nominalcontactos Sensible'!$U$7:$U$9999,V$4)</f>
        <v>0</v>
      </c>
      <c r="W143" s="8">
        <f>COUNTIFS('[1]nominalcontactos Sensible'!$F$7:$F$9999,$H143,'[1]nominalcontactos Sensible'!$W$7:$W$9999,W$4)</f>
        <v>0</v>
      </c>
      <c r="X143" s="16">
        <f>COUNTIFS('[1]nominalcontactos Sensible'!$F$7:$F$9999,$H143,'[1]nominalcontactos Sensible'!$W$7:$W$9999,X$4)</f>
        <v>0</v>
      </c>
      <c r="Y143" s="16">
        <f>COUNTIFS('[1]nominalcontactos Sensible'!$F$7:$F$9999,$H143,'[1]nominalcontactos Sensible'!$W$7:$W$9999,Y$4)</f>
        <v>0</v>
      </c>
      <c r="Z143" s="8">
        <f>COUNTIFS('[1]nominalcontactos Sensible'!$F$7:$F$9999,$H143,'[1]nominalcontactos Sensible'!$AB$7:$AB$9999,Z$4)</f>
        <v>0</v>
      </c>
      <c r="AA143" s="16">
        <f>COUNTIFS('[1]nominalcontactos Sensible'!$F$7:$F$9999,$H143,'[1]nominalcontactos Sensible'!$AB$7:$AB$9999,AA$4)</f>
        <v>0</v>
      </c>
      <c r="AB143" s="16">
        <f>COUNTIFS('[1]nominalcontactos Sensible'!$F$7:$F$9999,$H143,'[1]nominalcontactos Sensible'!$AB$7:$AB$9999,AB$4)</f>
        <v>0</v>
      </c>
      <c r="AC143" s="8">
        <f>COUNTIFS('[1]nominalcontactos Sensible'!$F$7:$F$9999,$H143,'[1]nominalcontactos Sensible'!$AE$7:$AE$9999,AC$4)</f>
        <v>0</v>
      </c>
      <c r="AD143" s="16">
        <f>COUNTIFS('[1]nominalcontactos Sensible'!$F$7:$F$9999,$H143,'[1]nominalcontactos Sensible'!$AE$7:$AE$9999,AD$4)</f>
        <v>0</v>
      </c>
      <c r="AE143" s="16">
        <f>COUNTIFS('[1]nominalcontactos Sensible'!$F$7:$F$9999,$H143,'[1]nominalcontactos Sensible'!$AE$7:$AE$9999,AE$4)</f>
        <v>0</v>
      </c>
      <c r="AF143" s="8">
        <f>COUNTIFS('[1]nominalcontactos Sensible'!$F$7:$F$9999,$H143,'[1]nominalcontactos Sensible'!$Y$7:$Y$9999,AF$4)</f>
        <v>0</v>
      </c>
      <c r="AG143" s="16">
        <f>COUNTIFS('[1]nominalcontactos Sensible'!$F$7:$F$9999,$H143,'[1]nominalcontactos Sensible'!$Y$7:$Y$9999,AG$4)</f>
        <v>0</v>
      </c>
      <c r="AH143" s="16">
        <f>COUNTIFS('[1]nominalcontactos Sensible'!$F$7:$F$9999,$H143,'[1]nominalcontactos Sensible'!$Y$7:$Y$9999,AH$4)</f>
        <v>0</v>
      </c>
      <c r="AI143" s="8">
        <f>COUNTIFS('[1]nominalcontactos Sensible'!$F$7:$F$9999,$H143,'[1]nominalcontactos Sensible'!$Z$7:$Z$9999,AI$4)</f>
        <v>0</v>
      </c>
      <c r="AJ143" s="16">
        <f>COUNTIFS('[1]nominalcontactos Sensible'!$F$7:$F$9999,$H143,'[1]nominalcontactos Sensible'!$Z$7:$Z$9999,AJ$4)</f>
        <v>0</v>
      </c>
      <c r="AK143" s="16">
        <f>COUNTIFS('[1]nominalcontactos Sensible'!$F$7:$F$9999,$H143,'[1]nominalcontactos Sensible'!$Z$7:$Z$9999,AK$4)</f>
        <v>0</v>
      </c>
    </row>
    <row r="144" spans="1:37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f>COUNTIFS('[1]nominalcontactos Sensible'!$F$7:$F$9999,H144)</f>
        <v>0</v>
      </c>
      <c r="K144" s="8">
        <f>COUNTIFS('[1]nominalcontactos Sensible'!$F$7:$F$9999,$H144,'[1]nominalcontactos Sensible'!$Q$7:$Q$9999,"&lt;6")</f>
        <v>0</v>
      </c>
      <c r="L144" s="8">
        <f>COUNTIFS('[1]nominalcontactos Sensible'!$F$7:$F$9999,$H144,'[1]nominalcontactos Sensible'!$Q$7:$Q$9999,"&gt;5",'[1]nominalcontactos Sensible'!$Q$7:$Q$9999,"&lt;12")</f>
        <v>0</v>
      </c>
      <c r="M144" s="8">
        <f>COUNTIFS('[1]nominalcontactos Sensible'!$F$7:$F$9999,$H144,'[1]nominalcontactos Sensible'!$Q$7:$Q$9999,"&gt;11",'[1]nominalcontactos Sensible'!$Q$7:$Q$9999,"&lt;18")</f>
        <v>0</v>
      </c>
      <c r="N144" s="8">
        <f>COUNTIFS('[1]nominalcontactos Sensible'!$F$7:$F$9999,$H144,'[1]nominalcontactos Sensible'!$Q$7:$Q$9999,"&gt;17",'[1]nominalcontactos Sensible'!$Q$7:$Q$9999,"&lt;30")</f>
        <v>0</v>
      </c>
      <c r="O144" s="8">
        <f>COUNTIFS('[1]nominalcontactos Sensible'!$F$7:$F$9999,$H144,'[1]nominalcontactos Sensible'!$Q$7:$Q$9999,"&gt;29",'[1]nominalcontactos Sensible'!$Q$7:$Q$9999,"&lt;60")</f>
        <v>0</v>
      </c>
      <c r="P144" s="8">
        <f>COUNTIFS('[1]nominalcontactos Sensible'!$F$7:$F$9999,$H144,'[1]nominalcontactos Sensible'!$Q$7:$Q$9999,"&gt;59")</f>
        <v>0</v>
      </c>
      <c r="Q144" s="8">
        <f>COUNTIFS('[1]nominalcontactos Sensible'!$F$7:$F$9999,$H144,'[1]nominalcontactos Sensible'!$S$7:$S$9999,Q$4)</f>
        <v>0</v>
      </c>
      <c r="R144" s="16">
        <f>COUNTIFS('[1]nominalcontactos Sensible'!$F$7:$F$9999,$H144,'[1]nominalcontactos Sensible'!$S$7:$S$9999,R$4)</f>
        <v>0</v>
      </c>
      <c r="S144" s="16">
        <f>COUNTIFS('[1]nominalcontactos Sensible'!$F$7:$F$9999,$H144,'[1]nominalcontactos Sensible'!$S$7:$S$9999,S$4)</f>
        <v>0</v>
      </c>
      <c r="T144" s="8">
        <f>COUNTIFS('[1]nominalcontactos Sensible'!$F$7:$F$9999,$H144,'[1]nominalcontactos Sensible'!$U$7:$U$9999,T$4)</f>
        <v>0</v>
      </c>
      <c r="U144" s="16">
        <f>COUNTIFS('[1]nominalcontactos Sensible'!$F$7:$F$9999,$H144,'[1]nominalcontactos Sensible'!$U$7:$U$9999,U$4)</f>
        <v>0</v>
      </c>
      <c r="V144" s="16">
        <f>COUNTIFS('[1]nominalcontactos Sensible'!$F$7:$F$9999,$H144,'[1]nominalcontactos Sensible'!$U$7:$U$9999,V$4)</f>
        <v>0</v>
      </c>
      <c r="W144" s="8">
        <f>COUNTIFS('[1]nominalcontactos Sensible'!$F$7:$F$9999,$H144,'[1]nominalcontactos Sensible'!$W$7:$W$9999,W$4)</f>
        <v>0</v>
      </c>
      <c r="X144" s="16">
        <f>COUNTIFS('[1]nominalcontactos Sensible'!$F$7:$F$9999,$H144,'[1]nominalcontactos Sensible'!$W$7:$W$9999,X$4)</f>
        <v>0</v>
      </c>
      <c r="Y144" s="16">
        <f>COUNTIFS('[1]nominalcontactos Sensible'!$F$7:$F$9999,$H144,'[1]nominalcontactos Sensible'!$W$7:$W$9999,Y$4)</f>
        <v>0</v>
      </c>
      <c r="Z144" s="8">
        <f>COUNTIFS('[1]nominalcontactos Sensible'!$F$7:$F$9999,$H144,'[1]nominalcontactos Sensible'!$AB$7:$AB$9999,Z$4)</f>
        <v>0</v>
      </c>
      <c r="AA144" s="16">
        <f>COUNTIFS('[1]nominalcontactos Sensible'!$F$7:$F$9999,$H144,'[1]nominalcontactos Sensible'!$AB$7:$AB$9999,AA$4)</f>
        <v>0</v>
      </c>
      <c r="AB144" s="16">
        <f>COUNTIFS('[1]nominalcontactos Sensible'!$F$7:$F$9999,$H144,'[1]nominalcontactos Sensible'!$AB$7:$AB$9999,AB$4)</f>
        <v>0</v>
      </c>
      <c r="AC144" s="8">
        <f>COUNTIFS('[1]nominalcontactos Sensible'!$F$7:$F$9999,$H144,'[1]nominalcontactos Sensible'!$AE$7:$AE$9999,AC$4)</f>
        <v>0</v>
      </c>
      <c r="AD144" s="16">
        <f>COUNTIFS('[1]nominalcontactos Sensible'!$F$7:$F$9999,$H144,'[1]nominalcontactos Sensible'!$AE$7:$AE$9999,AD$4)</f>
        <v>0</v>
      </c>
      <c r="AE144" s="16">
        <f>COUNTIFS('[1]nominalcontactos Sensible'!$F$7:$F$9999,$H144,'[1]nominalcontactos Sensible'!$AE$7:$AE$9999,AE$4)</f>
        <v>0</v>
      </c>
      <c r="AF144" s="8">
        <f>COUNTIFS('[1]nominalcontactos Sensible'!$F$7:$F$9999,$H144,'[1]nominalcontactos Sensible'!$Y$7:$Y$9999,AF$4)</f>
        <v>0</v>
      </c>
      <c r="AG144" s="16">
        <f>COUNTIFS('[1]nominalcontactos Sensible'!$F$7:$F$9999,$H144,'[1]nominalcontactos Sensible'!$Y$7:$Y$9999,AG$4)</f>
        <v>0</v>
      </c>
      <c r="AH144" s="16">
        <f>COUNTIFS('[1]nominalcontactos Sensible'!$F$7:$F$9999,$H144,'[1]nominalcontactos Sensible'!$Y$7:$Y$9999,AH$4)</f>
        <v>0</v>
      </c>
      <c r="AI144" s="8">
        <f>COUNTIFS('[1]nominalcontactos Sensible'!$F$7:$F$9999,$H144,'[1]nominalcontactos Sensible'!$Z$7:$Z$9999,AI$4)</f>
        <v>0</v>
      </c>
      <c r="AJ144" s="16">
        <f>COUNTIFS('[1]nominalcontactos Sensible'!$F$7:$F$9999,$H144,'[1]nominalcontactos Sensible'!$Z$7:$Z$9999,AJ$4)</f>
        <v>0</v>
      </c>
      <c r="AK144" s="16">
        <f>COUNTIFS('[1]nominalcontactos Sensible'!$F$7:$F$9999,$H144,'[1]nominalcontactos Sensible'!$Z$7:$Z$9999,AK$4)</f>
        <v>0</v>
      </c>
    </row>
    <row r="145" spans="1:37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f>COUNTIFS('[1]nominalcontactos Sensible'!$F$7:$F$9999,H145)</f>
        <v>0</v>
      </c>
      <c r="K145" s="8">
        <f>COUNTIFS('[1]nominalcontactos Sensible'!$F$7:$F$9999,$H145,'[1]nominalcontactos Sensible'!$Q$7:$Q$9999,"&lt;6")</f>
        <v>0</v>
      </c>
      <c r="L145" s="8">
        <f>COUNTIFS('[1]nominalcontactos Sensible'!$F$7:$F$9999,$H145,'[1]nominalcontactos Sensible'!$Q$7:$Q$9999,"&gt;5",'[1]nominalcontactos Sensible'!$Q$7:$Q$9999,"&lt;12")</f>
        <v>0</v>
      </c>
      <c r="M145" s="8">
        <f>COUNTIFS('[1]nominalcontactos Sensible'!$F$7:$F$9999,$H145,'[1]nominalcontactos Sensible'!$Q$7:$Q$9999,"&gt;11",'[1]nominalcontactos Sensible'!$Q$7:$Q$9999,"&lt;18")</f>
        <v>0</v>
      </c>
      <c r="N145" s="8">
        <f>COUNTIFS('[1]nominalcontactos Sensible'!$F$7:$F$9999,$H145,'[1]nominalcontactos Sensible'!$Q$7:$Q$9999,"&gt;17",'[1]nominalcontactos Sensible'!$Q$7:$Q$9999,"&lt;30")</f>
        <v>0</v>
      </c>
      <c r="O145" s="8">
        <f>COUNTIFS('[1]nominalcontactos Sensible'!$F$7:$F$9999,$H145,'[1]nominalcontactos Sensible'!$Q$7:$Q$9999,"&gt;29",'[1]nominalcontactos Sensible'!$Q$7:$Q$9999,"&lt;60")</f>
        <v>0</v>
      </c>
      <c r="P145" s="8">
        <f>COUNTIFS('[1]nominalcontactos Sensible'!$F$7:$F$9999,$H145,'[1]nominalcontactos Sensible'!$Q$7:$Q$9999,"&gt;59")</f>
        <v>0</v>
      </c>
      <c r="Q145" s="8">
        <f>COUNTIFS('[1]nominalcontactos Sensible'!$F$7:$F$9999,$H145,'[1]nominalcontactos Sensible'!$S$7:$S$9999,Q$4)</f>
        <v>0</v>
      </c>
      <c r="R145" s="16">
        <f>COUNTIFS('[1]nominalcontactos Sensible'!$F$7:$F$9999,$H145,'[1]nominalcontactos Sensible'!$S$7:$S$9999,R$4)</f>
        <v>0</v>
      </c>
      <c r="S145" s="16">
        <f>COUNTIFS('[1]nominalcontactos Sensible'!$F$7:$F$9999,$H145,'[1]nominalcontactos Sensible'!$S$7:$S$9999,S$4)</f>
        <v>0</v>
      </c>
      <c r="T145" s="8">
        <f>COUNTIFS('[1]nominalcontactos Sensible'!$F$7:$F$9999,$H145,'[1]nominalcontactos Sensible'!$U$7:$U$9999,T$4)</f>
        <v>0</v>
      </c>
      <c r="U145" s="16">
        <f>COUNTIFS('[1]nominalcontactos Sensible'!$F$7:$F$9999,$H145,'[1]nominalcontactos Sensible'!$U$7:$U$9999,U$4)</f>
        <v>0</v>
      </c>
      <c r="V145" s="16">
        <f>COUNTIFS('[1]nominalcontactos Sensible'!$F$7:$F$9999,$H145,'[1]nominalcontactos Sensible'!$U$7:$U$9999,V$4)</f>
        <v>0</v>
      </c>
      <c r="W145" s="8">
        <f>COUNTIFS('[1]nominalcontactos Sensible'!$F$7:$F$9999,$H145,'[1]nominalcontactos Sensible'!$W$7:$W$9999,W$4)</f>
        <v>0</v>
      </c>
      <c r="X145" s="16">
        <f>COUNTIFS('[1]nominalcontactos Sensible'!$F$7:$F$9999,$H145,'[1]nominalcontactos Sensible'!$W$7:$W$9999,X$4)</f>
        <v>0</v>
      </c>
      <c r="Y145" s="16">
        <f>COUNTIFS('[1]nominalcontactos Sensible'!$F$7:$F$9999,$H145,'[1]nominalcontactos Sensible'!$W$7:$W$9999,Y$4)</f>
        <v>0</v>
      </c>
      <c r="Z145" s="8">
        <f>COUNTIFS('[1]nominalcontactos Sensible'!$F$7:$F$9999,$H145,'[1]nominalcontactos Sensible'!$AB$7:$AB$9999,Z$4)</f>
        <v>0</v>
      </c>
      <c r="AA145" s="16">
        <f>COUNTIFS('[1]nominalcontactos Sensible'!$F$7:$F$9999,$H145,'[1]nominalcontactos Sensible'!$AB$7:$AB$9999,AA$4)</f>
        <v>0</v>
      </c>
      <c r="AB145" s="16">
        <f>COUNTIFS('[1]nominalcontactos Sensible'!$F$7:$F$9999,$H145,'[1]nominalcontactos Sensible'!$AB$7:$AB$9999,AB$4)</f>
        <v>0</v>
      </c>
      <c r="AC145" s="8">
        <f>COUNTIFS('[1]nominalcontactos Sensible'!$F$7:$F$9999,$H145,'[1]nominalcontactos Sensible'!$AE$7:$AE$9999,AC$4)</f>
        <v>0</v>
      </c>
      <c r="AD145" s="16">
        <f>COUNTIFS('[1]nominalcontactos Sensible'!$F$7:$F$9999,$H145,'[1]nominalcontactos Sensible'!$AE$7:$AE$9999,AD$4)</f>
        <v>0</v>
      </c>
      <c r="AE145" s="16">
        <f>COUNTIFS('[1]nominalcontactos Sensible'!$F$7:$F$9999,$H145,'[1]nominalcontactos Sensible'!$AE$7:$AE$9999,AE$4)</f>
        <v>0</v>
      </c>
      <c r="AF145" s="8">
        <f>COUNTIFS('[1]nominalcontactos Sensible'!$F$7:$F$9999,$H145,'[1]nominalcontactos Sensible'!$Y$7:$Y$9999,AF$4)</f>
        <v>0</v>
      </c>
      <c r="AG145" s="16">
        <f>COUNTIFS('[1]nominalcontactos Sensible'!$F$7:$F$9999,$H145,'[1]nominalcontactos Sensible'!$Y$7:$Y$9999,AG$4)</f>
        <v>0</v>
      </c>
      <c r="AH145" s="16">
        <f>COUNTIFS('[1]nominalcontactos Sensible'!$F$7:$F$9999,$H145,'[1]nominalcontactos Sensible'!$Y$7:$Y$9999,AH$4)</f>
        <v>0</v>
      </c>
      <c r="AI145" s="8">
        <f>COUNTIFS('[1]nominalcontactos Sensible'!$F$7:$F$9999,$H145,'[1]nominalcontactos Sensible'!$Z$7:$Z$9999,AI$4)</f>
        <v>0</v>
      </c>
      <c r="AJ145" s="16">
        <f>COUNTIFS('[1]nominalcontactos Sensible'!$F$7:$F$9999,$H145,'[1]nominalcontactos Sensible'!$Z$7:$Z$9999,AJ$4)</f>
        <v>0</v>
      </c>
      <c r="AK145" s="16">
        <f>COUNTIFS('[1]nominalcontactos Sensible'!$F$7:$F$9999,$H145,'[1]nominalcontactos Sensible'!$Z$7:$Z$9999,AK$4)</f>
        <v>0</v>
      </c>
    </row>
    <row r="146" spans="1:37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f>COUNTIFS('[1]nominalcontactos Sensible'!$F$7:$F$9999,H146)</f>
        <v>0</v>
      </c>
      <c r="K146" s="8">
        <f>COUNTIFS('[1]nominalcontactos Sensible'!$F$7:$F$9999,$H146,'[1]nominalcontactos Sensible'!$Q$7:$Q$9999,"&lt;6")</f>
        <v>0</v>
      </c>
      <c r="L146" s="8">
        <f>COUNTIFS('[1]nominalcontactos Sensible'!$F$7:$F$9999,$H146,'[1]nominalcontactos Sensible'!$Q$7:$Q$9999,"&gt;5",'[1]nominalcontactos Sensible'!$Q$7:$Q$9999,"&lt;12")</f>
        <v>0</v>
      </c>
      <c r="M146" s="8">
        <f>COUNTIFS('[1]nominalcontactos Sensible'!$F$7:$F$9999,$H146,'[1]nominalcontactos Sensible'!$Q$7:$Q$9999,"&gt;11",'[1]nominalcontactos Sensible'!$Q$7:$Q$9999,"&lt;18")</f>
        <v>0</v>
      </c>
      <c r="N146" s="8">
        <f>COUNTIFS('[1]nominalcontactos Sensible'!$F$7:$F$9999,$H146,'[1]nominalcontactos Sensible'!$Q$7:$Q$9999,"&gt;17",'[1]nominalcontactos Sensible'!$Q$7:$Q$9999,"&lt;30")</f>
        <v>0</v>
      </c>
      <c r="O146" s="8">
        <f>COUNTIFS('[1]nominalcontactos Sensible'!$F$7:$F$9999,$H146,'[1]nominalcontactos Sensible'!$Q$7:$Q$9999,"&gt;29",'[1]nominalcontactos Sensible'!$Q$7:$Q$9999,"&lt;60")</f>
        <v>0</v>
      </c>
      <c r="P146" s="8">
        <f>COUNTIFS('[1]nominalcontactos Sensible'!$F$7:$F$9999,$H146,'[1]nominalcontactos Sensible'!$Q$7:$Q$9999,"&gt;59")</f>
        <v>0</v>
      </c>
      <c r="Q146" s="8">
        <f>COUNTIFS('[1]nominalcontactos Sensible'!$F$7:$F$9999,$H146,'[1]nominalcontactos Sensible'!$S$7:$S$9999,Q$4)</f>
        <v>0</v>
      </c>
      <c r="R146" s="16">
        <f>COUNTIFS('[1]nominalcontactos Sensible'!$F$7:$F$9999,$H146,'[1]nominalcontactos Sensible'!$S$7:$S$9999,R$4)</f>
        <v>0</v>
      </c>
      <c r="S146" s="16">
        <f>COUNTIFS('[1]nominalcontactos Sensible'!$F$7:$F$9999,$H146,'[1]nominalcontactos Sensible'!$S$7:$S$9999,S$4)</f>
        <v>0</v>
      </c>
      <c r="T146" s="8">
        <f>COUNTIFS('[1]nominalcontactos Sensible'!$F$7:$F$9999,$H146,'[1]nominalcontactos Sensible'!$U$7:$U$9999,T$4)</f>
        <v>0</v>
      </c>
      <c r="U146" s="16">
        <f>COUNTIFS('[1]nominalcontactos Sensible'!$F$7:$F$9999,$H146,'[1]nominalcontactos Sensible'!$U$7:$U$9999,U$4)</f>
        <v>0</v>
      </c>
      <c r="V146" s="16">
        <f>COUNTIFS('[1]nominalcontactos Sensible'!$F$7:$F$9999,$H146,'[1]nominalcontactos Sensible'!$U$7:$U$9999,V$4)</f>
        <v>0</v>
      </c>
      <c r="W146" s="8">
        <f>COUNTIFS('[1]nominalcontactos Sensible'!$F$7:$F$9999,$H146,'[1]nominalcontactos Sensible'!$W$7:$W$9999,W$4)</f>
        <v>0</v>
      </c>
      <c r="X146" s="16">
        <f>COUNTIFS('[1]nominalcontactos Sensible'!$F$7:$F$9999,$H146,'[1]nominalcontactos Sensible'!$W$7:$W$9999,X$4)</f>
        <v>0</v>
      </c>
      <c r="Y146" s="16">
        <f>COUNTIFS('[1]nominalcontactos Sensible'!$F$7:$F$9999,$H146,'[1]nominalcontactos Sensible'!$W$7:$W$9999,Y$4)</f>
        <v>0</v>
      </c>
      <c r="Z146" s="8">
        <f>COUNTIFS('[1]nominalcontactos Sensible'!$F$7:$F$9999,$H146,'[1]nominalcontactos Sensible'!$AB$7:$AB$9999,Z$4)</f>
        <v>0</v>
      </c>
      <c r="AA146" s="16">
        <f>COUNTIFS('[1]nominalcontactos Sensible'!$F$7:$F$9999,$H146,'[1]nominalcontactos Sensible'!$AB$7:$AB$9999,AA$4)</f>
        <v>0</v>
      </c>
      <c r="AB146" s="16">
        <f>COUNTIFS('[1]nominalcontactos Sensible'!$F$7:$F$9999,$H146,'[1]nominalcontactos Sensible'!$AB$7:$AB$9999,AB$4)</f>
        <v>0</v>
      </c>
      <c r="AC146" s="8">
        <f>COUNTIFS('[1]nominalcontactos Sensible'!$F$7:$F$9999,$H146,'[1]nominalcontactos Sensible'!$AE$7:$AE$9999,AC$4)</f>
        <v>0</v>
      </c>
      <c r="AD146" s="16">
        <f>COUNTIFS('[1]nominalcontactos Sensible'!$F$7:$F$9999,$H146,'[1]nominalcontactos Sensible'!$AE$7:$AE$9999,AD$4)</f>
        <v>0</v>
      </c>
      <c r="AE146" s="16">
        <f>COUNTIFS('[1]nominalcontactos Sensible'!$F$7:$F$9999,$H146,'[1]nominalcontactos Sensible'!$AE$7:$AE$9999,AE$4)</f>
        <v>0</v>
      </c>
      <c r="AF146" s="8">
        <f>COUNTIFS('[1]nominalcontactos Sensible'!$F$7:$F$9999,$H146,'[1]nominalcontactos Sensible'!$Y$7:$Y$9999,AF$4)</f>
        <v>0</v>
      </c>
      <c r="AG146" s="16">
        <f>COUNTIFS('[1]nominalcontactos Sensible'!$F$7:$F$9999,$H146,'[1]nominalcontactos Sensible'!$Y$7:$Y$9999,AG$4)</f>
        <v>0</v>
      </c>
      <c r="AH146" s="16">
        <f>COUNTIFS('[1]nominalcontactos Sensible'!$F$7:$F$9999,$H146,'[1]nominalcontactos Sensible'!$Y$7:$Y$9999,AH$4)</f>
        <v>0</v>
      </c>
      <c r="AI146" s="8">
        <f>COUNTIFS('[1]nominalcontactos Sensible'!$F$7:$F$9999,$H146,'[1]nominalcontactos Sensible'!$Z$7:$Z$9999,AI$4)</f>
        <v>0</v>
      </c>
      <c r="AJ146" s="16">
        <f>COUNTIFS('[1]nominalcontactos Sensible'!$F$7:$F$9999,$H146,'[1]nominalcontactos Sensible'!$Z$7:$Z$9999,AJ$4)</f>
        <v>0</v>
      </c>
      <c r="AK146" s="16">
        <f>COUNTIFS('[1]nominalcontactos Sensible'!$F$7:$F$9999,$H146,'[1]nominalcontactos Sensible'!$Z$7:$Z$9999,AK$4)</f>
        <v>0</v>
      </c>
    </row>
    <row r="147" spans="1:37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f>COUNTIFS('[1]nominalcontactos Sensible'!$F$7:$F$9999,H147)</f>
        <v>0</v>
      </c>
      <c r="K147" s="8">
        <f>COUNTIFS('[1]nominalcontactos Sensible'!$F$7:$F$9999,$H147,'[1]nominalcontactos Sensible'!$Q$7:$Q$9999,"&lt;6")</f>
        <v>0</v>
      </c>
      <c r="L147" s="8">
        <f>COUNTIFS('[1]nominalcontactos Sensible'!$F$7:$F$9999,$H147,'[1]nominalcontactos Sensible'!$Q$7:$Q$9999,"&gt;5",'[1]nominalcontactos Sensible'!$Q$7:$Q$9999,"&lt;12")</f>
        <v>0</v>
      </c>
      <c r="M147" s="8">
        <f>COUNTIFS('[1]nominalcontactos Sensible'!$F$7:$F$9999,$H147,'[1]nominalcontactos Sensible'!$Q$7:$Q$9999,"&gt;11",'[1]nominalcontactos Sensible'!$Q$7:$Q$9999,"&lt;18")</f>
        <v>0</v>
      </c>
      <c r="N147" s="8">
        <f>COUNTIFS('[1]nominalcontactos Sensible'!$F$7:$F$9999,$H147,'[1]nominalcontactos Sensible'!$Q$7:$Q$9999,"&gt;17",'[1]nominalcontactos Sensible'!$Q$7:$Q$9999,"&lt;30")</f>
        <v>0</v>
      </c>
      <c r="O147" s="8">
        <f>COUNTIFS('[1]nominalcontactos Sensible'!$F$7:$F$9999,$H147,'[1]nominalcontactos Sensible'!$Q$7:$Q$9999,"&gt;29",'[1]nominalcontactos Sensible'!$Q$7:$Q$9999,"&lt;60")</f>
        <v>0</v>
      </c>
      <c r="P147" s="8">
        <f>COUNTIFS('[1]nominalcontactos Sensible'!$F$7:$F$9999,$H147,'[1]nominalcontactos Sensible'!$Q$7:$Q$9999,"&gt;59")</f>
        <v>0</v>
      </c>
      <c r="Q147" s="8">
        <f>COUNTIFS('[1]nominalcontactos Sensible'!$F$7:$F$9999,$H147,'[1]nominalcontactos Sensible'!$S$7:$S$9999,Q$4)</f>
        <v>0</v>
      </c>
      <c r="R147" s="16">
        <f>COUNTIFS('[1]nominalcontactos Sensible'!$F$7:$F$9999,$H147,'[1]nominalcontactos Sensible'!$S$7:$S$9999,R$4)</f>
        <v>0</v>
      </c>
      <c r="S147" s="16">
        <f>COUNTIFS('[1]nominalcontactos Sensible'!$F$7:$F$9999,$H147,'[1]nominalcontactos Sensible'!$S$7:$S$9999,S$4)</f>
        <v>0</v>
      </c>
      <c r="T147" s="8">
        <f>COUNTIFS('[1]nominalcontactos Sensible'!$F$7:$F$9999,$H147,'[1]nominalcontactos Sensible'!$U$7:$U$9999,T$4)</f>
        <v>0</v>
      </c>
      <c r="U147" s="16">
        <f>COUNTIFS('[1]nominalcontactos Sensible'!$F$7:$F$9999,$H147,'[1]nominalcontactos Sensible'!$U$7:$U$9999,U$4)</f>
        <v>0</v>
      </c>
      <c r="V147" s="16">
        <f>COUNTIFS('[1]nominalcontactos Sensible'!$F$7:$F$9999,$H147,'[1]nominalcontactos Sensible'!$U$7:$U$9999,V$4)</f>
        <v>0</v>
      </c>
      <c r="W147" s="8">
        <f>COUNTIFS('[1]nominalcontactos Sensible'!$F$7:$F$9999,$H147,'[1]nominalcontactos Sensible'!$W$7:$W$9999,W$4)</f>
        <v>0</v>
      </c>
      <c r="X147" s="16">
        <f>COUNTIFS('[1]nominalcontactos Sensible'!$F$7:$F$9999,$H147,'[1]nominalcontactos Sensible'!$W$7:$W$9999,X$4)</f>
        <v>0</v>
      </c>
      <c r="Y147" s="16">
        <f>COUNTIFS('[1]nominalcontactos Sensible'!$F$7:$F$9999,$H147,'[1]nominalcontactos Sensible'!$W$7:$W$9999,Y$4)</f>
        <v>0</v>
      </c>
      <c r="Z147" s="8">
        <f>COUNTIFS('[1]nominalcontactos Sensible'!$F$7:$F$9999,$H147,'[1]nominalcontactos Sensible'!$AB$7:$AB$9999,Z$4)</f>
        <v>0</v>
      </c>
      <c r="AA147" s="16">
        <f>COUNTIFS('[1]nominalcontactos Sensible'!$F$7:$F$9999,$H147,'[1]nominalcontactos Sensible'!$AB$7:$AB$9999,AA$4)</f>
        <v>0</v>
      </c>
      <c r="AB147" s="16">
        <f>COUNTIFS('[1]nominalcontactos Sensible'!$F$7:$F$9999,$H147,'[1]nominalcontactos Sensible'!$AB$7:$AB$9999,AB$4)</f>
        <v>0</v>
      </c>
      <c r="AC147" s="8">
        <f>COUNTIFS('[1]nominalcontactos Sensible'!$F$7:$F$9999,$H147,'[1]nominalcontactos Sensible'!$AE$7:$AE$9999,AC$4)</f>
        <v>0</v>
      </c>
      <c r="AD147" s="16">
        <f>COUNTIFS('[1]nominalcontactos Sensible'!$F$7:$F$9999,$H147,'[1]nominalcontactos Sensible'!$AE$7:$AE$9999,AD$4)</f>
        <v>0</v>
      </c>
      <c r="AE147" s="16">
        <f>COUNTIFS('[1]nominalcontactos Sensible'!$F$7:$F$9999,$H147,'[1]nominalcontactos Sensible'!$AE$7:$AE$9999,AE$4)</f>
        <v>0</v>
      </c>
      <c r="AF147" s="8">
        <f>COUNTIFS('[1]nominalcontactos Sensible'!$F$7:$F$9999,$H147,'[1]nominalcontactos Sensible'!$Y$7:$Y$9999,AF$4)</f>
        <v>0</v>
      </c>
      <c r="AG147" s="16">
        <f>COUNTIFS('[1]nominalcontactos Sensible'!$F$7:$F$9999,$H147,'[1]nominalcontactos Sensible'!$Y$7:$Y$9999,AG$4)</f>
        <v>0</v>
      </c>
      <c r="AH147" s="16">
        <f>COUNTIFS('[1]nominalcontactos Sensible'!$F$7:$F$9999,$H147,'[1]nominalcontactos Sensible'!$Y$7:$Y$9999,AH$4)</f>
        <v>0</v>
      </c>
      <c r="AI147" s="8">
        <f>COUNTIFS('[1]nominalcontactos Sensible'!$F$7:$F$9999,$H147,'[1]nominalcontactos Sensible'!$Z$7:$Z$9999,AI$4)</f>
        <v>0</v>
      </c>
      <c r="AJ147" s="16">
        <f>COUNTIFS('[1]nominalcontactos Sensible'!$F$7:$F$9999,$H147,'[1]nominalcontactos Sensible'!$Z$7:$Z$9999,AJ$4)</f>
        <v>0</v>
      </c>
      <c r="AK147" s="16">
        <f>COUNTIFS('[1]nominalcontactos Sensible'!$F$7:$F$9999,$H147,'[1]nominalcontactos Sensible'!$Z$7:$Z$9999,AK$4)</f>
        <v>0</v>
      </c>
    </row>
    <row r="148" spans="1:37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f>COUNTIFS('[1]nominalcontactos Sensible'!$F$7:$F$9999,H148)</f>
        <v>0</v>
      </c>
      <c r="K148" s="8">
        <f>COUNTIFS('[1]nominalcontactos Sensible'!$F$7:$F$9999,$H148,'[1]nominalcontactos Sensible'!$Q$7:$Q$9999,"&lt;6")</f>
        <v>0</v>
      </c>
      <c r="L148" s="8">
        <f>COUNTIFS('[1]nominalcontactos Sensible'!$F$7:$F$9999,$H148,'[1]nominalcontactos Sensible'!$Q$7:$Q$9999,"&gt;5",'[1]nominalcontactos Sensible'!$Q$7:$Q$9999,"&lt;12")</f>
        <v>0</v>
      </c>
      <c r="M148" s="8">
        <f>COUNTIFS('[1]nominalcontactos Sensible'!$F$7:$F$9999,$H148,'[1]nominalcontactos Sensible'!$Q$7:$Q$9999,"&gt;11",'[1]nominalcontactos Sensible'!$Q$7:$Q$9999,"&lt;18")</f>
        <v>0</v>
      </c>
      <c r="N148" s="8">
        <f>COUNTIFS('[1]nominalcontactos Sensible'!$F$7:$F$9999,$H148,'[1]nominalcontactos Sensible'!$Q$7:$Q$9999,"&gt;17",'[1]nominalcontactos Sensible'!$Q$7:$Q$9999,"&lt;30")</f>
        <v>0</v>
      </c>
      <c r="O148" s="8">
        <f>COUNTIFS('[1]nominalcontactos Sensible'!$F$7:$F$9999,$H148,'[1]nominalcontactos Sensible'!$Q$7:$Q$9999,"&gt;29",'[1]nominalcontactos Sensible'!$Q$7:$Q$9999,"&lt;60")</f>
        <v>0</v>
      </c>
      <c r="P148" s="8">
        <f>COUNTIFS('[1]nominalcontactos Sensible'!$F$7:$F$9999,$H148,'[1]nominalcontactos Sensible'!$Q$7:$Q$9999,"&gt;59")</f>
        <v>0</v>
      </c>
      <c r="Q148" s="8">
        <f>COUNTIFS('[1]nominalcontactos Sensible'!$F$7:$F$9999,$H148,'[1]nominalcontactos Sensible'!$S$7:$S$9999,Q$4)</f>
        <v>0</v>
      </c>
      <c r="R148" s="16">
        <f>COUNTIFS('[1]nominalcontactos Sensible'!$F$7:$F$9999,$H148,'[1]nominalcontactos Sensible'!$S$7:$S$9999,R$4)</f>
        <v>0</v>
      </c>
      <c r="S148" s="16">
        <f>COUNTIFS('[1]nominalcontactos Sensible'!$F$7:$F$9999,$H148,'[1]nominalcontactos Sensible'!$S$7:$S$9999,S$4)</f>
        <v>0</v>
      </c>
      <c r="T148" s="8">
        <f>COUNTIFS('[1]nominalcontactos Sensible'!$F$7:$F$9999,$H148,'[1]nominalcontactos Sensible'!$U$7:$U$9999,T$4)</f>
        <v>0</v>
      </c>
      <c r="U148" s="16">
        <f>COUNTIFS('[1]nominalcontactos Sensible'!$F$7:$F$9999,$H148,'[1]nominalcontactos Sensible'!$U$7:$U$9999,U$4)</f>
        <v>0</v>
      </c>
      <c r="V148" s="16">
        <f>COUNTIFS('[1]nominalcontactos Sensible'!$F$7:$F$9999,$H148,'[1]nominalcontactos Sensible'!$U$7:$U$9999,V$4)</f>
        <v>0</v>
      </c>
      <c r="W148" s="8">
        <f>COUNTIFS('[1]nominalcontactos Sensible'!$F$7:$F$9999,$H148,'[1]nominalcontactos Sensible'!$W$7:$W$9999,W$4)</f>
        <v>0</v>
      </c>
      <c r="X148" s="16">
        <f>COUNTIFS('[1]nominalcontactos Sensible'!$F$7:$F$9999,$H148,'[1]nominalcontactos Sensible'!$W$7:$W$9999,X$4)</f>
        <v>0</v>
      </c>
      <c r="Y148" s="16">
        <f>COUNTIFS('[1]nominalcontactos Sensible'!$F$7:$F$9999,$H148,'[1]nominalcontactos Sensible'!$W$7:$W$9999,Y$4)</f>
        <v>0</v>
      </c>
      <c r="Z148" s="8">
        <f>COUNTIFS('[1]nominalcontactos Sensible'!$F$7:$F$9999,$H148,'[1]nominalcontactos Sensible'!$AB$7:$AB$9999,Z$4)</f>
        <v>0</v>
      </c>
      <c r="AA148" s="16">
        <f>COUNTIFS('[1]nominalcontactos Sensible'!$F$7:$F$9999,$H148,'[1]nominalcontactos Sensible'!$AB$7:$AB$9999,AA$4)</f>
        <v>0</v>
      </c>
      <c r="AB148" s="16">
        <f>COUNTIFS('[1]nominalcontactos Sensible'!$F$7:$F$9999,$H148,'[1]nominalcontactos Sensible'!$AB$7:$AB$9999,AB$4)</f>
        <v>0</v>
      </c>
      <c r="AC148" s="8">
        <f>COUNTIFS('[1]nominalcontactos Sensible'!$F$7:$F$9999,$H148,'[1]nominalcontactos Sensible'!$AE$7:$AE$9999,AC$4)</f>
        <v>0</v>
      </c>
      <c r="AD148" s="16">
        <f>COUNTIFS('[1]nominalcontactos Sensible'!$F$7:$F$9999,$H148,'[1]nominalcontactos Sensible'!$AE$7:$AE$9999,AD$4)</f>
        <v>0</v>
      </c>
      <c r="AE148" s="16">
        <f>COUNTIFS('[1]nominalcontactos Sensible'!$F$7:$F$9999,$H148,'[1]nominalcontactos Sensible'!$AE$7:$AE$9999,AE$4)</f>
        <v>0</v>
      </c>
      <c r="AF148" s="8">
        <f>COUNTIFS('[1]nominalcontactos Sensible'!$F$7:$F$9999,$H148,'[1]nominalcontactos Sensible'!$Y$7:$Y$9999,AF$4)</f>
        <v>0</v>
      </c>
      <c r="AG148" s="16">
        <f>COUNTIFS('[1]nominalcontactos Sensible'!$F$7:$F$9999,$H148,'[1]nominalcontactos Sensible'!$Y$7:$Y$9999,AG$4)</f>
        <v>0</v>
      </c>
      <c r="AH148" s="16">
        <f>COUNTIFS('[1]nominalcontactos Sensible'!$F$7:$F$9999,$H148,'[1]nominalcontactos Sensible'!$Y$7:$Y$9999,AH$4)</f>
        <v>0</v>
      </c>
      <c r="AI148" s="8">
        <f>COUNTIFS('[1]nominalcontactos Sensible'!$F$7:$F$9999,$H148,'[1]nominalcontactos Sensible'!$Z$7:$Z$9999,AI$4)</f>
        <v>0</v>
      </c>
      <c r="AJ148" s="16">
        <f>COUNTIFS('[1]nominalcontactos Sensible'!$F$7:$F$9999,$H148,'[1]nominalcontactos Sensible'!$Z$7:$Z$9999,AJ$4)</f>
        <v>0</v>
      </c>
      <c r="AK148" s="16">
        <f>COUNTIFS('[1]nominalcontactos Sensible'!$F$7:$F$9999,$H148,'[1]nominalcontactos Sensible'!$Z$7:$Z$9999,AK$4)</f>
        <v>0</v>
      </c>
    </row>
    <row r="149" spans="1:37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f>COUNTIFS('[1]nominalcontactos Sensible'!$F$7:$F$9999,H149)</f>
        <v>0</v>
      </c>
      <c r="K149" s="8">
        <f>COUNTIFS('[1]nominalcontactos Sensible'!$F$7:$F$9999,$H149,'[1]nominalcontactos Sensible'!$Q$7:$Q$9999,"&lt;6")</f>
        <v>0</v>
      </c>
      <c r="L149" s="8">
        <f>COUNTIFS('[1]nominalcontactos Sensible'!$F$7:$F$9999,$H149,'[1]nominalcontactos Sensible'!$Q$7:$Q$9999,"&gt;5",'[1]nominalcontactos Sensible'!$Q$7:$Q$9999,"&lt;12")</f>
        <v>0</v>
      </c>
      <c r="M149" s="8">
        <f>COUNTIFS('[1]nominalcontactos Sensible'!$F$7:$F$9999,$H149,'[1]nominalcontactos Sensible'!$Q$7:$Q$9999,"&gt;11",'[1]nominalcontactos Sensible'!$Q$7:$Q$9999,"&lt;18")</f>
        <v>0</v>
      </c>
      <c r="N149" s="8">
        <f>COUNTIFS('[1]nominalcontactos Sensible'!$F$7:$F$9999,$H149,'[1]nominalcontactos Sensible'!$Q$7:$Q$9999,"&gt;17",'[1]nominalcontactos Sensible'!$Q$7:$Q$9999,"&lt;30")</f>
        <v>0</v>
      </c>
      <c r="O149" s="8">
        <f>COUNTIFS('[1]nominalcontactos Sensible'!$F$7:$F$9999,$H149,'[1]nominalcontactos Sensible'!$Q$7:$Q$9999,"&gt;29",'[1]nominalcontactos Sensible'!$Q$7:$Q$9999,"&lt;60")</f>
        <v>0</v>
      </c>
      <c r="P149" s="8">
        <f>COUNTIFS('[1]nominalcontactos Sensible'!$F$7:$F$9999,$H149,'[1]nominalcontactos Sensible'!$Q$7:$Q$9999,"&gt;59")</f>
        <v>0</v>
      </c>
      <c r="Q149" s="8">
        <f>COUNTIFS('[1]nominalcontactos Sensible'!$F$7:$F$9999,$H149,'[1]nominalcontactos Sensible'!$S$7:$S$9999,Q$4)</f>
        <v>0</v>
      </c>
      <c r="R149" s="16">
        <f>COUNTIFS('[1]nominalcontactos Sensible'!$F$7:$F$9999,$H149,'[1]nominalcontactos Sensible'!$S$7:$S$9999,R$4)</f>
        <v>0</v>
      </c>
      <c r="S149" s="16">
        <f>COUNTIFS('[1]nominalcontactos Sensible'!$F$7:$F$9999,$H149,'[1]nominalcontactos Sensible'!$S$7:$S$9999,S$4)</f>
        <v>0</v>
      </c>
      <c r="T149" s="8">
        <f>COUNTIFS('[1]nominalcontactos Sensible'!$F$7:$F$9999,$H149,'[1]nominalcontactos Sensible'!$U$7:$U$9999,T$4)</f>
        <v>0</v>
      </c>
      <c r="U149" s="16">
        <f>COUNTIFS('[1]nominalcontactos Sensible'!$F$7:$F$9999,$H149,'[1]nominalcontactos Sensible'!$U$7:$U$9999,U$4)</f>
        <v>0</v>
      </c>
      <c r="V149" s="16">
        <f>COUNTIFS('[1]nominalcontactos Sensible'!$F$7:$F$9999,$H149,'[1]nominalcontactos Sensible'!$U$7:$U$9999,V$4)</f>
        <v>0</v>
      </c>
      <c r="W149" s="8">
        <f>COUNTIFS('[1]nominalcontactos Sensible'!$F$7:$F$9999,$H149,'[1]nominalcontactos Sensible'!$W$7:$W$9999,W$4)</f>
        <v>0</v>
      </c>
      <c r="X149" s="16">
        <f>COUNTIFS('[1]nominalcontactos Sensible'!$F$7:$F$9999,$H149,'[1]nominalcontactos Sensible'!$W$7:$W$9999,X$4)</f>
        <v>0</v>
      </c>
      <c r="Y149" s="16">
        <f>COUNTIFS('[1]nominalcontactos Sensible'!$F$7:$F$9999,$H149,'[1]nominalcontactos Sensible'!$W$7:$W$9999,Y$4)</f>
        <v>0</v>
      </c>
      <c r="Z149" s="8">
        <f>COUNTIFS('[1]nominalcontactos Sensible'!$F$7:$F$9999,$H149,'[1]nominalcontactos Sensible'!$AB$7:$AB$9999,Z$4)</f>
        <v>0</v>
      </c>
      <c r="AA149" s="16">
        <f>COUNTIFS('[1]nominalcontactos Sensible'!$F$7:$F$9999,$H149,'[1]nominalcontactos Sensible'!$AB$7:$AB$9999,AA$4)</f>
        <v>0</v>
      </c>
      <c r="AB149" s="16">
        <f>COUNTIFS('[1]nominalcontactos Sensible'!$F$7:$F$9999,$H149,'[1]nominalcontactos Sensible'!$AB$7:$AB$9999,AB$4)</f>
        <v>0</v>
      </c>
      <c r="AC149" s="8">
        <f>COUNTIFS('[1]nominalcontactos Sensible'!$F$7:$F$9999,$H149,'[1]nominalcontactos Sensible'!$AE$7:$AE$9999,AC$4)</f>
        <v>0</v>
      </c>
      <c r="AD149" s="16">
        <f>COUNTIFS('[1]nominalcontactos Sensible'!$F$7:$F$9999,$H149,'[1]nominalcontactos Sensible'!$AE$7:$AE$9999,AD$4)</f>
        <v>0</v>
      </c>
      <c r="AE149" s="16">
        <f>COUNTIFS('[1]nominalcontactos Sensible'!$F$7:$F$9999,$H149,'[1]nominalcontactos Sensible'!$AE$7:$AE$9999,AE$4)</f>
        <v>0</v>
      </c>
      <c r="AF149" s="8">
        <f>COUNTIFS('[1]nominalcontactos Sensible'!$F$7:$F$9999,$H149,'[1]nominalcontactos Sensible'!$Y$7:$Y$9999,AF$4)</f>
        <v>0</v>
      </c>
      <c r="AG149" s="16">
        <f>COUNTIFS('[1]nominalcontactos Sensible'!$F$7:$F$9999,$H149,'[1]nominalcontactos Sensible'!$Y$7:$Y$9999,AG$4)</f>
        <v>0</v>
      </c>
      <c r="AH149" s="16">
        <f>COUNTIFS('[1]nominalcontactos Sensible'!$F$7:$F$9999,$H149,'[1]nominalcontactos Sensible'!$Y$7:$Y$9999,AH$4)</f>
        <v>0</v>
      </c>
      <c r="AI149" s="8">
        <f>COUNTIFS('[1]nominalcontactos Sensible'!$F$7:$F$9999,$H149,'[1]nominalcontactos Sensible'!$Z$7:$Z$9999,AI$4)</f>
        <v>0</v>
      </c>
      <c r="AJ149" s="16">
        <f>COUNTIFS('[1]nominalcontactos Sensible'!$F$7:$F$9999,$H149,'[1]nominalcontactos Sensible'!$Z$7:$Z$9999,AJ$4)</f>
        <v>0</v>
      </c>
      <c r="AK149" s="16">
        <f>COUNTIFS('[1]nominalcontactos Sensible'!$F$7:$F$9999,$H149,'[1]nominalcontactos Sensible'!$Z$7:$Z$9999,AK$4)</f>
        <v>0</v>
      </c>
    </row>
    <row r="150" spans="1:37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f>COUNTIFS('[1]nominalcontactos Sensible'!$F$7:$F$9999,H150)</f>
        <v>0</v>
      </c>
      <c r="K150" s="8">
        <f>COUNTIFS('[1]nominalcontactos Sensible'!$F$7:$F$9999,$H150,'[1]nominalcontactos Sensible'!$Q$7:$Q$9999,"&lt;6")</f>
        <v>0</v>
      </c>
      <c r="L150" s="8">
        <f>COUNTIFS('[1]nominalcontactos Sensible'!$F$7:$F$9999,$H150,'[1]nominalcontactos Sensible'!$Q$7:$Q$9999,"&gt;5",'[1]nominalcontactos Sensible'!$Q$7:$Q$9999,"&lt;12")</f>
        <v>0</v>
      </c>
      <c r="M150" s="8">
        <f>COUNTIFS('[1]nominalcontactos Sensible'!$F$7:$F$9999,$H150,'[1]nominalcontactos Sensible'!$Q$7:$Q$9999,"&gt;11",'[1]nominalcontactos Sensible'!$Q$7:$Q$9999,"&lt;18")</f>
        <v>0</v>
      </c>
      <c r="N150" s="8">
        <f>COUNTIFS('[1]nominalcontactos Sensible'!$F$7:$F$9999,$H150,'[1]nominalcontactos Sensible'!$Q$7:$Q$9999,"&gt;17",'[1]nominalcontactos Sensible'!$Q$7:$Q$9999,"&lt;30")</f>
        <v>0</v>
      </c>
      <c r="O150" s="8">
        <f>COUNTIFS('[1]nominalcontactos Sensible'!$F$7:$F$9999,$H150,'[1]nominalcontactos Sensible'!$Q$7:$Q$9999,"&gt;29",'[1]nominalcontactos Sensible'!$Q$7:$Q$9999,"&lt;60")</f>
        <v>0</v>
      </c>
      <c r="P150" s="8">
        <f>COUNTIFS('[1]nominalcontactos Sensible'!$F$7:$F$9999,$H150,'[1]nominalcontactos Sensible'!$Q$7:$Q$9999,"&gt;59")</f>
        <v>0</v>
      </c>
      <c r="Q150" s="8">
        <f>COUNTIFS('[1]nominalcontactos Sensible'!$F$7:$F$9999,$H150,'[1]nominalcontactos Sensible'!$S$7:$S$9999,Q$4)</f>
        <v>0</v>
      </c>
      <c r="R150" s="16">
        <f>COUNTIFS('[1]nominalcontactos Sensible'!$F$7:$F$9999,$H150,'[1]nominalcontactos Sensible'!$S$7:$S$9999,R$4)</f>
        <v>0</v>
      </c>
      <c r="S150" s="16">
        <f>COUNTIFS('[1]nominalcontactos Sensible'!$F$7:$F$9999,$H150,'[1]nominalcontactos Sensible'!$S$7:$S$9999,S$4)</f>
        <v>0</v>
      </c>
      <c r="T150" s="8">
        <f>COUNTIFS('[1]nominalcontactos Sensible'!$F$7:$F$9999,$H150,'[1]nominalcontactos Sensible'!$U$7:$U$9999,T$4)</f>
        <v>0</v>
      </c>
      <c r="U150" s="16">
        <f>COUNTIFS('[1]nominalcontactos Sensible'!$F$7:$F$9999,$H150,'[1]nominalcontactos Sensible'!$U$7:$U$9999,U$4)</f>
        <v>0</v>
      </c>
      <c r="V150" s="16">
        <f>COUNTIFS('[1]nominalcontactos Sensible'!$F$7:$F$9999,$H150,'[1]nominalcontactos Sensible'!$U$7:$U$9999,V$4)</f>
        <v>0</v>
      </c>
      <c r="W150" s="8">
        <f>COUNTIFS('[1]nominalcontactos Sensible'!$F$7:$F$9999,$H150,'[1]nominalcontactos Sensible'!$W$7:$W$9999,W$4)</f>
        <v>0</v>
      </c>
      <c r="X150" s="16">
        <f>COUNTIFS('[1]nominalcontactos Sensible'!$F$7:$F$9999,$H150,'[1]nominalcontactos Sensible'!$W$7:$W$9999,X$4)</f>
        <v>0</v>
      </c>
      <c r="Y150" s="16">
        <f>COUNTIFS('[1]nominalcontactos Sensible'!$F$7:$F$9999,$H150,'[1]nominalcontactos Sensible'!$W$7:$W$9999,Y$4)</f>
        <v>0</v>
      </c>
      <c r="Z150" s="8">
        <f>COUNTIFS('[1]nominalcontactos Sensible'!$F$7:$F$9999,$H150,'[1]nominalcontactos Sensible'!$AB$7:$AB$9999,Z$4)</f>
        <v>0</v>
      </c>
      <c r="AA150" s="16">
        <f>COUNTIFS('[1]nominalcontactos Sensible'!$F$7:$F$9999,$H150,'[1]nominalcontactos Sensible'!$AB$7:$AB$9999,AA$4)</f>
        <v>0</v>
      </c>
      <c r="AB150" s="16">
        <f>COUNTIFS('[1]nominalcontactos Sensible'!$F$7:$F$9999,$H150,'[1]nominalcontactos Sensible'!$AB$7:$AB$9999,AB$4)</f>
        <v>0</v>
      </c>
      <c r="AC150" s="8">
        <f>COUNTIFS('[1]nominalcontactos Sensible'!$F$7:$F$9999,$H150,'[1]nominalcontactos Sensible'!$AE$7:$AE$9999,AC$4)</f>
        <v>0</v>
      </c>
      <c r="AD150" s="16">
        <f>COUNTIFS('[1]nominalcontactos Sensible'!$F$7:$F$9999,$H150,'[1]nominalcontactos Sensible'!$AE$7:$AE$9999,AD$4)</f>
        <v>0</v>
      </c>
      <c r="AE150" s="16">
        <f>COUNTIFS('[1]nominalcontactos Sensible'!$F$7:$F$9999,$H150,'[1]nominalcontactos Sensible'!$AE$7:$AE$9999,AE$4)</f>
        <v>0</v>
      </c>
      <c r="AF150" s="8">
        <f>COUNTIFS('[1]nominalcontactos Sensible'!$F$7:$F$9999,$H150,'[1]nominalcontactos Sensible'!$Y$7:$Y$9999,AF$4)</f>
        <v>0</v>
      </c>
      <c r="AG150" s="16">
        <f>COUNTIFS('[1]nominalcontactos Sensible'!$F$7:$F$9999,$H150,'[1]nominalcontactos Sensible'!$Y$7:$Y$9999,AG$4)</f>
        <v>0</v>
      </c>
      <c r="AH150" s="16">
        <f>COUNTIFS('[1]nominalcontactos Sensible'!$F$7:$F$9999,$H150,'[1]nominalcontactos Sensible'!$Y$7:$Y$9999,AH$4)</f>
        <v>0</v>
      </c>
      <c r="AI150" s="8">
        <f>COUNTIFS('[1]nominalcontactos Sensible'!$F$7:$F$9999,$H150,'[1]nominalcontactos Sensible'!$Z$7:$Z$9999,AI$4)</f>
        <v>0</v>
      </c>
      <c r="AJ150" s="16">
        <f>COUNTIFS('[1]nominalcontactos Sensible'!$F$7:$F$9999,$H150,'[1]nominalcontactos Sensible'!$Z$7:$Z$9999,AJ$4)</f>
        <v>0</v>
      </c>
      <c r="AK150" s="16">
        <f>COUNTIFS('[1]nominalcontactos Sensible'!$F$7:$F$9999,$H150,'[1]nominalcontactos Sensible'!$Z$7:$Z$9999,AK$4)</f>
        <v>0</v>
      </c>
    </row>
    <row r="151" spans="1:37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f>COUNTIFS('[1]nominalcontactos Sensible'!$F$7:$F$9999,H151)</f>
        <v>0</v>
      </c>
      <c r="K151" s="8">
        <f>COUNTIFS('[1]nominalcontactos Sensible'!$F$7:$F$9999,$H151,'[1]nominalcontactos Sensible'!$Q$7:$Q$9999,"&lt;6")</f>
        <v>0</v>
      </c>
      <c r="L151" s="8">
        <f>COUNTIFS('[1]nominalcontactos Sensible'!$F$7:$F$9999,$H151,'[1]nominalcontactos Sensible'!$Q$7:$Q$9999,"&gt;5",'[1]nominalcontactos Sensible'!$Q$7:$Q$9999,"&lt;12")</f>
        <v>0</v>
      </c>
      <c r="M151" s="8">
        <f>COUNTIFS('[1]nominalcontactos Sensible'!$F$7:$F$9999,$H151,'[1]nominalcontactos Sensible'!$Q$7:$Q$9999,"&gt;11",'[1]nominalcontactos Sensible'!$Q$7:$Q$9999,"&lt;18")</f>
        <v>0</v>
      </c>
      <c r="N151" s="8">
        <f>COUNTIFS('[1]nominalcontactos Sensible'!$F$7:$F$9999,$H151,'[1]nominalcontactos Sensible'!$Q$7:$Q$9999,"&gt;17",'[1]nominalcontactos Sensible'!$Q$7:$Q$9999,"&lt;30")</f>
        <v>0</v>
      </c>
      <c r="O151" s="8">
        <f>COUNTIFS('[1]nominalcontactos Sensible'!$F$7:$F$9999,$H151,'[1]nominalcontactos Sensible'!$Q$7:$Q$9999,"&gt;29",'[1]nominalcontactos Sensible'!$Q$7:$Q$9999,"&lt;60")</f>
        <v>0</v>
      </c>
      <c r="P151" s="8">
        <f>COUNTIFS('[1]nominalcontactos Sensible'!$F$7:$F$9999,$H151,'[1]nominalcontactos Sensible'!$Q$7:$Q$9999,"&gt;59")</f>
        <v>0</v>
      </c>
      <c r="Q151" s="8">
        <f>COUNTIFS('[1]nominalcontactos Sensible'!$F$7:$F$9999,$H151,'[1]nominalcontactos Sensible'!$S$7:$S$9999,Q$4)</f>
        <v>0</v>
      </c>
      <c r="R151" s="16">
        <f>COUNTIFS('[1]nominalcontactos Sensible'!$F$7:$F$9999,$H151,'[1]nominalcontactos Sensible'!$S$7:$S$9999,R$4)</f>
        <v>0</v>
      </c>
      <c r="S151" s="16">
        <f>COUNTIFS('[1]nominalcontactos Sensible'!$F$7:$F$9999,$H151,'[1]nominalcontactos Sensible'!$S$7:$S$9999,S$4)</f>
        <v>0</v>
      </c>
      <c r="T151" s="8">
        <f>COUNTIFS('[1]nominalcontactos Sensible'!$F$7:$F$9999,$H151,'[1]nominalcontactos Sensible'!$U$7:$U$9999,T$4)</f>
        <v>0</v>
      </c>
      <c r="U151" s="16">
        <f>COUNTIFS('[1]nominalcontactos Sensible'!$F$7:$F$9999,$H151,'[1]nominalcontactos Sensible'!$U$7:$U$9999,U$4)</f>
        <v>0</v>
      </c>
      <c r="V151" s="16">
        <f>COUNTIFS('[1]nominalcontactos Sensible'!$F$7:$F$9999,$H151,'[1]nominalcontactos Sensible'!$U$7:$U$9999,V$4)</f>
        <v>0</v>
      </c>
      <c r="W151" s="8">
        <f>COUNTIFS('[1]nominalcontactos Sensible'!$F$7:$F$9999,$H151,'[1]nominalcontactos Sensible'!$W$7:$W$9999,W$4)</f>
        <v>0</v>
      </c>
      <c r="X151" s="16">
        <f>COUNTIFS('[1]nominalcontactos Sensible'!$F$7:$F$9999,$H151,'[1]nominalcontactos Sensible'!$W$7:$W$9999,X$4)</f>
        <v>0</v>
      </c>
      <c r="Y151" s="16">
        <f>COUNTIFS('[1]nominalcontactos Sensible'!$F$7:$F$9999,$H151,'[1]nominalcontactos Sensible'!$W$7:$W$9999,Y$4)</f>
        <v>0</v>
      </c>
      <c r="Z151" s="8">
        <f>COUNTIFS('[1]nominalcontactos Sensible'!$F$7:$F$9999,$H151,'[1]nominalcontactos Sensible'!$AB$7:$AB$9999,Z$4)</f>
        <v>0</v>
      </c>
      <c r="AA151" s="16">
        <f>COUNTIFS('[1]nominalcontactos Sensible'!$F$7:$F$9999,$H151,'[1]nominalcontactos Sensible'!$AB$7:$AB$9999,AA$4)</f>
        <v>0</v>
      </c>
      <c r="AB151" s="16">
        <f>COUNTIFS('[1]nominalcontactos Sensible'!$F$7:$F$9999,$H151,'[1]nominalcontactos Sensible'!$AB$7:$AB$9999,AB$4)</f>
        <v>0</v>
      </c>
      <c r="AC151" s="8">
        <f>COUNTIFS('[1]nominalcontactos Sensible'!$F$7:$F$9999,$H151,'[1]nominalcontactos Sensible'!$AE$7:$AE$9999,AC$4)</f>
        <v>0</v>
      </c>
      <c r="AD151" s="16">
        <f>COUNTIFS('[1]nominalcontactos Sensible'!$F$7:$F$9999,$H151,'[1]nominalcontactos Sensible'!$AE$7:$AE$9999,AD$4)</f>
        <v>0</v>
      </c>
      <c r="AE151" s="16">
        <f>COUNTIFS('[1]nominalcontactos Sensible'!$F$7:$F$9999,$H151,'[1]nominalcontactos Sensible'!$AE$7:$AE$9999,AE$4)</f>
        <v>0</v>
      </c>
      <c r="AF151" s="8">
        <f>COUNTIFS('[1]nominalcontactos Sensible'!$F$7:$F$9999,$H151,'[1]nominalcontactos Sensible'!$Y$7:$Y$9999,AF$4)</f>
        <v>0</v>
      </c>
      <c r="AG151" s="16">
        <f>COUNTIFS('[1]nominalcontactos Sensible'!$F$7:$F$9999,$H151,'[1]nominalcontactos Sensible'!$Y$7:$Y$9999,AG$4)</f>
        <v>0</v>
      </c>
      <c r="AH151" s="16">
        <f>COUNTIFS('[1]nominalcontactos Sensible'!$F$7:$F$9999,$H151,'[1]nominalcontactos Sensible'!$Y$7:$Y$9999,AH$4)</f>
        <v>0</v>
      </c>
      <c r="AI151" s="8">
        <f>COUNTIFS('[1]nominalcontactos Sensible'!$F$7:$F$9999,$H151,'[1]nominalcontactos Sensible'!$Z$7:$Z$9999,AI$4)</f>
        <v>0</v>
      </c>
      <c r="AJ151" s="16">
        <f>COUNTIFS('[1]nominalcontactos Sensible'!$F$7:$F$9999,$H151,'[1]nominalcontactos Sensible'!$Z$7:$Z$9999,AJ$4)</f>
        <v>0</v>
      </c>
      <c r="AK151" s="16">
        <f>COUNTIFS('[1]nominalcontactos Sensible'!$F$7:$F$9999,$H151,'[1]nominalcontactos Sensible'!$Z$7:$Z$9999,AK$4)</f>
        <v>0</v>
      </c>
    </row>
    <row r="152" spans="1:37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f>COUNTIFS('[1]nominalcontactos Sensible'!$F$7:$F$9999,H152)</f>
        <v>0</v>
      </c>
      <c r="K152" s="8">
        <f>COUNTIFS('[1]nominalcontactos Sensible'!$F$7:$F$9999,$H152,'[1]nominalcontactos Sensible'!$Q$7:$Q$9999,"&lt;6")</f>
        <v>0</v>
      </c>
      <c r="L152" s="8">
        <f>COUNTIFS('[1]nominalcontactos Sensible'!$F$7:$F$9999,$H152,'[1]nominalcontactos Sensible'!$Q$7:$Q$9999,"&gt;5",'[1]nominalcontactos Sensible'!$Q$7:$Q$9999,"&lt;12")</f>
        <v>0</v>
      </c>
      <c r="M152" s="8">
        <f>COUNTIFS('[1]nominalcontactos Sensible'!$F$7:$F$9999,$H152,'[1]nominalcontactos Sensible'!$Q$7:$Q$9999,"&gt;11",'[1]nominalcontactos Sensible'!$Q$7:$Q$9999,"&lt;18")</f>
        <v>0</v>
      </c>
      <c r="N152" s="8">
        <f>COUNTIFS('[1]nominalcontactos Sensible'!$F$7:$F$9999,$H152,'[1]nominalcontactos Sensible'!$Q$7:$Q$9999,"&gt;17",'[1]nominalcontactos Sensible'!$Q$7:$Q$9999,"&lt;30")</f>
        <v>0</v>
      </c>
      <c r="O152" s="8">
        <f>COUNTIFS('[1]nominalcontactos Sensible'!$F$7:$F$9999,$H152,'[1]nominalcontactos Sensible'!$Q$7:$Q$9999,"&gt;29",'[1]nominalcontactos Sensible'!$Q$7:$Q$9999,"&lt;60")</f>
        <v>0</v>
      </c>
      <c r="P152" s="8">
        <f>COUNTIFS('[1]nominalcontactos Sensible'!$F$7:$F$9999,$H152,'[1]nominalcontactos Sensible'!$Q$7:$Q$9999,"&gt;59")</f>
        <v>0</v>
      </c>
      <c r="Q152" s="8">
        <f>COUNTIFS('[1]nominalcontactos Sensible'!$F$7:$F$9999,$H152,'[1]nominalcontactos Sensible'!$S$7:$S$9999,Q$4)</f>
        <v>0</v>
      </c>
      <c r="R152" s="16">
        <f>COUNTIFS('[1]nominalcontactos Sensible'!$F$7:$F$9999,$H152,'[1]nominalcontactos Sensible'!$S$7:$S$9999,R$4)</f>
        <v>0</v>
      </c>
      <c r="S152" s="16">
        <f>COUNTIFS('[1]nominalcontactos Sensible'!$F$7:$F$9999,$H152,'[1]nominalcontactos Sensible'!$S$7:$S$9999,S$4)</f>
        <v>0</v>
      </c>
      <c r="T152" s="8">
        <f>COUNTIFS('[1]nominalcontactos Sensible'!$F$7:$F$9999,$H152,'[1]nominalcontactos Sensible'!$U$7:$U$9999,T$4)</f>
        <v>0</v>
      </c>
      <c r="U152" s="16">
        <f>COUNTIFS('[1]nominalcontactos Sensible'!$F$7:$F$9999,$H152,'[1]nominalcontactos Sensible'!$U$7:$U$9999,U$4)</f>
        <v>0</v>
      </c>
      <c r="V152" s="16">
        <f>COUNTIFS('[1]nominalcontactos Sensible'!$F$7:$F$9999,$H152,'[1]nominalcontactos Sensible'!$U$7:$U$9999,V$4)</f>
        <v>0</v>
      </c>
      <c r="W152" s="8">
        <f>COUNTIFS('[1]nominalcontactos Sensible'!$F$7:$F$9999,$H152,'[1]nominalcontactos Sensible'!$W$7:$W$9999,W$4)</f>
        <v>0</v>
      </c>
      <c r="X152" s="16">
        <f>COUNTIFS('[1]nominalcontactos Sensible'!$F$7:$F$9999,$H152,'[1]nominalcontactos Sensible'!$W$7:$W$9999,X$4)</f>
        <v>0</v>
      </c>
      <c r="Y152" s="16">
        <f>COUNTIFS('[1]nominalcontactos Sensible'!$F$7:$F$9999,$H152,'[1]nominalcontactos Sensible'!$W$7:$W$9999,Y$4)</f>
        <v>0</v>
      </c>
      <c r="Z152" s="8">
        <f>COUNTIFS('[1]nominalcontactos Sensible'!$F$7:$F$9999,$H152,'[1]nominalcontactos Sensible'!$AB$7:$AB$9999,Z$4)</f>
        <v>0</v>
      </c>
      <c r="AA152" s="16">
        <f>COUNTIFS('[1]nominalcontactos Sensible'!$F$7:$F$9999,$H152,'[1]nominalcontactos Sensible'!$AB$7:$AB$9999,AA$4)</f>
        <v>0</v>
      </c>
      <c r="AB152" s="16">
        <f>COUNTIFS('[1]nominalcontactos Sensible'!$F$7:$F$9999,$H152,'[1]nominalcontactos Sensible'!$AB$7:$AB$9999,AB$4)</f>
        <v>0</v>
      </c>
      <c r="AC152" s="8">
        <f>COUNTIFS('[1]nominalcontactos Sensible'!$F$7:$F$9999,$H152,'[1]nominalcontactos Sensible'!$AE$7:$AE$9999,AC$4)</f>
        <v>0</v>
      </c>
      <c r="AD152" s="16">
        <f>COUNTIFS('[1]nominalcontactos Sensible'!$F$7:$F$9999,$H152,'[1]nominalcontactos Sensible'!$AE$7:$AE$9999,AD$4)</f>
        <v>0</v>
      </c>
      <c r="AE152" s="16">
        <f>COUNTIFS('[1]nominalcontactos Sensible'!$F$7:$F$9999,$H152,'[1]nominalcontactos Sensible'!$AE$7:$AE$9999,AE$4)</f>
        <v>0</v>
      </c>
      <c r="AF152" s="8">
        <f>COUNTIFS('[1]nominalcontactos Sensible'!$F$7:$F$9999,$H152,'[1]nominalcontactos Sensible'!$Y$7:$Y$9999,AF$4)</f>
        <v>0</v>
      </c>
      <c r="AG152" s="16">
        <f>COUNTIFS('[1]nominalcontactos Sensible'!$F$7:$F$9999,$H152,'[1]nominalcontactos Sensible'!$Y$7:$Y$9999,AG$4)</f>
        <v>0</v>
      </c>
      <c r="AH152" s="16">
        <f>COUNTIFS('[1]nominalcontactos Sensible'!$F$7:$F$9999,$H152,'[1]nominalcontactos Sensible'!$Y$7:$Y$9999,AH$4)</f>
        <v>0</v>
      </c>
      <c r="AI152" s="8">
        <f>COUNTIFS('[1]nominalcontactos Sensible'!$F$7:$F$9999,$H152,'[1]nominalcontactos Sensible'!$Z$7:$Z$9999,AI$4)</f>
        <v>0</v>
      </c>
      <c r="AJ152" s="16">
        <f>COUNTIFS('[1]nominalcontactos Sensible'!$F$7:$F$9999,$H152,'[1]nominalcontactos Sensible'!$Z$7:$Z$9999,AJ$4)</f>
        <v>0</v>
      </c>
      <c r="AK152" s="16">
        <f>COUNTIFS('[1]nominalcontactos Sensible'!$F$7:$F$9999,$H152,'[1]nominalcontactos Sensible'!$Z$7:$Z$9999,AK$4)</f>
        <v>0</v>
      </c>
    </row>
    <row r="153" spans="1:37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f>COUNTIFS('[1]nominalcontactos Sensible'!$F$7:$F$9999,H153)</f>
        <v>0</v>
      </c>
      <c r="K153" s="8">
        <f>COUNTIFS('[1]nominalcontactos Sensible'!$F$7:$F$9999,$H153,'[1]nominalcontactos Sensible'!$Q$7:$Q$9999,"&lt;6")</f>
        <v>0</v>
      </c>
      <c r="L153" s="8">
        <f>COUNTIFS('[1]nominalcontactos Sensible'!$F$7:$F$9999,$H153,'[1]nominalcontactos Sensible'!$Q$7:$Q$9999,"&gt;5",'[1]nominalcontactos Sensible'!$Q$7:$Q$9999,"&lt;12")</f>
        <v>0</v>
      </c>
      <c r="M153" s="8">
        <f>COUNTIFS('[1]nominalcontactos Sensible'!$F$7:$F$9999,$H153,'[1]nominalcontactos Sensible'!$Q$7:$Q$9999,"&gt;11",'[1]nominalcontactos Sensible'!$Q$7:$Q$9999,"&lt;18")</f>
        <v>0</v>
      </c>
      <c r="N153" s="8">
        <f>COUNTIFS('[1]nominalcontactos Sensible'!$F$7:$F$9999,$H153,'[1]nominalcontactos Sensible'!$Q$7:$Q$9999,"&gt;17",'[1]nominalcontactos Sensible'!$Q$7:$Q$9999,"&lt;30")</f>
        <v>0</v>
      </c>
      <c r="O153" s="8">
        <f>COUNTIFS('[1]nominalcontactos Sensible'!$F$7:$F$9999,$H153,'[1]nominalcontactos Sensible'!$Q$7:$Q$9999,"&gt;29",'[1]nominalcontactos Sensible'!$Q$7:$Q$9999,"&lt;60")</f>
        <v>0</v>
      </c>
      <c r="P153" s="8">
        <f>COUNTIFS('[1]nominalcontactos Sensible'!$F$7:$F$9999,$H153,'[1]nominalcontactos Sensible'!$Q$7:$Q$9999,"&gt;59")</f>
        <v>0</v>
      </c>
      <c r="Q153" s="8">
        <f>COUNTIFS('[1]nominalcontactos Sensible'!$F$7:$F$9999,$H153,'[1]nominalcontactos Sensible'!$S$7:$S$9999,Q$4)</f>
        <v>0</v>
      </c>
      <c r="R153" s="16">
        <f>COUNTIFS('[1]nominalcontactos Sensible'!$F$7:$F$9999,$H153,'[1]nominalcontactos Sensible'!$S$7:$S$9999,R$4)</f>
        <v>0</v>
      </c>
      <c r="S153" s="16">
        <f>COUNTIFS('[1]nominalcontactos Sensible'!$F$7:$F$9999,$H153,'[1]nominalcontactos Sensible'!$S$7:$S$9999,S$4)</f>
        <v>0</v>
      </c>
      <c r="T153" s="8">
        <f>COUNTIFS('[1]nominalcontactos Sensible'!$F$7:$F$9999,$H153,'[1]nominalcontactos Sensible'!$U$7:$U$9999,T$4)</f>
        <v>0</v>
      </c>
      <c r="U153" s="16">
        <f>COUNTIFS('[1]nominalcontactos Sensible'!$F$7:$F$9999,$H153,'[1]nominalcontactos Sensible'!$U$7:$U$9999,U$4)</f>
        <v>0</v>
      </c>
      <c r="V153" s="16">
        <f>COUNTIFS('[1]nominalcontactos Sensible'!$F$7:$F$9999,$H153,'[1]nominalcontactos Sensible'!$U$7:$U$9999,V$4)</f>
        <v>0</v>
      </c>
      <c r="W153" s="8">
        <f>COUNTIFS('[1]nominalcontactos Sensible'!$F$7:$F$9999,$H153,'[1]nominalcontactos Sensible'!$W$7:$W$9999,W$4)</f>
        <v>0</v>
      </c>
      <c r="X153" s="16">
        <f>COUNTIFS('[1]nominalcontactos Sensible'!$F$7:$F$9999,$H153,'[1]nominalcontactos Sensible'!$W$7:$W$9999,X$4)</f>
        <v>0</v>
      </c>
      <c r="Y153" s="16">
        <f>COUNTIFS('[1]nominalcontactos Sensible'!$F$7:$F$9999,$H153,'[1]nominalcontactos Sensible'!$W$7:$W$9999,Y$4)</f>
        <v>0</v>
      </c>
      <c r="Z153" s="8">
        <f>COUNTIFS('[1]nominalcontactos Sensible'!$F$7:$F$9999,$H153,'[1]nominalcontactos Sensible'!$AB$7:$AB$9999,Z$4)</f>
        <v>0</v>
      </c>
      <c r="AA153" s="16">
        <f>COUNTIFS('[1]nominalcontactos Sensible'!$F$7:$F$9999,$H153,'[1]nominalcontactos Sensible'!$AB$7:$AB$9999,AA$4)</f>
        <v>0</v>
      </c>
      <c r="AB153" s="16">
        <f>COUNTIFS('[1]nominalcontactos Sensible'!$F$7:$F$9999,$H153,'[1]nominalcontactos Sensible'!$AB$7:$AB$9999,AB$4)</f>
        <v>0</v>
      </c>
      <c r="AC153" s="8">
        <f>COUNTIFS('[1]nominalcontactos Sensible'!$F$7:$F$9999,$H153,'[1]nominalcontactos Sensible'!$AE$7:$AE$9999,AC$4)</f>
        <v>0</v>
      </c>
      <c r="AD153" s="16">
        <f>COUNTIFS('[1]nominalcontactos Sensible'!$F$7:$F$9999,$H153,'[1]nominalcontactos Sensible'!$AE$7:$AE$9999,AD$4)</f>
        <v>0</v>
      </c>
      <c r="AE153" s="16">
        <f>COUNTIFS('[1]nominalcontactos Sensible'!$F$7:$F$9999,$H153,'[1]nominalcontactos Sensible'!$AE$7:$AE$9999,AE$4)</f>
        <v>0</v>
      </c>
      <c r="AF153" s="8">
        <f>COUNTIFS('[1]nominalcontactos Sensible'!$F$7:$F$9999,$H153,'[1]nominalcontactos Sensible'!$Y$7:$Y$9999,AF$4)</f>
        <v>0</v>
      </c>
      <c r="AG153" s="16">
        <f>COUNTIFS('[1]nominalcontactos Sensible'!$F$7:$F$9999,$H153,'[1]nominalcontactos Sensible'!$Y$7:$Y$9999,AG$4)</f>
        <v>0</v>
      </c>
      <c r="AH153" s="16">
        <f>COUNTIFS('[1]nominalcontactos Sensible'!$F$7:$F$9999,$H153,'[1]nominalcontactos Sensible'!$Y$7:$Y$9999,AH$4)</f>
        <v>0</v>
      </c>
      <c r="AI153" s="8">
        <f>COUNTIFS('[1]nominalcontactos Sensible'!$F$7:$F$9999,$H153,'[1]nominalcontactos Sensible'!$Z$7:$Z$9999,AI$4)</f>
        <v>0</v>
      </c>
      <c r="AJ153" s="16">
        <f>COUNTIFS('[1]nominalcontactos Sensible'!$F$7:$F$9999,$H153,'[1]nominalcontactos Sensible'!$Z$7:$Z$9999,AJ$4)</f>
        <v>0</v>
      </c>
      <c r="AK153" s="16">
        <f>COUNTIFS('[1]nominalcontactos Sensible'!$F$7:$F$9999,$H153,'[1]nominalcontactos Sensible'!$Z$7:$Z$9999,AK$4)</f>
        <v>0</v>
      </c>
    </row>
    <row r="154" spans="1:37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f>COUNTIFS('[1]nominalcontactos Sensible'!$F$7:$F$9999,H154)</f>
        <v>27</v>
      </c>
      <c r="K154" s="8">
        <f>COUNTIFS('[1]nominalcontactos Sensible'!$F$7:$F$9999,$H154,'[1]nominalcontactos Sensible'!$Q$7:$Q$9999,"&lt;6")</f>
        <v>5</v>
      </c>
      <c r="L154" s="8">
        <f>COUNTIFS('[1]nominalcontactos Sensible'!$F$7:$F$9999,$H154,'[1]nominalcontactos Sensible'!$Q$7:$Q$9999,"&gt;5",'[1]nominalcontactos Sensible'!$Q$7:$Q$9999,"&lt;12")</f>
        <v>5</v>
      </c>
      <c r="M154" s="8">
        <f>COUNTIFS('[1]nominalcontactos Sensible'!$F$7:$F$9999,$H154,'[1]nominalcontactos Sensible'!$Q$7:$Q$9999,"&gt;11",'[1]nominalcontactos Sensible'!$Q$7:$Q$9999,"&lt;18")</f>
        <v>4</v>
      </c>
      <c r="N154" s="8">
        <f>COUNTIFS('[1]nominalcontactos Sensible'!$F$7:$F$9999,$H154,'[1]nominalcontactos Sensible'!$Q$7:$Q$9999,"&gt;17",'[1]nominalcontactos Sensible'!$Q$7:$Q$9999,"&lt;30")</f>
        <v>6</v>
      </c>
      <c r="O154" s="8">
        <f>COUNTIFS('[1]nominalcontactos Sensible'!$F$7:$F$9999,$H154,'[1]nominalcontactos Sensible'!$Q$7:$Q$9999,"&gt;29",'[1]nominalcontactos Sensible'!$Q$7:$Q$9999,"&lt;60")</f>
        <v>3</v>
      </c>
      <c r="P154" s="8">
        <f>COUNTIFS('[1]nominalcontactos Sensible'!$F$7:$F$9999,$H154,'[1]nominalcontactos Sensible'!$Q$7:$Q$9999,"&gt;59")</f>
        <v>4</v>
      </c>
      <c r="Q154" s="8">
        <f>COUNTIFS('[1]nominalcontactos Sensible'!$F$7:$F$9999,$H154,'[1]nominalcontactos Sensible'!$S$7:$S$9999,Q$4)</f>
        <v>20</v>
      </c>
      <c r="R154" s="16">
        <f>COUNTIFS('[1]nominalcontactos Sensible'!$F$7:$F$9999,$H154,'[1]nominalcontactos Sensible'!$S$7:$S$9999,R$4)</f>
        <v>0</v>
      </c>
      <c r="S154" s="16">
        <f>COUNTIFS('[1]nominalcontactos Sensible'!$F$7:$F$9999,$H154,'[1]nominalcontactos Sensible'!$S$7:$S$9999,S$4)</f>
        <v>7</v>
      </c>
      <c r="T154" s="8">
        <f>COUNTIFS('[1]nominalcontactos Sensible'!$F$7:$F$9999,$H154,'[1]nominalcontactos Sensible'!$U$7:$U$9999,T$4)</f>
        <v>20</v>
      </c>
      <c r="U154" s="16">
        <f>COUNTIFS('[1]nominalcontactos Sensible'!$F$7:$F$9999,$H154,'[1]nominalcontactos Sensible'!$U$7:$U$9999,U$4)</f>
        <v>0</v>
      </c>
      <c r="V154" s="16">
        <f>COUNTIFS('[1]nominalcontactos Sensible'!$F$7:$F$9999,$H154,'[1]nominalcontactos Sensible'!$U$7:$U$9999,V$4)</f>
        <v>7</v>
      </c>
      <c r="W154" s="8">
        <f>COUNTIFS('[1]nominalcontactos Sensible'!$F$7:$F$9999,$H154,'[1]nominalcontactos Sensible'!$W$7:$W$9999,W$4)</f>
        <v>0</v>
      </c>
      <c r="X154" s="16">
        <f>COUNTIFS('[1]nominalcontactos Sensible'!$F$7:$F$9999,$H154,'[1]nominalcontactos Sensible'!$W$7:$W$9999,X$4)</f>
        <v>20</v>
      </c>
      <c r="Y154" s="16">
        <f>COUNTIFS('[1]nominalcontactos Sensible'!$F$7:$F$9999,$H154,'[1]nominalcontactos Sensible'!$W$7:$W$9999,Y$4)</f>
        <v>7</v>
      </c>
      <c r="Z154" s="8">
        <f>COUNTIFS('[1]nominalcontactos Sensible'!$F$7:$F$9999,$H154,'[1]nominalcontactos Sensible'!$AB$7:$AB$9999,Z$4)</f>
        <v>0</v>
      </c>
      <c r="AA154" s="16">
        <f>COUNTIFS('[1]nominalcontactos Sensible'!$F$7:$F$9999,$H154,'[1]nominalcontactos Sensible'!$AB$7:$AB$9999,AA$4)</f>
        <v>0</v>
      </c>
      <c r="AB154" s="16">
        <f>COUNTIFS('[1]nominalcontactos Sensible'!$F$7:$F$9999,$H154,'[1]nominalcontactos Sensible'!$AB$7:$AB$9999,AB$4)</f>
        <v>27</v>
      </c>
      <c r="AC154" s="8">
        <f>COUNTIFS('[1]nominalcontactos Sensible'!$F$7:$F$9999,$H154,'[1]nominalcontactos Sensible'!$AE$7:$AE$9999,AC$4)</f>
        <v>0</v>
      </c>
      <c r="AD154" s="16">
        <f>COUNTIFS('[1]nominalcontactos Sensible'!$F$7:$F$9999,$H154,'[1]nominalcontactos Sensible'!$AE$7:$AE$9999,AD$4)</f>
        <v>0</v>
      </c>
      <c r="AE154" s="16">
        <f>COUNTIFS('[1]nominalcontactos Sensible'!$F$7:$F$9999,$H154,'[1]nominalcontactos Sensible'!$AE$7:$AE$9999,AE$4)</f>
        <v>27</v>
      </c>
      <c r="AF154" s="8">
        <f>COUNTIFS('[1]nominalcontactos Sensible'!$F$7:$F$9999,$H154,'[1]nominalcontactos Sensible'!$Y$7:$Y$9999,AF$4)</f>
        <v>1</v>
      </c>
      <c r="AG154" s="16">
        <f>COUNTIFS('[1]nominalcontactos Sensible'!$F$7:$F$9999,$H154,'[1]nominalcontactos Sensible'!$Y$7:$Y$9999,AG$4)</f>
        <v>19</v>
      </c>
      <c r="AH154" s="16">
        <f>COUNTIFS('[1]nominalcontactos Sensible'!$F$7:$F$9999,$H154,'[1]nominalcontactos Sensible'!$Y$7:$Y$9999,AH$4)</f>
        <v>7</v>
      </c>
      <c r="AI154" s="8">
        <f>COUNTIFS('[1]nominalcontactos Sensible'!$F$7:$F$9999,$H154,'[1]nominalcontactos Sensible'!$Z$7:$Z$9999,AI$4)</f>
        <v>1</v>
      </c>
      <c r="AJ154" s="16">
        <f>COUNTIFS('[1]nominalcontactos Sensible'!$F$7:$F$9999,$H154,'[1]nominalcontactos Sensible'!$Z$7:$Z$9999,AJ$4)</f>
        <v>0</v>
      </c>
      <c r="AK154" s="16">
        <f>COUNTIFS('[1]nominalcontactos Sensible'!$F$7:$F$9999,$H154,'[1]nominalcontactos Sensible'!$Z$7:$Z$9999,AK$4)</f>
        <v>26</v>
      </c>
    </row>
    <row r="155" spans="1:37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f>COUNTIFS('[1]nominalcontactos Sensible'!$F$7:$F$9999,H155)</f>
        <v>0</v>
      </c>
      <c r="K155" s="8">
        <f>COUNTIFS('[1]nominalcontactos Sensible'!$F$7:$F$9999,$H155,'[1]nominalcontactos Sensible'!$Q$7:$Q$9999,"&lt;6")</f>
        <v>0</v>
      </c>
      <c r="L155" s="8">
        <f>COUNTIFS('[1]nominalcontactos Sensible'!$F$7:$F$9999,$H155,'[1]nominalcontactos Sensible'!$Q$7:$Q$9999,"&gt;5",'[1]nominalcontactos Sensible'!$Q$7:$Q$9999,"&lt;12")</f>
        <v>0</v>
      </c>
      <c r="M155" s="8">
        <f>COUNTIFS('[1]nominalcontactos Sensible'!$F$7:$F$9999,$H155,'[1]nominalcontactos Sensible'!$Q$7:$Q$9999,"&gt;11",'[1]nominalcontactos Sensible'!$Q$7:$Q$9999,"&lt;18")</f>
        <v>0</v>
      </c>
      <c r="N155" s="8">
        <f>COUNTIFS('[1]nominalcontactos Sensible'!$F$7:$F$9999,$H155,'[1]nominalcontactos Sensible'!$Q$7:$Q$9999,"&gt;17",'[1]nominalcontactos Sensible'!$Q$7:$Q$9999,"&lt;30")</f>
        <v>0</v>
      </c>
      <c r="O155" s="8">
        <f>COUNTIFS('[1]nominalcontactos Sensible'!$F$7:$F$9999,$H155,'[1]nominalcontactos Sensible'!$Q$7:$Q$9999,"&gt;29",'[1]nominalcontactos Sensible'!$Q$7:$Q$9999,"&lt;60")</f>
        <v>0</v>
      </c>
      <c r="P155" s="8">
        <f>COUNTIFS('[1]nominalcontactos Sensible'!$F$7:$F$9999,$H155,'[1]nominalcontactos Sensible'!$Q$7:$Q$9999,"&gt;59")</f>
        <v>0</v>
      </c>
      <c r="Q155" s="8">
        <f>COUNTIFS('[1]nominalcontactos Sensible'!$F$7:$F$9999,$H155,'[1]nominalcontactos Sensible'!$S$7:$S$9999,Q$4)</f>
        <v>0</v>
      </c>
      <c r="R155" s="16">
        <f>COUNTIFS('[1]nominalcontactos Sensible'!$F$7:$F$9999,$H155,'[1]nominalcontactos Sensible'!$S$7:$S$9999,R$4)</f>
        <v>0</v>
      </c>
      <c r="S155" s="16">
        <f>COUNTIFS('[1]nominalcontactos Sensible'!$F$7:$F$9999,$H155,'[1]nominalcontactos Sensible'!$S$7:$S$9999,S$4)</f>
        <v>0</v>
      </c>
      <c r="T155" s="8">
        <f>COUNTIFS('[1]nominalcontactos Sensible'!$F$7:$F$9999,$H155,'[1]nominalcontactos Sensible'!$U$7:$U$9999,T$4)</f>
        <v>0</v>
      </c>
      <c r="U155" s="16">
        <f>COUNTIFS('[1]nominalcontactos Sensible'!$F$7:$F$9999,$H155,'[1]nominalcontactos Sensible'!$U$7:$U$9999,U$4)</f>
        <v>0</v>
      </c>
      <c r="V155" s="16">
        <f>COUNTIFS('[1]nominalcontactos Sensible'!$F$7:$F$9999,$H155,'[1]nominalcontactos Sensible'!$U$7:$U$9999,V$4)</f>
        <v>0</v>
      </c>
      <c r="W155" s="8">
        <f>COUNTIFS('[1]nominalcontactos Sensible'!$F$7:$F$9999,$H155,'[1]nominalcontactos Sensible'!$W$7:$W$9999,W$4)</f>
        <v>0</v>
      </c>
      <c r="X155" s="16">
        <f>COUNTIFS('[1]nominalcontactos Sensible'!$F$7:$F$9999,$H155,'[1]nominalcontactos Sensible'!$W$7:$W$9999,X$4)</f>
        <v>0</v>
      </c>
      <c r="Y155" s="16">
        <f>COUNTIFS('[1]nominalcontactos Sensible'!$F$7:$F$9999,$H155,'[1]nominalcontactos Sensible'!$W$7:$W$9999,Y$4)</f>
        <v>0</v>
      </c>
      <c r="Z155" s="8">
        <f>COUNTIFS('[1]nominalcontactos Sensible'!$F$7:$F$9999,$H155,'[1]nominalcontactos Sensible'!$AB$7:$AB$9999,Z$4)</f>
        <v>0</v>
      </c>
      <c r="AA155" s="16">
        <f>COUNTIFS('[1]nominalcontactos Sensible'!$F$7:$F$9999,$H155,'[1]nominalcontactos Sensible'!$AB$7:$AB$9999,AA$4)</f>
        <v>0</v>
      </c>
      <c r="AB155" s="16">
        <f>COUNTIFS('[1]nominalcontactos Sensible'!$F$7:$F$9999,$H155,'[1]nominalcontactos Sensible'!$AB$7:$AB$9999,AB$4)</f>
        <v>0</v>
      </c>
      <c r="AC155" s="8">
        <f>COUNTIFS('[1]nominalcontactos Sensible'!$F$7:$F$9999,$H155,'[1]nominalcontactos Sensible'!$AE$7:$AE$9999,AC$4)</f>
        <v>0</v>
      </c>
      <c r="AD155" s="16">
        <f>COUNTIFS('[1]nominalcontactos Sensible'!$F$7:$F$9999,$H155,'[1]nominalcontactos Sensible'!$AE$7:$AE$9999,AD$4)</f>
        <v>0</v>
      </c>
      <c r="AE155" s="16">
        <f>COUNTIFS('[1]nominalcontactos Sensible'!$F$7:$F$9999,$H155,'[1]nominalcontactos Sensible'!$AE$7:$AE$9999,AE$4)</f>
        <v>0</v>
      </c>
      <c r="AF155" s="8">
        <f>COUNTIFS('[1]nominalcontactos Sensible'!$F$7:$F$9999,$H155,'[1]nominalcontactos Sensible'!$Y$7:$Y$9999,AF$4)</f>
        <v>0</v>
      </c>
      <c r="AG155" s="16">
        <f>COUNTIFS('[1]nominalcontactos Sensible'!$F$7:$F$9999,$H155,'[1]nominalcontactos Sensible'!$Y$7:$Y$9999,AG$4)</f>
        <v>0</v>
      </c>
      <c r="AH155" s="16">
        <f>COUNTIFS('[1]nominalcontactos Sensible'!$F$7:$F$9999,$H155,'[1]nominalcontactos Sensible'!$Y$7:$Y$9999,AH$4)</f>
        <v>0</v>
      </c>
      <c r="AI155" s="8">
        <f>COUNTIFS('[1]nominalcontactos Sensible'!$F$7:$F$9999,$H155,'[1]nominalcontactos Sensible'!$Z$7:$Z$9999,AI$4)</f>
        <v>0</v>
      </c>
      <c r="AJ155" s="16">
        <f>COUNTIFS('[1]nominalcontactos Sensible'!$F$7:$F$9999,$H155,'[1]nominalcontactos Sensible'!$Z$7:$Z$9999,AJ$4)</f>
        <v>0</v>
      </c>
      <c r="AK155" s="16">
        <f>COUNTIFS('[1]nominalcontactos Sensible'!$F$7:$F$9999,$H155,'[1]nominalcontactos Sensible'!$Z$7:$Z$9999,AK$4)</f>
        <v>0</v>
      </c>
    </row>
    <row r="156" spans="1:37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f>COUNTIFS('[1]nominalcontactos Sensible'!$F$7:$F$9999,H156)</f>
        <v>0</v>
      </c>
      <c r="K156" s="8">
        <f>COUNTIFS('[1]nominalcontactos Sensible'!$F$7:$F$9999,$H156,'[1]nominalcontactos Sensible'!$Q$7:$Q$9999,"&lt;6")</f>
        <v>0</v>
      </c>
      <c r="L156" s="8">
        <f>COUNTIFS('[1]nominalcontactos Sensible'!$F$7:$F$9999,$H156,'[1]nominalcontactos Sensible'!$Q$7:$Q$9999,"&gt;5",'[1]nominalcontactos Sensible'!$Q$7:$Q$9999,"&lt;12")</f>
        <v>0</v>
      </c>
      <c r="M156" s="8">
        <f>COUNTIFS('[1]nominalcontactos Sensible'!$F$7:$F$9999,$H156,'[1]nominalcontactos Sensible'!$Q$7:$Q$9999,"&gt;11",'[1]nominalcontactos Sensible'!$Q$7:$Q$9999,"&lt;18")</f>
        <v>0</v>
      </c>
      <c r="N156" s="8">
        <f>COUNTIFS('[1]nominalcontactos Sensible'!$F$7:$F$9999,$H156,'[1]nominalcontactos Sensible'!$Q$7:$Q$9999,"&gt;17",'[1]nominalcontactos Sensible'!$Q$7:$Q$9999,"&lt;30")</f>
        <v>0</v>
      </c>
      <c r="O156" s="8">
        <f>COUNTIFS('[1]nominalcontactos Sensible'!$F$7:$F$9999,$H156,'[1]nominalcontactos Sensible'!$Q$7:$Q$9999,"&gt;29",'[1]nominalcontactos Sensible'!$Q$7:$Q$9999,"&lt;60")</f>
        <v>0</v>
      </c>
      <c r="P156" s="8">
        <f>COUNTIFS('[1]nominalcontactos Sensible'!$F$7:$F$9999,$H156,'[1]nominalcontactos Sensible'!$Q$7:$Q$9999,"&gt;59")</f>
        <v>0</v>
      </c>
      <c r="Q156" s="8">
        <f>COUNTIFS('[1]nominalcontactos Sensible'!$F$7:$F$9999,$H156,'[1]nominalcontactos Sensible'!$S$7:$S$9999,Q$4)</f>
        <v>0</v>
      </c>
      <c r="R156" s="16">
        <f>COUNTIFS('[1]nominalcontactos Sensible'!$F$7:$F$9999,$H156,'[1]nominalcontactos Sensible'!$S$7:$S$9999,R$4)</f>
        <v>0</v>
      </c>
      <c r="S156" s="16">
        <f>COUNTIFS('[1]nominalcontactos Sensible'!$F$7:$F$9999,$H156,'[1]nominalcontactos Sensible'!$S$7:$S$9999,S$4)</f>
        <v>0</v>
      </c>
      <c r="T156" s="8">
        <f>COUNTIFS('[1]nominalcontactos Sensible'!$F$7:$F$9999,$H156,'[1]nominalcontactos Sensible'!$U$7:$U$9999,T$4)</f>
        <v>0</v>
      </c>
      <c r="U156" s="16">
        <f>COUNTIFS('[1]nominalcontactos Sensible'!$F$7:$F$9999,$H156,'[1]nominalcontactos Sensible'!$U$7:$U$9999,U$4)</f>
        <v>0</v>
      </c>
      <c r="V156" s="16">
        <f>COUNTIFS('[1]nominalcontactos Sensible'!$F$7:$F$9999,$H156,'[1]nominalcontactos Sensible'!$U$7:$U$9999,V$4)</f>
        <v>0</v>
      </c>
      <c r="W156" s="8">
        <f>COUNTIFS('[1]nominalcontactos Sensible'!$F$7:$F$9999,$H156,'[1]nominalcontactos Sensible'!$W$7:$W$9999,W$4)</f>
        <v>0</v>
      </c>
      <c r="X156" s="16">
        <f>COUNTIFS('[1]nominalcontactos Sensible'!$F$7:$F$9999,$H156,'[1]nominalcontactos Sensible'!$W$7:$W$9999,X$4)</f>
        <v>0</v>
      </c>
      <c r="Y156" s="16">
        <f>COUNTIFS('[1]nominalcontactos Sensible'!$F$7:$F$9999,$H156,'[1]nominalcontactos Sensible'!$W$7:$W$9999,Y$4)</f>
        <v>0</v>
      </c>
      <c r="Z156" s="8">
        <f>COUNTIFS('[1]nominalcontactos Sensible'!$F$7:$F$9999,$H156,'[1]nominalcontactos Sensible'!$AB$7:$AB$9999,Z$4)</f>
        <v>0</v>
      </c>
      <c r="AA156" s="16">
        <f>COUNTIFS('[1]nominalcontactos Sensible'!$F$7:$F$9999,$H156,'[1]nominalcontactos Sensible'!$AB$7:$AB$9999,AA$4)</f>
        <v>0</v>
      </c>
      <c r="AB156" s="16">
        <f>COUNTIFS('[1]nominalcontactos Sensible'!$F$7:$F$9999,$H156,'[1]nominalcontactos Sensible'!$AB$7:$AB$9999,AB$4)</f>
        <v>0</v>
      </c>
      <c r="AC156" s="8">
        <f>COUNTIFS('[1]nominalcontactos Sensible'!$F$7:$F$9999,$H156,'[1]nominalcontactos Sensible'!$AE$7:$AE$9999,AC$4)</f>
        <v>0</v>
      </c>
      <c r="AD156" s="16">
        <f>COUNTIFS('[1]nominalcontactos Sensible'!$F$7:$F$9999,$H156,'[1]nominalcontactos Sensible'!$AE$7:$AE$9999,AD$4)</f>
        <v>0</v>
      </c>
      <c r="AE156" s="16">
        <f>COUNTIFS('[1]nominalcontactos Sensible'!$F$7:$F$9999,$H156,'[1]nominalcontactos Sensible'!$AE$7:$AE$9999,AE$4)</f>
        <v>0</v>
      </c>
      <c r="AF156" s="8">
        <f>COUNTIFS('[1]nominalcontactos Sensible'!$F$7:$F$9999,$H156,'[1]nominalcontactos Sensible'!$Y$7:$Y$9999,AF$4)</f>
        <v>0</v>
      </c>
      <c r="AG156" s="16">
        <f>COUNTIFS('[1]nominalcontactos Sensible'!$F$7:$F$9999,$H156,'[1]nominalcontactos Sensible'!$Y$7:$Y$9999,AG$4)</f>
        <v>0</v>
      </c>
      <c r="AH156" s="16">
        <f>COUNTIFS('[1]nominalcontactos Sensible'!$F$7:$F$9999,$H156,'[1]nominalcontactos Sensible'!$Y$7:$Y$9999,AH$4)</f>
        <v>0</v>
      </c>
      <c r="AI156" s="8">
        <f>COUNTIFS('[1]nominalcontactos Sensible'!$F$7:$F$9999,$H156,'[1]nominalcontactos Sensible'!$Z$7:$Z$9999,AI$4)</f>
        <v>0</v>
      </c>
      <c r="AJ156" s="16">
        <f>COUNTIFS('[1]nominalcontactos Sensible'!$F$7:$F$9999,$H156,'[1]nominalcontactos Sensible'!$Z$7:$Z$9999,AJ$4)</f>
        <v>0</v>
      </c>
      <c r="AK156" s="16">
        <f>COUNTIFS('[1]nominalcontactos Sensible'!$F$7:$F$9999,$H156,'[1]nominalcontactos Sensible'!$Z$7:$Z$9999,AK$4)</f>
        <v>0</v>
      </c>
    </row>
    <row r="157" spans="1:37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f>COUNTIFS('[1]nominalcontactos Sensible'!$F$7:$F$9999,H157)</f>
        <v>0</v>
      </c>
      <c r="K157" s="8">
        <f>COUNTIFS('[1]nominalcontactos Sensible'!$F$7:$F$9999,$H157,'[1]nominalcontactos Sensible'!$Q$7:$Q$9999,"&lt;6")</f>
        <v>0</v>
      </c>
      <c r="L157" s="8">
        <f>COUNTIFS('[1]nominalcontactos Sensible'!$F$7:$F$9999,$H157,'[1]nominalcontactos Sensible'!$Q$7:$Q$9999,"&gt;5",'[1]nominalcontactos Sensible'!$Q$7:$Q$9999,"&lt;12")</f>
        <v>0</v>
      </c>
      <c r="M157" s="8">
        <f>COUNTIFS('[1]nominalcontactos Sensible'!$F$7:$F$9999,$H157,'[1]nominalcontactos Sensible'!$Q$7:$Q$9999,"&gt;11",'[1]nominalcontactos Sensible'!$Q$7:$Q$9999,"&lt;18")</f>
        <v>0</v>
      </c>
      <c r="N157" s="8">
        <f>COUNTIFS('[1]nominalcontactos Sensible'!$F$7:$F$9999,$H157,'[1]nominalcontactos Sensible'!$Q$7:$Q$9999,"&gt;17",'[1]nominalcontactos Sensible'!$Q$7:$Q$9999,"&lt;30")</f>
        <v>0</v>
      </c>
      <c r="O157" s="8">
        <f>COUNTIFS('[1]nominalcontactos Sensible'!$F$7:$F$9999,$H157,'[1]nominalcontactos Sensible'!$Q$7:$Q$9999,"&gt;29",'[1]nominalcontactos Sensible'!$Q$7:$Q$9999,"&lt;60")</f>
        <v>0</v>
      </c>
      <c r="P157" s="8">
        <f>COUNTIFS('[1]nominalcontactos Sensible'!$F$7:$F$9999,$H157,'[1]nominalcontactos Sensible'!$Q$7:$Q$9999,"&gt;59")</f>
        <v>0</v>
      </c>
      <c r="Q157" s="8">
        <f>COUNTIFS('[1]nominalcontactos Sensible'!$F$7:$F$9999,$H157,'[1]nominalcontactos Sensible'!$S$7:$S$9999,Q$4)</f>
        <v>0</v>
      </c>
      <c r="R157" s="16">
        <f>COUNTIFS('[1]nominalcontactos Sensible'!$F$7:$F$9999,$H157,'[1]nominalcontactos Sensible'!$S$7:$S$9999,R$4)</f>
        <v>0</v>
      </c>
      <c r="S157" s="16">
        <f>COUNTIFS('[1]nominalcontactos Sensible'!$F$7:$F$9999,$H157,'[1]nominalcontactos Sensible'!$S$7:$S$9999,S$4)</f>
        <v>0</v>
      </c>
      <c r="T157" s="8">
        <f>COUNTIFS('[1]nominalcontactos Sensible'!$F$7:$F$9999,$H157,'[1]nominalcontactos Sensible'!$U$7:$U$9999,T$4)</f>
        <v>0</v>
      </c>
      <c r="U157" s="16">
        <f>COUNTIFS('[1]nominalcontactos Sensible'!$F$7:$F$9999,$H157,'[1]nominalcontactos Sensible'!$U$7:$U$9999,U$4)</f>
        <v>0</v>
      </c>
      <c r="V157" s="16">
        <f>COUNTIFS('[1]nominalcontactos Sensible'!$F$7:$F$9999,$H157,'[1]nominalcontactos Sensible'!$U$7:$U$9999,V$4)</f>
        <v>0</v>
      </c>
      <c r="W157" s="8">
        <f>COUNTIFS('[1]nominalcontactos Sensible'!$F$7:$F$9999,$H157,'[1]nominalcontactos Sensible'!$W$7:$W$9999,W$4)</f>
        <v>0</v>
      </c>
      <c r="X157" s="16">
        <f>COUNTIFS('[1]nominalcontactos Sensible'!$F$7:$F$9999,$H157,'[1]nominalcontactos Sensible'!$W$7:$W$9999,X$4)</f>
        <v>0</v>
      </c>
      <c r="Y157" s="16">
        <f>COUNTIFS('[1]nominalcontactos Sensible'!$F$7:$F$9999,$H157,'[1]nominalcontactos Sensible'!$W$7:$W$9999,Y$4)</f>
        <v>0</v>
      </c>
      <c r="Z157" s="8">
        <f>COUNTIFS('[1]nominalcontactos Sensible'!$F$7:$F$9999,$H157,'[1]nominalcontactos Sensible'!$AB$7:$AB$9999,Z$4)</f>
        <v>0</v>
      </c>
      <c r="AA157" s="16">
        <f>COUNTIFS('[1]nominalcontactos Sensible'!$F$7:$F$9999,$H157,'[1]nominalcontactos Sensible'!$AB$7:$AB$9999,AA$4)</f>
        <v>0</v>
      </c>
      <c r="AB157" s="16">
        <f>COUNTIFS('[1]nominalcontactos Sensible'!$F$7:$F$9999,$H157,'[1]nominalcontactos Sensible'!$AB$7:$AB$9999,AB$4)</f>
        <v>0</v>
      </c>
      <c r="AC157" s="8">
        <f>COUNTIFS('[1]nominalcontactos Sensible'!$F$7:$F$9999,$H157,'[1]nominalcontactos Sensible'!$AE$7:$AE$9999,AC$4)</f>
        <v>0</v>
      </c>
      <c r="AD157" s="16">
        <f>COUNTIFS('[1]nominalcontactos Sensible'!$F$7:$F$9999,$H157,'[1]nominalcontactos Sensible'!$AE$7:$AE$9999,AD$4)</f>
        <v>0</v>
      </c>
      <c r="AE157" s="16">
        <f>COUNTIFS('[1]nominalcontactos Sensible'!$F$7:$F$9999,$H157,'[1]nominalcontactos Sensible'!$AE$7:$AE$9999,AE$4)</f>
        <v>0</v>
      </c>
      <c r="AF157" s="8">
        <f>COUNTIFS('[1]nominalcontactos Sensible'!$F$7:$F$9999,$H157,'[1]nominalcontactos Sensible'!$Y$7:$Y$9999,AF$4)</f>
        <v>0</v>
      </c>
      <c r="AG157" s="16">
        <f>COUNTIFS('[1]nominalcontactos Sensible'!$F$7:$F$9999,$H157,'[1]nominalcontactos Sensible'!$Y$7:$Y$9999,AG$4)</f>
        <v>0</v>
      </c>
      <c r="AH157" s="16">
        <f>COUNTIFS('[1]nominalcontactos Sensible'!$F$7:$F$9999,$H157,'[1]nominalcontactos Sensible'!$Y$7:$Y$9999,AH$4)</f>
        <v>0</v>
      </c>
      <c r="AI157" s="8">
        <f>COUNTIFS('[1]nominalcontactos Sensible'!$F$7:$F$9999,$H157,'[1]nominalcontactos Sensible'!$Z$7:$Z$9999,AI$4)</f>
        <v>0</v>
      </c>
      <c r="AJ157" s="16">
        <f>COUNTIFS('[1]nominalcontactos Sensible'!$F$7:$F$9999,$H157,'[1]nominalcontactos Sensible'!$Z$7:$Z$9999,AJ$4)</f>
        <v>0</v>
      </c>
      <c r="AK157" s="16">
        <f>COUNTIFS('[1]nominalcontactos Sensible'!$F$7:$F$9999,$H157,'[1]nominalcontactos Sensible'!$Z$7:$Z$9999,AK$4)</f>
        <v>0</v>
      </c>
    </row>
    <row r="158" spans="1:37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f>COUNTIFS('[1]nominalcontactos Sensible'!$F$7:$F$9999,H158)</f>
        <v>0</v>
      </c>
      <c r="K158" s="8">
        <f>COUNTIFS('[1]nominalcontactos Sensible'!$F$7:$F$9999,$H158,'[1]nominalcontactos Sensible'!$Q$7:$Q$9999,"&lt;6")</f>
        <v>0</v>
      </c>
      <c r="L158" s="8">
        <f>COUNTIFS('[1]nominalcontactos Sensible'!$F$7:$F$9999,$H158,'[1]nominalcontactos Sensible'!$Q$7:$Q$9999,"&gt;5",'[1]nominalcontactos Sensible'!$Q$7:$Q$9999,"&lt;12")</f>
        <v>0</v>
      </c>
      <c r="M158" s="8">
        <f>COUNTIFS('[1]nominalcontactos Sensible'!$F$7:$F$9999,$H158,'[1]nominalcontactos Sensible'!$Q$7:$Q$9999,"&gt;11",'[1]nominalcontactos Sensible'!$Q$7:$Q$9999,"&lt;18")</f>
        <v>0</v>
      </c>
      <c r="N158" s="8">
        <f>COUNTIFS('[1]nominalcontactos Sensible'!$F$7:$F$9999,$H158,'[1]nominalcontactos Sensible'!$Q$7:$Q$9999,"&gt;17",'[1]nominalcontactos Sensible'!$Q$7:$Q$9999,"&lt;30")</f>
        <v>0</v>
      </c>
      <c r="O158" s="8">
        <f>COUNTIFS('[1]nominalcontactos Sensible'!$F$7:$F$9999,$H158,'[1]nominalcontactos Sensible'!$Q$7:$Q$9999,"&gt;29",'[1]nominalcontactos Sensible'!$Q$7:$Q$9999,"&lt;60")</f>
        <v>0</v>
      </c>
      <c r="P158" s="8">
        <f>COUNTIFS('[1]nominalcontactos Sensible'!$F$7:$F$9999,$H158,'[1]nominalcontactos Sensible'!$Q$7:$Q$9999,"&gt;59")</f>
        <v>0</v>
      </c>
      <c r="Q158" s="8">
        <f>COUNTIFS('[1]nominalcontactos Sensible'!$F$7:$F$9999,$H158,'[1]nominalcontactos Sensible'!$S$7:$S$9999,Q$4)</f>
        <v>0</v>
      </c>
      <c r="R158" s="16">
        <f>COUNTIFS('[1]nominalcontactos Sensible'!$F$7:$F$9999,$H158,'[1]nominalcontactos Sensible'!$S$7:$S$9999,R$4)</f>
        <v>0</v>
      </c>
      <c r="S158" s="16">
        <f>COUNTIFS('[1]nominalcontactos Sensible'!$F$7:$F$9999,$H158,'[1]nominalcontactos Sensible'!$S$7:$S$9999,S$4)</f>
        <v>0</v>
      </c>
      <c r="T158" s="8">
        <f>COUNTIFS('[1]nominalcontactos Sensible'!$F$7:$F$9999,$H158,'[1]nominalcontactos Sensible'!$U$7:$U$9999,T$4)</f>
        <v>0</v>
      </c>
      <c r="U158" s="16">
        <f>COUNTIFS('[1]nominalcontactos Sensible'!$F$7:$F$9999,$H158,'[1]nominalcontactos Sensible'!$U$7:$U$9999,U$4)</f>
        <v>0</v>
      </c>
      <c r="V158" s="16">
        <f>COUNTIFS('[1]nominalcontactos Sensible'!$F$7:$F$9999,$H158,'[1]nominalcontactos Sensible'!$U$7:$U$9999,V$4)</f>
        <v>0</v>
      </c>
      <c r="W158" s="8">
        <f>COUNTIFS('[1]nominalcontactos Sensible'!$F$7:$F$9999,$H158,'[1]nominalcontactos Sensible'!$W$7:$W$9999,W$4)</f>
        <v>0</v>
      </c>
      <c r="X158" s="16">
        <f>COUNTIFS('[1]nominalcontactos Sensible'!$F$7:$F$9999,$H158,'[1]nominalcontactos Sensible'!$W$7:$W$9999,X$4)</f>
        <v>0</v>
      </c>
      <c r="Y158" s="16">
        <f>COUNTIFS('[1]nominalcontactos Sensible'!$F$7:$F$9999,$H158,'[1]nominalcontactos Sensible'!$W$7:$W$9999,Y$4)</f>
        <v>0</v>
      </c>
      <c r="Z158" s="8">
        <f>COUNTIFS('[1]nominalcontactos Sensible'!$F$7:$F$9999,$H158,'[1]nominalcontactos Sensible'!$AB$7:$AB$9999,Z$4)</f>
        <v>0</v>
      </c>
      <c r="AA158" s="16">
        <f>COUNTIFS('[1]nominalcontactos Sensible'!$F$7:$F$9999,$H158,'[1]nominalcontactos Sensible'!$AB$7:$AB$9999,AA$4)</f>
        <v>0</v>
      </c>
      <c r="AB158" s="16">
        <f>COUNTIFS('[1]nominalcontactos Sensible'!$F$7:$F$9999,$H158,'[1]nominalcontactos Sensible'!$AB$7:$AB$9999,AB$4)</f>
        <v>0</v>
      </c>
      <c r="AC158" s="8">
        <f>COUNTIFS('[1]nominalcontactos Sensible'!$F$7:$F$9999,$H158,'[1]nominalcontactos Sensible'!$AE$7:$AE$9999,AC$4)</f>
        <v>0</v>
      </c>
      <c r="AD158" s="16">
        <f>COUNTIFS('[1]nominalcontactos Sensible'!$F$7:$F$9999,$H158,'[1]nominalcontactos Sensible'!$AE$7:$AE$9999,AD$4)</f>
        <v>0</v>
      </c>
      <c r="AE158" s="16">
        <f>COUNTIFS('[1]nominalcontactos Sensible'!$F$7:$F$9999,$H158,'[1]nominalcontactos Sensible'!$AE$7:$AE$9999,AE$4)</f>
        <v>0</v>
      </c>
      <c r="AF158" s="8">
        <f>COUNTIFS('[1]nominalcontactos Sensible'!$F$7:$F$9999,$H158,'[1]nominalcontactos Sensible'!$Y$7:$Y$9999,AF$4)</f>
        <v>0</v>
      </c>
      <c r="AG158" s="16">
        <f>COUNTIFS('[1]nominalcontactos Sensible'!$F$7:$F$9999,$H158,'[1]nominalcontactos Sensible'!$Y$7:$Y$9999,AG$4)</f>
        <v>0</v>
      </c>
      <c r="AH158" s="16">
        <f>COUNTIFS('[1]nominalcontactos Sensible'!$F$7:$F$9999,$H158,'[1]nominalcontactos Sensible'!$Y$7:$Y$9999,AH$4)</f>
        <v>0</v>
      </c>
      <c r="AI158" s="8">
        <f>COUNTIFS('[1]nominalcontactos Sensible'!$F$7:$F$9999,$H158,'[1]nominalcontactos Sensible'!$Z$7:$Z$9999,AI$4)</f>
        <v>0</v>
      </c>
      <c r="AJ158" s="16">
        <f>COUNTIFS('[1]nominalcontactos Sensible'!$F$7:$F$9999,$H158,'[1]nominalcontactos Sensible'!$Z$7:$Z$9999,AJ$4)</f>
        <v>0</v>
      </c>
      <c r="AK158" s="16">
        <f>COUNTIFS('[1]nominalcontactos Sensible'!$F$7:$F$9999,$H158,'[1]nominalcontactos Sensible'!$Z$7:$Z$9999,AK$4)</f>
        <v>0</v>
      </c>
    </row>
    <row r="159" spans="1:37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f>COUNTIFS('[1]nominalcontactos Sensible'!$F$7:$F$9999,H159)</f>
        <v>0</v>
      </c>
      <c r="K159" s="8">
        <f>COUNTIFS('[1]nominalcontactos Sensible'!$F$7:$F$9999,$H159,'[1]nominalcontactos Sensible'!$Q$7:$Q$9999,"&lt;6")</f>
        <v>0</v>
      </c>
      <c r="L159" s="8">
        <f>COUNTIFS('[1]nominalcontactos Sensible'!$F$7:$F$9999,$H159,'[1]nominalcontactos Sensible'!$Q$7:$Q$9999,"&gt;5",'[1]nominalcontactos Sensible'!$Q$7:$Q$9999,"&lt;12")</f>
        <v>0</v>
      </c>
      <c r="M159" s="8">
        <f>COUNTIFS('[1]nominalcontactos Sensible'!$F$7:$F$9999,$H159,'[1]nominalcontactos Sensible'!$Q$7:$Q$9999,"&gt;11",'[1]nominalcontactos Sensible'!$Q$7:$Q$9999,"&lt;18")</f>
        <v>0</v>
      </c>
      <c r="N159" s="8">
        <f>COUNTIFS('[1]nominalcontactos Sensible'!$F$7:$F$9999,$H159,'[1]nominalcontactos Sensible'!$Q$7:$Q$9999,"&gt;17",'[1]nominalcontactos Sensible'!$Q$7:$Q$9999,"&lt;30")</f>
        <v>0</v>
      </c>
      <c r="O159" s="8">
        <f>COUNTIFS('[1]nominalcontactos Sensible'!$F$7:$F$9999,$H159,'[1]nominalcontactos Sensible'!$Q$7:$Q$9999,"&gt;29",'[1]nominalcontactos Sensible'!$Q$7:$Q$9999,"&lt;60")</f>
        <v>0</v>
      </c>
      <c r="P159" s="8">
        <f>COUNTIFS('[1]nominalcontactos Sensible'!$F$7:$F$9999,$H159,'[1]nominalcontactos Sensible'!$Q$7:$Q$9999,"&gt;59")</f>
        <v>0</v>
      </c>
      <c r="Q159" s="8">
        <f>COUNTIFS('[1]nominalcontactos Sensible'!$F$7:$F$9999,$H159,'[1]nominalcontactos Sensible'!$S$7:$S$9999,Q$4)</f>
        <v>0</v>
      </c>
      <c r="R159" s="16">
        <f>COUNTIFS('[1]nominalcontactos Sensible'!$F$7:$F$9999,$H159,'[1]nominalcontactos Sensible'!$S$7:$S$9999,R$4)</f>
        <v>0</v>
      </c>
      <c r="S159" s="16">
        <f>COUNTIFS('[1]nominalcontactos Sensible'!$F$7:$F$9999,$H159,'[1]nominalcontactos Sensible'!$S$7:$S$9999,S$4)</f>
        <v>0</v>
      </c>
      <c r="T159" s="8">
        <f>COUNTIFS('[1]nominalcontactos Sensible'!$F$7:$F$9999,$H159,'[1]nominalcontactos Sensible'!$U$7:$U$9999,T$4)</f>
        <v>0</v>
      </c>
      <c r="U159" s="16">
        <f>COUNTIFS('[1]nominalcontactos Sensible'!$F$7:$F$9999,$H159,'[1]nominalcontactos Sensible'!$U$7:$U$9999,U$4)</f>
        <v>0</v>
      </c>
      <c r="V159" s="16">
        <f>COUNTIFS('[1]nominalcontactos Sensible'!$F$7:$F$9999,$H159,'[1]nominalcontactos Sensible'!$U$7:$U$9999,V$4)</f>
        <v>0</v>
      </c>
      <c r="W159" s="8">
        <f>COUNTIFS('[1]nominalcontactos Sensible'!$F$7:$F$9999,$H159,'[1]nominalcontactos Sensible'!$W$7:$W$9999,W$4)</f>
        <v>0</v>
      </c>
      <c r="X159" s="16">
        <f>COUNTIFS('[1]nominalcontactos Sensible'!$F$7:$F$9999,$H159,'[1]nominalcontactos Sensible'!$W$7:$W$9999,X$4)</f>
        <v>0</v>
      </c>
      <c r="Y159" s="16">
        <f>COUNTIFS('[1]nominalcontactos Sensible'!$F$7:$F$9999,$H159,'[1]nominalcontactos Sensible'!$W$7:$W$9999,Y$4)</f>
        <v>0</v>
      </c>
      <c r="Z159" s="8">
        <f>COUNTIFS('[1]nominalcontactos Sensible'!$F$7:$F$9999,$H159,'[1]nominalcontactos Sensible'!$AB$7:$AB$9999,Z$4)</f>
        <v>0</v>
      </c>
      <c r="AA159" s="16">
        <f>COUNTIFS('[1]nominalcontactos Sensible'!$F$7:$F$9999,$H159,'[1]nominalcontactos Sensible'!$AB$7:$AB$9999,AA$4)</f>
        <v>0</v>
      </c>
      <c r="AB159" s="16">
        <f>COUNTIFS('[1]nominalcontactos Sensible'!$F$7:$F$9999,$H159,'[1]nominalcontactos Sensible'!$AB$7:$AB$9999,AB$4)</f>
        <v>0</v>
      </c>
      <c r="AC159" s="8">
        <f>COUNTIFS('[1]nominalcontactos Sensible'!$F$7:$F$9999,$H159,'[1]nominalcontactos Sensible'!$AE$7:$AE$9999,AC$4)</f>
        <v>0</v>
      </c>
      <c r="AD159" s="16">
        <f>COUNTIFS('[1]nominalcontactos Sensible'!$F$7:$F$9999,$H159,'[1]nominalcontactos Sensible'!$AE$7:$AE$9999,AD$4)</f>
        <v>0</v>
      </c>
      <c r="AE159" s="16">
        <f>COUNTIFS('[1]nominalcontactos Sensible'!$F$7:$F$9999,$H159,'[1]nominalcontactos Sensible'!$AE$7:$AE$9999,AE$4)</f>
        <v>0</v>
      </c>
      <c r="AF159" s="8">
        <f>COUNTIFS('[1]nominalcontactos Sensible'!$F$7:$F$9999,$H159,'[1]nominalcontactos Sensible'!$Y$7:$Y$9999,AF$4)</f>
        <v>0</v>
      </c>
      <c r="AG159" s="16">
        <f>COUNTIFS('[1]nominalcontactos Sensible'!$F$7:$F$9999,$H159,'[1]nominalcontactos Sensible'!$Y$7:$Y$9999,AG$4)</f>
        <v>0</v>
      </c>
      <c r="AH159" s="16">
        <f>COUNTIFS('[1]nominalcontactos Sensible'!$F$7:$F$9999,$H159,'[1]nominalcontactos Sensible'!$Y$7:$Y$9999,AH$4)</f>
        <v>0</v>
      </c>
      <c r="AI159" s="8">
        <f>COUNTIFS('[1]nominalcontactos Sensible'!$F$7:$F$9999,$H159,'[1]nominalcontactos Sensible'!$Z$7:$Z$9999,AI$4)</f>
        <v>0</v>
      </c>
      <c r="AJ159" s="16">
        <f>COUNTIFS('[1]nominalcontactos Sensible'!$F$7:$F$9999,$H159,'[1]nominalcontactos Sensible'!$Z$7:$Z$9999,AJ$4)</f>
        <v>0</v>
      </c>
      <c r="AK159" s="16">
        <f>COUNTIFS('[1]nominalcontactos Sensible'!$F$7:$F$9999,$H159,'[1]nominalcontactos Sensible'!$Z$7:$Z$9999,AK$4)</f>
        <v>0</v>
      </c>
    </row>
    <row r="160" spans="1:37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f>COUNTIFS('[1]nominalcontactos Sensible'!$F$7:$F$9999,H160)</f>
        <v>0</v>
      </c>
      <c r="K160" s="8">
        <f>COUNTIFS('[1]nominalcontactos Sensible'!$F$7:$F$9999,$H160,'[1]nominalcontactos Sensible'!$Q$7:$Q$9999,"&lt;6")</f>
        <v>0</v>
      </c>
      <c r="L160" s="8">
        <f>COUNTIFS('[1]nominalcontactos Sensible'!$F$7:$F$9999,$H160,'[1]nominalcontactos Sensible'!$Q$7:$Q$9999,"&gt;5",'[1]nominalcontactos Sensible'!$Q$7:$Q$9999,"&lt;12")</f>
        <v>0</v>
      </c>
      <c r="M160" s="8">
        <f>COUNTIFS('[1]nominalcontactos Sensible'!$F$7:$F$9999,$H160,'[1]nominalcontactos Sensible'!$Q$7:$Q$9999,"&gt;11",'[1]nominalcontactos Sensible'!$Q$7:$Q$9999,"&lt;18")</f>
        <v>0</v>
      </c>
      <c r="N160" s="8">
        <f>COUNTIFS('[1]nominalcontactos Sensible'!$F$7:$F$9999,$H160,'[1]nominalcontactos Sensible'!$Q$7:$Q$9999,"&gt;17",'[1]nominalcontactos Sensible'!$Q$7:$Q$9999,"&lt;30")</f>
        <v>0</v>
      </c>
      <c r="O160" s="8">
        <f>COUNTIFS('[1]nominalcontactos Sensible'!$F$7:$F$9999,$H160,'[1]nominalcontactos Sensible'!$Q$7:$Q$9999,"&gt;29",'[1]nominalcontactos Sensible'!$Q$7:$Q$9999,"&lt;60")</f>
        <v>0</v>
      </c>
      <c r="P160" s="8">
        <f>COUNTIFS('[1]nominalcontactos Sensible'!$F$7:$F$9999,$H160,'[1]nominalcontactos Sensible'!$Q$7:$Q$9999,"&gt;59")</f>
        <v>0</v>
      </c>
      <c r="Q160" s="8">
        <f>COUNTIFS('[1]nominalcontactos Sensible'!$F$7:$F$9999,$H160,'[1]nominalcontactos Sensible'!$S$7:$S$9999,Q$4)</f>
        <v>0</v>
      </c>
      <c r="R160" s="16">
        <f>COUNTIFS('[1]nominalcontactos Sensible'!$F$7:$F$9999,$H160,'[1]nominalcontactos Sensible'!$S$7:$S$9999,R$4)</f>
        <v>0</v>
      </c>
      <c r="S160" s="16">
        <f>COUNTIFS('[1]nominalcontactos Sensible'!$F$7:$F$9999,$H160,'[1]nominalcontactos Sensible'!$S$7:$S$9999,S$4)</f>
        <v>0</v>
      </c>
      <c r="T160" s="8">
        <f>COUNTIFS('[1]nominalcontactos Sensible'!$F$7:$F$9999,$H160,'[1]nominalcontactos Sensible'!$U$7:$U$9999,T$4)</f>
        <v>0</v>
      </c>
      <c r="U160" s="16">
        <f>COUNTIFS('[1]nominalcontactos Sensible'!$F$7:$F$9999,$H160,'[1]nominalcontactos Sensible'!$U$7:$U$9999,U$4)</f>
        <v>0</v>
      </c>
      <c r="V160" s="16">
        <f>COUNTIFS('[1]nominalcontactos Sensible'!$F$7:$F$9999,$H160,'[1]nominalcontactos Sensible'!$U$7:$U$9999,V$4)</f>
        <v>0</v>
      </c>
      <c r="W160" s="8">
        <f>COUNTIFS('[1]nominalcontactos Sensible'!$F$7:$F$9999,$H160,'[1]nominalcontactos Sensible'!$W$7:$W$9999,W$4)</f>
        <v>0</v>
      </c>
      <c r="X160" s="16">
        <f>COUNTIFS('[1]nominalcontactos Sensible'!$F$7:$F$9999,$H160,'[1]nominalcontactos Sensible'!$W$7:$W$9999,X$4)</f>
        <v>0</v>
      </c>
      <c r="Y160" s="16">
        <f>COUNTIFS('[1]nominalcontactos Sensible'!$F$7:$F$9999,$H160,'[1]nominalcontactos Sensible'!$W$7:$W$9999,Y$4)</f>
        <v>0</v>
      </c>
      <c r="Z160" s="8">
        <f>COUNTIFS('[1]nominalcontactos Sensible'!$F$7:$F$9999,$H160,'[1]nominalcontactos Sensible'!$AB$7:$AB$9999,Z$4)</f>
        <v>0</v>
      </c>
      <c r="AA160" s="16">
        <f>COUNTIFS('[1]nominalcontactos Sensible'!$F$7:$F$9999,$H160,'[1]nominalcontactos Sensible'!$AB$7:$AB$9999,AA$4)</f>
        <v>0</v>
      </c>
      <c r="AB160" s="16">
        <f>COUNTIFS('[1]nominalcontactos Sensible'!$F$7:$F$9999,$H160,'[1]nominalcontactos Sensible'!$AB$7:$AB$9999,AB$4)</f>
        <v>0</v>
      </c>
      <c r="AC160" s="8">
        <f>COUNTIFS('[1]nominalcontactos Sensible'!$F$7:$F$9999,$H160,'[1]nominalcontactos Sensible'!$AE$7:$AE$9999,AC$4)</f>
        <v>0</v>
      </c>
      <c r="AD160" s="16">
        <f>COUNTIFS('[1]nominalcontactos Sensible'!$F$7:$F$9999,$H160,'[1]nominalcontactos Sensible'!$AE$7:$AE$9999,AD$4)</f>
        <v>0</v>
      </c>
      <c r="AE160" s="16">
        <f>COUNTIFS('[1]nominalcontactos Sensible'!$F$7:$F$9999,$H160,'[1]nominalcontactos Sensible'!$AE$7:$AE$9999,AE$4)</f>
        <v>0</v>
      </c>
      <c r="AF160" s="8">
        <f>COUNTIFS('[1]nominalcontactos Sensible'!$F$7:$F$9999,$H160,'[1]nominalcontactos Sensible'!$Y$7:$Y$9999,AF$4)</f>
        <v>0</v>
      </c>
      <c r="AG160" s="16">
        <f>COUNTIFS('[1]nominalcontactos Sensible'!$F$7:$F$9999,$H160,'[1]nominalcontactos Sensible'!$Y$7:$Y$9999,AG$4)</f>
        <v>0</v>
      </c>
      <c r="AH160" s="16">
        <f>COUNTIFS('[1]nominalcontactos Sensible'!$F$7:$F$9999,$H160,'[1]nominalcontactos Sensible'!$Y$7:$Y$9999,AH$4)</f>
        <v>0</v>
      </c>
      <c r="AI160" s="8">
        <f>COUNTIFS('[1]nominalcontactos Sensible'!$F$7:$F$9999,$H160,'[1]nominalcontactos Sensible'!$Z$7:$Z$9999,AI$4)</f>
        <v>0</v>
      </c>
      <c r="AJ160" s="16">
        <f>COUNTIFS('[1]nominalcontactos Sensible'!$F$7:$F$9999,$H160,'[1]nominalcontactos Sensible'!$Z$7:$Z$9999,AJ$4)</f>
        <v>0</v>
      </c>
      <c r="AK160" s="16">
        <f>COUNTIFS('[1]nominalcontactos Sensible'!$F$7:$F$9999,$H160,'[1]nominalcontactos Sensible'!$Z$7:$Z$9999,AK$4)</f>
        <v>0</v>
      </c>
    </row>
    <row r="161" spans="1:37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f>COUNTIFS('[1]nominalcontactos Sensible'!$F$7:$F$9999,H161)</f>
        <v>0</v>
      </c>
      <c r="K161" s="8">
        <f>COUNTIFS('[1]nominalcontactos Sensible'!$F$7:$F$9999,$H161,'[1]nominalcontactos Sensible'!$Q$7:$Q$9999,"&lt;6")</f>
        <v>0</v>
      </c>
      <c r="L161" s="8">
        <f>COUNTIFS('[1]nominalcontactos Sensible'!$F$7:$F$9999,$H161,'[1]nominalcontactos Sensible'!$Q$7:$Q$9999,"&gt;5",'[1]nominalcontactos Sensible'!$Q$7:$Q$9999,"&lt;12")</f>
        <v>0</v>
      </c>
      <c r="M161" s="8">
        <f>COUNTIFS('[1]nominalcontactos Sensible'!$F$7:$F$9999,$H161,'[1]nominalcontactos Sensible'!$Q$7:$Q$9999,"&gt;11",'[1]nominalcontactos Sensible'!$Q$7:$Q$9999,"&lt;18")</f>
        <v>0</v>
      </c>
      <c r="N161" s="8">
        <f>COUNTIFS('[1]nominalcontactos Sensible'!$F$7:$F$9999,$H161,'[1]nominalcontactos Sensible'!$Q$7:$Q$9999,"&gt;17",'[1]nominalcontactos Sensible'!$Q$7:$Q$9999,"&lt;30")</f>
        <v>0</v>
      </c>
      <c r="O161" s="8">
        <f>COUNTIFS('[1]nominalcontactos Sensible'!$F$7:$F$9999,$H161,'[1]nominalcontactos Sensible'!$Q$7:$Q$9999,"&gt;29",'[1]nominalcontactos Sensible'!$Q$7:$Q$9999,"&lt;60")</f>
        <v>0</v>
      </c>
      <c r="P161" s="8">
        <f>COUNTIFS('[1]nominalcontactos Sensible'!$F$7:$F$9999,$H161,'[1]nominalcontactos Sensible'!$Q$7:$Q$9999,"&gt;59")</f>
        <v>0</v>
      </c>
      <c r="Q161" s="8">
        <f>COUNTIFS('[1]nominalcontactos Sensible'!$F$7:$F$9999,$H161,'[1]nominalcontactos Sensible'!$S$7:$S$9999,Q$4)</f>
        <v>0</v>
      </c>
      <c r="R161" s="16">
        <f>COUNTIFS('[1]nominalcontactos Sensible'!$F$7:$F$9999,$H161,'[1]nominalcontactos Sensible'!$S$7:$S$9999,R$4)</f>
        <v>0</v>
      </c>
      <c r="S161" s="16">
        <f>COUNTIFS('[1]nominalcontactos Sensible'!$F$7:$F$9999,$H161,'[1]nominalcontactos Sensible'!$S$7:$S$9999,S$4)</f>
        <v>0</v>
      </c>
      <c r="T161" s="8">
        <f>COUNTIFS('[1]nominalcontactos Sensible'!$F$7:$F$9999,$H161,'[1]nominalcontactos Sensible'!$U$7:$U$9999,T$4)</f>
        <v>0</v>
      </c>
      <c r="U161" s="16">
        <f>COUNTIFS('[1]nominalcontactos Sensible'!$F$7:$F$9999,$H161,'[1]nominalcontactos Sensible'!$U$7:$U$9999,U$4)</f>
        <v>0</v>
      </c>
      <c r="V161" s="16">
        <f>COUNTIFS('[1]nominalcontactos Sensible'!$F$7:$F$9999,$H161,'[1]nominalcontactos Sensible'!$U$7:$U$9999,V$4)</f>
        <v>0</v>
      </c>
      <c r="W161" s="8">
        <f>COUNTIFS('[1]nominalcontactos Sensible'!$F$7:$F$9999,$H161,'[1]nominalcontactos Sensible'!$W$7:$W$9999,W$4)</f>
        <v>0</v>
      </c>
      <c r="X161" s="16">
        <f>COUNTIFS('[1]nominalcontactos Sensible'!$F$7:$F$9999,$H161,'[1]nominalcontactos Sensible'!$W$7:$W$9999,X$4)</f>
        <v>0</v>
      </c>
      <c r="Y161" s="16">
        <f>COUNTIFS('[1]nominalcontactos Sensible'!$F$7:$F$9999,$H161,'[1]nominalcontactos Sensible'!$W$7:$W$9999,Y$4)</f>
        <v>0</v>
      </c>
      <c r="Z161" s="8">
        <f>COUNTIFS('[1]nominalcontactos Sensible'!$F$7:$F$9999,$H161,'[1]nominalcontactos Sensible'!$AB$7:$AB$9999,Z$4)</f>
        <v>0</v>
      </c>
      <c r="AA161" s="16">
        <f>COUNTIFS('[1]nominalcontactos Sensible'!$F$7:$F$9999,$H161,'[1]nominalcontactos Sensible'!$AB$7:$AB$9999,AA$4)</f>
        <v>0</v>
      </c>
      <c r="AB161" s="16">
        <f>COUNTIFS('[1]nominalcontactos Sensible'!$F$7:$F$9999,$H161,'[1]nominalcontactos Sensible'!$AB$7:$AB$9999,AB$4)</f>
        <v>0</v>
      </c>
      <c r="AC161" s="8">
        <f>COUNTIFS('[1]nominalcontactos Sensible'!$F$7:$F$9999,$H161,'[1]nominalcontactos Sensible'!$AE$7:$AE$9999,AC$4)</f>
        <v>0</v>
      </c>
      <c r="AD161" s="16">
        <f>COUNTIFS('[1]nominalcontactos Sensible'!$F$7:$F$9999,$H161,'[1]nominalcontactos Sensible'!$AE$7:$AE$9999,AD$4)</f>
        <v>0</v>
      </c>
      <c r="AE161" s="16">
        <f>COUNTIFS('[1]nominalcontactos Sensible'!$F$7:$F$9999,$H161,'[1]nominalcontactos Sensible'!$AE$7:$AE$9999,AE$4)</f>
        <v>0</v>
      </c>
      <c r="AF161" s="8">
        <f>COUNTIFS('[1]nominalcontactos Sensible'!$F$7:$F$9999,$H161,'[1]nominalcontactos Sensible'!$Y$7:$Y$9999,AF$4)</f>
        <v>0</v>
      </c>
      <c r="AG161" s="16">
        <f>COUNTIFS('[1]nominalcontactos Sensible'!$F$7:$F$9999,$H161,'[1]nominalcontactos Sensible'!$Y$7:$Y$9999,AG$4)</f>
        <v>0</v>
      </c>
      <c r="AH161" s="16">
        <f>COUNTIFS('[1]nominalcontactos Sensible'!$F$7:$F$9999,$H161,'[1]nominalcontactos Sensible'!$Y$7:$Y$9999,AH$4)</f>
        <v>0</v>
      </c>
      <c r="AI161" s="8">
        <f>COUNTIFS('[1]nominalcontactos Sensible'!$F$7:$F$9999,$H161,'[1]nominalcontactos Sensible'!$Z$7:$Z$9999,AI$4)</f>
        <v>0</v>
      </c>
      <c r="AJ161" s="16">
        <f>COUNTIFS('[1]nominalcontactos Sensible'!$F$7:$F$9999,$H161,'[1]nominalcontactos Sensible'!$Z$7:$Z$9999,AJ$4)</f>
        <v>0</v>
      </c>
      <c r="AK161" s="16">
        <f>COUNTIFS('[1]nominalcontactos Sensible'!$F$7:$F$9999,$H161,'[1]nominalcontactos Sensible'!$Z$7:$Z$9999,AK$4)</f>
        <v>0</v>
      </c>
    </row>
    <row r="162" spans="1:37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f>COUNTIFS('[1]nominalcontactos Sensible'!$F$7:$F$9999,H162)</f>
        <v>0</v>
      </c>
      <c r="K162" s="8">
        <f>COUNTIFS('[1]nominalcontactos Sensible'!$F$7:$F$9999,$H162,'[1]nominalcontactos Sensible'!$Q$7:$Q$9999,"&lt;6")</f>
        <v>0</v>
      </c>
      <c r="L162" s="8">
        <f>COUNTIFS('[1]nominalcontactos Sensible'!$F$7:$F$9999,$H162,'[1]nominalcontactos Sensible'!$Q$7:$Q$9999,"&gt;5",'[1]nominalcontactos Sensible'!$Q$7:$Q$9999,"&lt;12")</f>
        <v>0</v>
      </c>
      <c r="M162" s="8">
        <f>COUNTIFS('[1]nominalcontactos Sensible'!$F$7:$F$9999,$H162,'[1]nominalcontactos Sensible'!$Q$7:$Q$9999,"&gt;11",'[1]nominalcontactos Sensible'!$Q$7:$Q$9999,"&lt;18")</f>
        <v>0</v>
      </c>
      <c r="N162" s="8">
        <f>COUNTIFS('[1]nominalcontactos Sensible'!$F$7:$F$9999,$H162,'[1]nominalcontactos Sensible'!$Q$7:$Q$9999,"&gt;17",'[1]nominalcontactos Sensible'!$Q$7:$Q$9999,"&lt;30")</f>
        <v>0</v>
      </c>
      <c r="O162" s="8">
        <f>COUNTIFS('[1]nominalcontactos Sensible'!$F$7:$F$9999,$H162,'[1]nominalcontactos Sensible'!$Q$7:$Q$9999,"&gt;29",'[1]nominalcontactos Sensible'!$Q$7:$Q$9999,"&lt;60")</f>
        <v>0</v>
      </c>
      <c r="P162" s="8">
        <f>COUNTIFS('[1]nominalcontactos Sensible'!$F$7:$F$9999,$H162,'[1]nominalcontactos Sensible'!$Q$7:$Q$9999,"&gt;59")</f>
        <v>0</v>
      </c>
      <c r="Q162" s="8">
        <f>COUNTIFS('[1]nominalcontactos Sensible'!$F$7:$F$9999,$H162,'[1]nominalcontactos Sensible'!$S$7:$S$9999,Q$4)</f>
        <v>0</v>
      </c>
      <c r="R162" s="16">
        <f>COUNTIFS('[1]nominalcontactos Sensible'!$F$7:$F$9999,$H162,'[1]nominalcontactos Sensible'!$S$7:$S$9999,R$4)</f>
        <v>0</v>
      </c>
      <c r="S162" s="16">
        <f>COUNTIFS('[1]nominalcontactos Sensible'!$F$7:$F$9999,$H162,'[1]nominalcontactos Sensible'!$S$7:$S$9999,S$4)</f>
        <v>0</v>
      </c>
      <c r="T162" s="8">
        <f>COUNTIFS('[1]nominalcontactos Sensible'!$F$7:$F$9999,$H162,'[1]nominalcontactos Sensible'!$U$7:$U$9999,T$4)</f>
        <v>0</v>
      </c>
      <c r="U162" s="16">
        <f>COUNTIFS('[1]nominalcontactos Sensible'!$F$7:$F$9999,$H162,'[1]nominalcontactos Sensible'!$U$7:$U$9999,U$4)</f>
        <v>0</v>
      </c>
      <c r="V162" s="16">
        <f>COUNTIFS('[1]nominalcontactos Sensible'!$F$7:$F$9999,$H162,'[1]nominalcontactos Sensible'!$U$7:$U$9999,V$4)</f>
        <v>0</v>
      </c>
      <c r="W162" s="8">
        <f>COUNTIFS('[1]nominalcontactos Sensible'!$F$7:$F$9999,$H162,'[1]nominalcontactos Sensible'!$W$7:$W$9999,W$4)</f>
        <v>0</v>
      </c>
      <c r="X162" s="16">
        <f>COUNTIFS('[1]nominalcontactos Sensible'!$F$7:$F$9999,$H162,'[1]nominalcontactos Sensible'!$W$7:$W$9999,X$4)</f>
        <v>0</v>
      </c>
      <c r="Y162" s="16">
        <f>COUNTIFS('[1]nominalcontactos Sensible'!$F$7:$F$9999,$H162,'[1]nominalcontactos Sensible'!$W$7:$W$9999,Y$4)</f>
        <v>0</v>
      </c>
      <c r="Z162" s="8">
        <f>COUNTIFS('[1]nominalcontactos Sensible'!$F$7:$F$9999,$H162,'[1]nominalcontactos Sensible'!$AB$7:$AB$9999,Z$4)</f>
        <v>0</v>
      </c>
      <c r="AA162" s="16">
        <f>COUNTIFS('[1]nominalcontactos Sensible'!$F$7:$F$9999,$H162,'[1]nominalcontactos Sensible'!$AB$7:$AB$9999,AA$4)</f>
        <v>0</v>
      </c>
      <c r="AB162" s="16">
        <f>COUNTIFS('[1]nominalcontactos Sensible'!$F$7:$F$9999,$H162,'[1]nominalcontactos Sensible'!$AB$7:$AB$9999,AB$4)</f>
        <v>0</v>
      </c>
      <c r="AC162" s="8">
        <f>COUNTIFS('[1]nominalcontactos Sensible'!$F$7:$F$9999,$H162,'[1]nominalcontactos Sensible'!$AE$7:$AE$9999,AC$4)</f>
        <v>0</v>
      </c>
      <c r="AD162" s="16">
        <f>COUNTIFS('[1]nominalcontactos Sensible'!$F$7:$F$9999,$H162,'[1]nominalcontactos Sensible'!$AE$7:$AE$9999,AD$4)</f>
        <v>0</v>
      </c>
      <c r="AE162" s="16">
        <f>COUNTIFS('[1]nominalcontactos Sensible'!$F$7:$F$9999,$H162,'[1]nominalcontactos Sensible'!$AE$7:$AE$9999,AE$4)</f>
        <v>0</v>
      </c>
      <c r="AF162" s="8">
        <f>COUNTIFS('[1]nominalcontactos Sensible'!$F$7:$F$9999,$H162,'[1]nominalcontactos Sensible'!$Y$7:$Y$9999,AF$4)</f>
        <v>0</v>
      </c>
      <c r="AG162" s="16">
        <f>COUNTIFS('[1]nominalcontactos Sensible'!$F$7:$F$9999,$H162,'[1]nominalcontactos Sensible'!$Y$7:$Y$9999,AG$4)</f>
        <v>0</v>
      </c>
      <c r="AH162" s="16">
        <f>COUNTIFS('[1]nominalcontactos Sensible'!$F$7:$F$9999,$H162,'[1]nominalcontactos Sensible'!$Y$7:$Y$9999,AH$4)</f>
        <v>0</v>
      </c>
      <c r="AI162" s="8">
        <f>COUNTIFS('[1]nominalcontactos Sensible'!$F$7:$F$9999,$H162,'[1]nominalcontactos Sensible'!$Z$7:$Z$9999,AI$4)</f>
        <v>0</v>
      </c>
      <c r="AJ162" s="16">
        <f>COUNTIFS('[1]nominalcontactos Sensible'!$F$7:$F$9999,$H162,'[1]nominalcontactos Sensible'!$Z$7:$Z$9999,AJ$4)</f>
        <v>0</v>
      </c>
      <c r="AK162" s="16">
        <f>COUNTIFS('[1]nominalcontactos Sensible'!$F$7:$F$9999,$H162,'[1]nominalcontactos Sensible'!$Z$7:$Z$9999,AK$4)</f>
        <v>0</v>
      </c>
    </row>
    <row r="163" spans="1:37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f>COUNTIFS('[1]nominalcontactos Sensible'!$F$7:$F$9999,H163)</f>
        <v>0</v>
      </c>
      <c r="K163" s="8">
        <f>COUNTIFS('[1]nominalcontactos Sensible'!$F$7:$F$9999,$H163,'[1]nominalcontactos Sensible'!$Q$7:$Q$9999,"&lt;6")</f>
        <v>0</v>
      </c>
      <c r="L163" s="8">
        <f>COUNTIFS('[1]nominalcontactos Sensible'!$F$7:$F$9999,$H163,'[1]nominalcontactos Sensible'!$Q$7:$Q$9999,"&gt;5",'[1]nominalcontactos Sensible'!$Q$7:$Q$9999,"&lt;12")</f>
        <v>0</v>
      </c>
      <c r="M163" s="8">
        <f>COUNTIFS('[1]nominalcontactos Sensible'!$F$7:$F$9999,$H163,'[1]nominalcontactos Sensible'!$Q$7:$Q$9999,"&gt;11",'[1]nominalcontactos Sensible'!$Q$7:$Q$9999,"&lt;18")</f>
        <v>0</v>
      </c>
      <c r="N163" s="8">
        <f>COUNTIFS('[1]nominalcontactos Sensible'!$F$7:$F$9999,$H163,'[1]nominalcontactos Sensible'!$Q$7:$Q$9999,"&gt;17",'[1]nominalcontactos Sensible'!$Q$7:$Q$9999,"&lt;30")</f>
        <v>0</v>
      </c>
      <c r="O163" s="8">
        <f>COUNTIFS('[1]nominalcontactos Sensible'!$F$7:$F$9999,$H163,'[1]nominalcontactos Sensible'!$Q$7:$Q$9999,"&gt;29",'[1]nominalcontactos Sensible'!$Q$7:$Q$9999,"&lt;60")</f>
        <v>0</v>
      </c>
      <c r="P163" s="8">
        <f>COUNTIFS('[1]nominalcontactos Sensible'!$F$7:$F$9999,$H163,'[1]nominalcontactos Sensible'!$Q$7:$Q$9999,"&gt;59")</f>
        <v>0</v>
      </c>
      <c r="Q163" s="8">
        <f>COUNTIFS('[1]nominalcontactos Sensible'!$F$7:$F$9999,$H163,'[1]nominalcontactos Sensible'!$S$7:$S$9999,Q$4)</f>
        <v>0</v>
      </c>
      <c r="R163" s="16">
        <f>COUNTIFS('[1]nominalcontactos Sensible'!$F$7:$F$9999,$H163,'[1]nominalcontactos Sensible'!$S$7:$S$9999,R$4)</f>
        <v>0</v>
      </c>
      <c r="S163" s="16">
        <f>COUNTIFS('[1]nominalcontactos Sensible'!$F$7:$F$9999,$H163,'[1]nominalcontactos Sensible'!$S$7:$S$9999,S$4)</f>
        <v>0</v>
      </c>
      <c r="T163" s="8">
        <f>COUNTIFS('[1]nominalcontactos Sensible'!$F$7:$F$9999,$H163,'[1]nominalcontactos Sensible'!$U$7:$U$9999,T$4)</f>
        <v>0</v>
      </c>
      <c r="U163" s="16">
        <f>COUNTIFS('[1]nominalcontactos Sensible'!$F$7:$F$9999,$H163,'[1]nominalcontactos Sensible'!$U$7:$U$9999,U$4)</f>
        <v>0</v>
      </c>
      <c r="V163" s="16">
        <f>COUNTIFS('[1]nominalcontactos Sensible'!$F$7:$F$9999,$H163,'[1]nominalcontactos Sensible'!$U$7:$U$9999,V$4)</f>
        <v>0</v>
      </c>
      <c r="W163" s="8">
        <f>COUNTIFS('[1]nominalcontactos Sensible'!$F$7:$F$9999,$H163,'[1]nominalcontactos Sensible'!$W$7:$W$9999,W$4)</f>
        <v>0</v>
      </c>
      <c r="X163" s="16">
        <f>COUNTIFS('[1]nominalcontactos Sensible'!$F$7:$F$9999,$H163,'[1]nominalcontactos Sensible'!$W$7:$W$9999,X$4)</f>
        <v>0</v>
      </c>
      <c r="Y163" s="16">
        <f>COUNTIFS('[1]nominalcontactos Sensible'!$F$7:$F$9999,$H163,'[1]nominalcontactos Sensible'!$W$7:$W$9999,Y$4)</f>
        <v>0</v>
      </c>
      <c r="Z163" s="8">
        <f>COUNTIFS('[1]nominalcontactos Sensible'!$F$7:$F$9999,$H163,'[1]nominalcontactos Sensible'!$AB$7:$AB$9999,Z$4)</f>
        <v>0</v>
      </c>
      <c r="AA163" s="16">
        <f>COUNTIFS('[1]nominalcontactos Sensible'!$F$7:$F$9999,$H163,'[1]nominalcontactos Sensible'!$AB$7:$AB$9999,AA$4)</f>
        <v>0</v>
      </c>
      <c r="AB163" s="16">
        <f>COUNTIFS('[1]nominalcontactos Sensible'!$F$7:$F$9999,$H163,'[1]nominalcontactos Sensible'!$AB$7:$AB$9999,AB$4)</f>
        <v>0</v>
      </c>
      <c r="AC163" s="8">
        <f>COUNTIFS('[1]nominalcontactos Sensible'!$F$7:$F$9999,$H163,'[1]nominalcontactos Sensible'!$AE$7:$AE$9999,AC$4)</f>
        <v>0</v>
      </c>
      <c r="AD163" s="16">
        <f>COUNTIFS('[1]nominalcontactos Sensible'!$F$7:$F$9999,$H163,'[1]nominalcontactos Sensible'!$AE$7:$AE$9999,AD$4)</f>
        <v>0</v>
      </c>
      <c r="AE163" s="16">
        <f>COUNTIFS('[1]nominalcontactos Sensible'!$F$7:$F$9999,$H163,'[1]nominalcontactos Sensible'!$AE$7:$AE$9999,AE$4)</f>
        <v>0</v>
      </c>
      <c r="AF163" s="8">
        <f>COUNTIFS('[1]nominalcontactos Sensible'!$F$7:$F$9999,$H163,'[1]nominalcontactos Sensible'!$Y$7:$Y$9999,AF$4)</f>
        <v>0</v>
      </c>
      <c r="AG163" s="16">
        <f>COUNTIFS('[1]nominalcontactos Sensible'!$F$7:$F$9999,$H163,'[1]nominalcontactos Sensible'!$Y$7:$Y$9999,AG$4)</f>
        <v>0</v>
      </c>
      <c r="AH163" s="16">
        <f>COUNTIFS('[1]nominalcontactos Sensible'!$F$7:$F$9999,$H163,'[1]nominalcontactos Sensible'!$Y$7:$Y$9999,AH$4)</f>
        <v>0</v>
      </c>
      <c r="AI163" s="8">
        <f>COUNTIFS('[1]nominalcontactos Sensible'!$F$7:$F$9999,$H163,'[1]nominalcontactos Sensible'!$Z$7:$Z$9999,AI$4)</f>
        <v>0</v>
      </c>
      <c r="AJ163" s="16">
        <f>COUNTIFS('[1]nominalcontactos Sensible'!$F$7:$F$9999,$H163,'[1]nominalcontactos Sensible'!$Z$7:$Z$9999,AJ$4)</f>
        <v>0</v>
      </c>
      <c r="AK163" s="16">
        <f>COUNTIFS('[1]nominalcontactos Sensible'!$F$7:$F$9999,$H163,'[1]nominalcontactos Sensible'!$Z$7:$Z$9999,AK$4)</f>
        <v>0</v>
      </c>
    </row>
    <row r="164" spans="1:37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f>COUNTIFS('[1]nominalcontactos Sensible'!$F$7:$F$9999,H164)</f>
        <v>0</v>
      </c>
      <c r="K164" s="8">
        <f>COUNTIFS('[1]nominalcontactos Sensible'!$F$7:$F$9999,$H164,'[1]nominalcontactos Sensible'!$Q$7:$Q$9999,"&lt;6")</f>
        <v>0</v>
      </c>
      <c r="L164" s="8">
        <f>COUNTIFS('[1]nominalcontactos Sensible'!$F$7:$F$9999,$H164,'[1]nominalcontactos Sensible'!$Q$7:$Q$9999,"&gt;5",'[1]nominalcontactos Sensible'!$Q$7:$Q$9999,"&lt;12")</f>
        <v>0</v>
      </c>
      <c r="M164" s="8">
        <f>COUNTIFS('[1]nominalcontactos Sensible'!$F$7:$F$9999,$H164,'[1]nominalcontactos Sensible'!$Q$7:$Q$9999,"&gt;11",'[1]nominalcontactos Sensible'!$Q$7:$Q$9999,"&lt;18")</f>
        <v>0</v>
      </c>
      <c r="N164" s="8">
        <f>COUNTIFS('[1]nominalcontactos Sensible'!$F$7:$F$9999,$H164,'[1]nominalcontactos Sensible'!$Q$7:$Q$9999,"&gt;17",'[1]nominalcontactos Sensible'!$Q$7:$Q$9999,"&lt;30")</f>
        <v>0</v>
      </c>
      <c r="O164" s="8">
        <f>COUNTIFS('[1]nominalcontactos Sensible'!$F$7:$F$9999,$H164,'[1]nominalcontactos Sensible'!$Q$7:$Q$9999,"&gt;29",'[1]nominalcontactos Sensible'!$Q$7:$Q$9999,"&lt;60")</f>
        <v>0</v>
      </c>
      <c r="P164" s="8">
        <f>COUNTIFS('[1]nominalcontactos Sensible'!$F$7:$F$9999,$H164,'[1]nominalcontactos Sensible'!$Q$7:$Q$9999,"&gt;59")</f>
        <v>0</v>
      </c>
      <c r="Q164" s="8">
        <f>COUNTIFS('[1]nominalcontactos Sensible'!$F$7:$F$9999,$H164,'[1]nominalcontactos Sensible'!$S$7:$S$9999,Q$4)</f>
        <v>0</v>
      </c>
      <c r="R164" s="16">
        <f>COUNTIFS('[1]nominalcontactos Sensible'!$F$7:$F$9999,$H164,'[1]nominalcontactos Sensible'!$S$7:$S$9999,R$4)</f>
        <v>0</v>
      </c>
      <c r="S164" s="16">
        <f>COUNTIFS('[1]nominalcontactos Sensible'!$F$7:$F$9999,$H164,'[1]nominalcontactos Sensible'!$S$7:$S$9999,S$4)</f>
        <v>0</v>
      </c>
      <c r="T164" s="8">
        <f>COUNTIFS('[1]nominalcontactos Sensible'!$F$7:$F$9999,$H164,'[1]nominalcontactos Sensible'!$U$7:$U$9999,T$4)</f>
        <v>0</v>
      </c>
      <c r="U164" s="16">
        <f>COUNTIFS('[1]nominalcontactos Sensible'!$F$7:$F$9999,$H164,'[1]nominalcontactos Sensible'!$U$7:$U$9999,U$4)</f>
        <v>0</v>
      </c>
      <c r="V164" s="16">
        <f>COUNTIFS('[1]nominalcontactos Sensible'!$F$7:$F$9999,$H164,'[1]nominalcontactos Sensible'!$U$7:$U$9999,V$4)</f>
        <v>0</v>
      </c>
      <c r="W164" s="8">
        <f>COUNTIFS('[1]nominalcontactos Sensible'!$F$7:$F$9999,$H164,'[1]nominalcontactos Sensible'!$W$7:$W$9999,W$4)</f>
        <v>0</v>
      </c>
      <c r="X164" s="16">
        <f>COUNTIFS('[1]nominalcontactos Sensible'!$F$7:$F$9999,$H164,'[1]nominalcontactos Sensible'!$W$7:$W$9999,X$4)</f>
        <v>0</v>
      </c>
      <c r="Y164" s="16">
        <f>COUNTIFS('[1]nominalcontactos Sensible'!$F$7:$F$9999,$H164,'[1]nominalcontactos Sensible'!$W$7:$W$9999,Y$4)</f>
        <v>0</v>
      </c>
      <c r="Z164" s="8">
        <f>COUNTIFS('[1]nominalcontactos Sensible'!$F$7:$F$9999,$H164,'[1]nominalcontactos Sensible'!$AB$7:$AB$9999,Z$4)</f>
        <v>0</v>
      </c>
      <c r="AA164" s="16">
        <f>COUNTIFS('[1]nominalcontactos Sensible'!$F$7:$F$9999,$H164,'[1]nominalcontactos Sensible'!$AB$7:$AB$9999,AA$4)</f>
        <v>0</v>
      </c>
      <c r="AB164" s="16">
        <f>COUNTIFS('[1]nominalcontactos Sensible'!$F$7:$F$9999,$H164,'[1]nominalcontactos Sensible'!$AB$7:$AB$9999,AB$4)</f>
        <v>0</v>
      </c>
      <c r="AC164" s="8">
        <f>COUNTIFS('[1]nominalcontactos Sensible'!$F$7:$F$9999,$H164,'[1]nominalcontactos Sensible'!$AE$7:$AE$9999,AC$4)</f>
        <v>0</v>
      </c>
      <c r="AD164" s="16">
        <f>COUNTIFS('[1]nominalcontactos Sensible'!$F$7:$F$9999,$H164,'[1]nominalcontactos Sensible'!$AE$7:$AE$9999,AD$4)</f>
        <v>0</v>
      </c>
      <c r="AE164" s="16">
        <f>COUNTIFS('[1]nominalcontactos Sensible'!$F$7:$F$9999,$H164,'[1]nominalcontactos Sensible'!$AE$7:$AE$9999,AE$4)</f>
        <v>0</v>
      </c>
      <c r="AF164" s="8">
        <f>COUNTIFS('[1]nominalcontactos Sensible'!$F$7:$F$9999,$H164,'[1]nominalcontactos Sensible'!$Y$7:$Y$9999,AF$4)</f>
        <v>0</v>
      </c>
      <c r="AG164" s="16">
        <f>COUNTIFS('[1]nominalcontactos Sensible'!$F$7:$F$9999,$H164,'[1]nominalcontactos Sensible'!$Y$7:$Y$9999,AG$4)</f>
        <v>0</v>
      </c>
      <c r="AH164" s="16">
        <f>COUNTIFS('[1]nominalcontactos Sensible'!$F$7:$F$9999,$H164,'[1]nominalcontactos Sensible'!$Y$7:$Y$9999,AH$4)</f>
        <v>0</v>
      </c>
      <c r="AI164" s="8">
        <f>COUNTIFS('[1]nominalcontactos Sensible'!$F$7:$F$9999,$H164,'[1]nominalcontactos Sensible'!$Z$7:$Z$9999,AI$4)</f>
        <v>0</v>
      </c>
      <c r="AJ164" s="16">
        <f>COUNTIFS('[1]nominalcontactos Sensible'!$F$7:$F$9999,$H164,'[1]nominalcontactos Sensible'!$Z$7:$Z$9999,AJ$4)</f>
        <v>0</v>
      </c>
      <c r="AK164" s="16">
        <f>COUNTIFS('[1]nominalcontactos Sensible'!$F$7:$F$9999,$H164,'[1]nominalcontactos Sensible'!$Z$7:$Z$9999,AK$4)</f>
        <v>0</v>
      </c>
    </row>
    <row r="165" spans="1:37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f>COUNTIFS('[1]nominalcontactos Sensible'!$F$7:$F$9999,H165)</f>
        <v>0</v>
      </c>
      <c r="K165" s="8">
        <f>COUNTIFS('[1]nominalcontactos Sensible'!$F$7:$F$9999,$H165,'[1]nominalcontactos Sensible'!$Q$7:$Q$9999,"&lt;6")</f>
        <v>0</v>
      </c>
      <c r="L165" s="8">
        <f>COUNTIFS('[1]nominalcontactos Sensible'!$F$7:$F$9999,$H165,'[1]nominalcontactos Sensible'!$Q$7:$Q$9999,"&gt;5",'[1]nominalcontactos Sensible'!$Q$7:$Q$9999,"&lt;12")</f>
        <v>0</v>
      </c>
      <c r="M165" s="8">
        <f>COUNTIFS('[1]nominalcontactos Sensible'!$F$7:$F$9999,$H165,'[1]nominalcontactos Sensible'!$Q$7:$Q$9999,"&gt;11",'[1]nominalcontactos Sensible'!$Q$7:$Q$9999,"&lt;18")</f>
        <v>0</v>
      </c>
      <c r="N165" s="8">
        <f>COUNTIFS('[1]nominalcontactos Sensible'!$F$7:$F$9999,$H165,'[1]nominalcontactos Sensible'!$Q$7:$Q$9999,"&gt;17",'[1]nominalcontactos Sensible'!$Q$7:$Q$9999,"&lt;30")</f>
        <v>0</v>
      </c>
      <c r="O165" s="8">
        <f>COUNTIFS('[1]nominalcontactos Sensible'!$F$7:$F$9999,$H165,'[1]nominalcontactos Sensible'!$Q$7:$Q$9999,"&gt;29",'[1]nominalcontactos Sensible'!$Q$7:$Q$9999,"&lt;60")</f>
        <v>0</v>
      </c>
      <c r="P165" s="8">
        <f>COUNTIFS('[1]nominalcontactos Sensible'!$F$7:$F$9999,$H165,'[1]nominalcontactos Sensible'!$Q$7:$Q$9999,"&gt;59")</f>
        <v>0</v>
      </c>
      <c r="Q165" s="8">
        <f>COUNTIFS('[1]nominalcontactos Sensible'!$F$7:$F$9999,$H165,'[1]nominalcontactos Sensible'!$S$7:$S$9999,Q$4)</f>
        <v>0</v>
      </c>
      <c r="R165" s="16">
        <f>COUNTIFS('[1]nominalcontactos Sensible'!$F$7:$F$9999,$H165,'[1]nominalcontactos Sensible'!$S$7:$S$9999,R$4)</f>
        <v>0</v>
      </c>
      <c r="S165" s="16">
        <f>COUNTIFS('[1]nominalcontactos Sensible'!$F$7:$F$9999,$H165,'[1]nominalcontactos Sensible'!$S$7:$S$9999,S$4)</f>
        <v>0</v>
      </c>
      <c r="T165" s="8">
        <f>COUNTIFS('[1]nominalcontactos Sensible'!$F$7:$F$9999,$H165,'[1]nominalcontactos Sensible'!$U$7:$U$9999,T$4)</f>
        <v>0</v>
      </c>
      <c r="U165" s="16">
        <f>COUNTIFS('[1]nominalcontactos Sensible'!$F$7:$F$9999,$H165,'[1]nominalcontactos Sensible'!$U$7:$U$9999,U$4)</f>
        <v>0</v>
      </c>
      <c r="V165" s="16">
        <f>COUNTIFS('[1]nominalcontactos Sensible'!$F$7:$F$9999,$H165,'[1]nominalcontactos Sensible'!$U$7:$U$9999,V$4)</f>
        <v>0</v>
      </c>
      <c r="W165" s="8">
        <f>COUNTIFS('[1]nominalcontactos Sensible'!$F$7:$F$9999,$H165,'[1]nominalcontactos Sensible'!$W$7:$W$9999,W$4)</f>
        <v>0</v>
      </c>
      <c r="X165" s="16">
        <f>COUNTIFS('[1]nominalcontactos Sensible'!$F$7:$F$9999,$H165,'[1]nominalcontactos Sensible'!$W$7:$W$9999,X$4)</f>
        <v>0</v>
      </c>
      <c r="Y165" s="16">
        <f>COUNTIFS('[1]nominalcontactos Sensible'!$F$7:$F$9999,$H165,'[1]nominalcontactos Sensible'!$W$7:$W$9999,Y$4)</f>
        <v>0</v>
      </c>
      <c r="Z165" s="8">
        <f>COUNTIFS('[1]nominalcontactos Sensible'!$F$7:$F$9999,$H165,'[1]nominalcontactos Sensible'!$AB$7:$AB$9999,Z$4)</f>
        <v>0</v>
      </c>
      <c r="AA165" s="16">
        <f>COUNTIFS('[1]nominalcontactos Sensible'!$F$7:$F$9999,$H165,'[1]nominalcontactos Sensible'!$AB$7:$AB$9999,AA$4)</f>
        <v>0</v>
      </c>
      <c r="AB165" s="16">
        <f>COUNTIFS('[1]nominalcontactos Sensible'!$F$7:$F$9999,$H165,'[1]nominalcontactos Sensible'!$AB$7:$AB$9999,AB$4)</f>
        <v>0</v>
      </c>
      <c r="AC165" s="8">
        <f>COUNTIFS('[1]nominalcontactos Sensible'!$F$7:$F$9999,$H165,'[1]nominalcontactos Sensible'!$AE$7:$AE$9999,AC$4)</f>
        <v>0</v>
      </c>
      <c r="AD165" s="16">
        <f>COUNTIFS('[1]nominalcontactos Sensible'!$F$7:$F$9999,$H165,'[1]nominalcontactos Sensible'!$AE$7:$AE$9999,AD$4)</f>
        <v>0</v>
      </c>
      <c r="AE165" s="16">
        <f>COUNTIFS('[1]nominalcontactos Sensible'!$F$7:$F$9999,$H165,'[1]nominalcontactos Sensible'!$AE$7:$AE$9999,AE$4)</f>
        <v>0</v>
      </c>
      <c r="AF165" s="8">
        <f>COUNTIFS('[1]nominalcontactos Sensible'!$F$7:$F$9999,$H165,'[1]nominalcontactos Sensible'!$Y$7:$Y$9999,AF$4)</f>
        <v>0</v>
      </c>
      <c r="AG165" s="16">
        <f>COUNTIFS('[1]nominalcontactos Sensible'!$F$7:$F$9999,$H165,'[1]nominalcontactos Sensible'!$Y$7:$Y$9999,AG$4)</f>
        <v>0</v>
      </c>
      <c r="AH165" s="16">
        <f>COUNTIFS('[1]nominalcontactos Sensible'!$F$7:$F$9999,$H165,'[1]nominalcontactos Sensible'!$Y$7:$Y$9999,AH$4)</f>
        <v>0</v>
      </c>
      <c r="AI165" s="8">
        <f>COUNTIFS('[1]nominalcontactos Sensible'!$F$7:$F$9999,$H165,'[1]nominalcontactos Sensible'!$Z$7:$Z$9999,AI$4)</f>
        <v>0</v>
      </c>
      <c r="AJ165" s="16">
        <f>COUNTIFS('[1]nominalcontactos Sensible'!$F$7:$F$9999,$H165,'[1]nominalcontactos Sensible'!$Z$7:$Z$9999,AJ$4)</f>
        <v>0</v>
      </c>
      <c r="AK165" s="16">
        <f>COUNTIFS('[1]nominalcontactos Sensible'!$F$7:$F$9999,$H165,'[1]nominalcontactos Sensible'!$Z$7:$Z$9999,AK$4)</f>
        <v>0</v>
      </c>
    </row>
    <row r="166" spans="1:37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f>COUNTIFS('[1]nominalcontactos Sensible'!$F$7:$F$9999,H166)</f>
        <v>0</v>
      </c>
      <c r="K166" s="8">
        <f>COUNTIFS('[1]nominalcontactos Sensible'!$F$7:$F$9999,$H166,'[1]nominalcontactos Sensible'!$Q$7:$Q$9999,"&lt;6")</f>
        <v>0</v>
      </c>
      <c r="L166" s="8">
        <f>COUNTIFS('[1]nominalcontactos Sensible'!$F$7:$F$9999,$H166,'[1]nominalcontactos Sensible'!$Q$7:$Q$9999,"&gt;5",'[1]nominalcontactos Sensible'!$Q$7:$Q$9999,"&lt;12")</f>
        <v>0</v>
      </c>
      <c r="M166" s="8">
        <f>COUNTIFS('[1]nominalcontactos Sensible'!$F$7:$F$9999,$H166,'[1]nominalcontactos Sensible'!$Q$7:$Q$9999,"&gt;11",'[1]nominalcontactos Sensible'!$Q$7:$Q$9999,"&lt;18")</f>
        <v>0</v>
      </c>
      <c r="N166" s="8">
        <f>COUNTIFS('[1]nominalcontactos Sensible'!$F$7:$F$9999,$H166,'[1]nominalcontactos Sensible'!$Q$7:$Q$9999,"&gt;17",'[1]nominalcontactos Sensible'!$Q$7:$Q$9999,"&lt;30")</f>
        <v>0</v>
      </c>
      <c r="O166" s="8">
        <f>COUNTIFS('[1]nominalcontactos Sensible'!$F$7:$F$9999,$H166,'[1]nominalcontactos Sensible'!$Q$7:$Q$9999,"&gt;29",'[1]nominalcontactos Sensible'!$Q$7:$Q$9999,"&lt;60")</f>
        <v>0</v>
      </c>
      <c r="P166" s="8">
        <f>COUNTIFS('[1]nominalcontactos Sensible'!$F$7:$F$9999,$H166,'[1]nominalcontactos Sensible'!$Q$7:$Q$9999,"&gt;59")</f>
        <v>0</v>
      </c>
      <c r="Q166" s="8">
        <f>COUNTIFS('[1]nominalcontactos Sensible'!$F$7:$F$9999,$H166,'[1]nominalcontactos Sensible'!$S$7:$S$9999,Q$4)</f>
        <v>0</v>
      </c>
      <c r="R166" s="16">
        <f>COUNTIFS('[1]nominalcontactos Sensible'!$F$7:$F$9999,$H166,'[1]nominalcontactos Sensible'!$S$7:$S$9999,R$4)</f>
        <v>0</v>
      </c>
      <c r="S166" s="16">
        <f>COUNTIFS('[1]nominalcontactos Sensible'!$F$7:$F$9999,$H166,'[1]nominalcontactos Sensible'!$S$7:$S$9999,S$4)</f>
        <v>0</v>
      </c>
      <c r="T166" s="8">
        <f>COUNTIFS('[1]nominalcontactos Sensible'!$F$7:$F$9999,$H166,'[1]nominalcontactos Sensible'!$U$7:$U$9999,T$4)</f>
        <v>0</v>
      </c>
      <c r="U166" s="16">
        <f>COUNTIFS('[1]nominalcontactos Sensible'!$F$7:$F$9999,$H166,'[1]nominalcontactos Sensible'!$U$7:$U$9999,U$4)</f>
        <v>0</v>
      </c>
      <c r="V166" s="16">
        <f>COUNTIFS('[1]nominalcontactos Sensible'!$F$7:$F$9999,$H166,'[1]nominalcontactos Sensible'!$U$7:$U$9999,V$4)</f>
        <v>0</v>
      </c>
      <c r="W166" s="8">
        <f>COUNTIFS('[1]nominalcontactos Sensible'!$F$7:$F$9999,$H166,'[1]nominalcontactos Sensible'!$W$7:$W$9999,W$4)</f>
        <v>0</v>
      </c>
      <c r="X166" s="16">
        <f>COUNTIFS('[1]nominalcontactos Sensible'!$F$7:$F$9999,$H166,'[1]nominalcontactos Sensible'!$W$7:$W$9999,X$4)</f>
        <v>0</v>
      </c>
      <c r="Y166" s="16">
        <f>COUNTIFS('[1]nominalcontactos Sensible'!$F$7:$F$9999,$H166,'[1]nominalcontactos Sensible'!$W$7:$W$9999,Y$4)</f>
        <v>0</v>
      </c>
      <c r="Z166" s="8">
        <f>COUNTIFS('[1]nominalcontactos Sensible'!$F$7:$F$9999,$H166,'[1]nominalcontactos Sensible'!$AB$7:$AB$9999,Z$4)</f>
        <v>0</v>
      </c>
      <c r="AA166" s="16">
        <f>COUNTIFS('[1]nominalcontactos Sensible'!$F$7:$F$9999,$H166,'[1]nominalcontactos Sensible'!$AB$7:$AB$9999,AA$4)</f>
        <v>0</v>
      </c>
      <c r="AB166" s="16">
        <f>COUNTIFS('[1]nominalcontactos Sensible'!$F$7:$F$9999,$H166,'[1]nominalcontactos Sensible'!$AB$7:$AB$9999,AB$4)</f>
        <v>0</v>
      </c>
      <c r="AC166" s="8">
        <f>COUNTIFS('[1]nominalcontactos Sensible'!$F$7:$F$9999,$H166,'[1]nominalcontactos Sensible'!$AE$7:$AE$9999,AC$4)</f>
        <v>0</v>
      </c>
      <c r="AD166" s="16">
        <f>COUNTIFS('[1]nominalcontactos Sensible'!$F$7:$F$9999,$H166,'[1]nominalcontactos Sensible'!$AE$7:$AE$9999,AD$4)</f>
        <v>0</v>
      </c>
      <c r="AE166" s="16">
        <f>COUNTIFS('[1]nominalcontactos Sensible'!$F$7:$F$9999,$H166,'[1]nominalcontactos Sensible'!$AE$7:$AE$9999,AE$4)</f>
        <v>0</v>
      </c>
      <c r="AF166" s="8">
        <f>COUNTIFS('[1]nominalcontactos Sensible'!$F$7:$F$9999,$H166,'[1]nominalcontactos Sensible'!$Y$7:$Y$9999,AF$4)</f>
        <v>0</v>
      </c>
      <c r="AG166" s="16">
        <f>COUNTIFS('[1]nominalcontactos Sensible'!$F$7:$F$9999,$H166,'[1]nominalcontactos Sensible'!$Y$7:$Y$9999,AG$4)</f>
        <v>0</v>
      </c>
      <c r="AH166" s="16">
        <f>COUNTIFS('[1]nominalcontactos Sensible'!$F$7:$F$9999,$H166,'[1]nominalcontactos Sensible'!$Y$7:$Y$9999,AH$4)</f>
        <v>0</v>
      </c>
      <c r="AI166" s="8">
        <f>COUNTIFS('[1]nominalcontactos Sensible'!$F$7:$F$9999,$H166,'[1]nominalcontactos Sensible'!$Z$7:$Z$9999,AI$4)</f>
        <v>0</v>
      </c>
      <c r="AJ166" s="16">
        <f>COUNTIFS('[1]nominalcontactos Sensible'!$F$7:$F$9999,$H166,'[1]nominalcontactos Sensible'!$Z$7:$Z$9999,AJ$4)</f>
        <v>0</v>
      </c>
      <c r="AK166" s="16">
        <f>COUNTIFS('[1]nominalcontactos Sensible'!$F$7:$F$9999,$H166,'[1]nominalcontactos Sensible'!$Z$7:$Z$9999,AK$4)</f>
        <v>0</v>
      </c>
    </row>
    <row r="167" spans="1:37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f>COUNTIFS('[1]nominalcontactos Sensible'!$F$7:$F$9999,H167)</f>
        <v>0</v>
      </c>
      <c r="K167" s="8">
        <f>COUNTIFS('[1]nominalcontactos Sensible'!$F$7:$F$9999,$H167,'[1]nominalcontactos Sensible'!$Q$7:$Q$9999,"&lt;6")</f>
        <v>0</v>
      </c>
      <c r="L167" s="8">
        <f>COUNTIFS('[1]nominalcontactos Sensible'!$F$7:$F$9999,$H167,'[1]nominalcontactos Sensible'!$Q$7:$Q$9999,"&gt;5",'[1]nominalcontactos Sensible'!$Q$7:$Q$9999,"&lt;12")</f>
        <v>0</v>
      </c>
      <c r="M167" s="8">
        <f>COUNTIFS('[1]nominalcontactos Sensible'!$F$7:$F$9999,$H167,'[1]nominalcontactos Sensible'!$Q$7:$Q$9999,"&gt;11",'[1]nominalcontactos Sensible'!$Q$7:$Q$9999,"&lt;18")</f>
        <v>0</v>
      </c>
      <c r="N167" s="8">
        <f>COUNTIFS('[1]nominalcontactos Sensible'!$F$7:$F$9999,$H167,'[1]nominalcontactos Sensible'!$Q$7:$Q$9999,"&gt;17",'[1]nominalcontactos Sensible'!$Q$7:$Q$9999,"&lt;30")</f>
        <v>0</v>
      </c>
      <c r="O167" s="8">
        <f>COUNTIFS('[1]nominalcontactos Sensible'!$F$7:$F$9999,$H167,'[1]nominalcontactos Sensible'!$Q$7:$Q$9999,"&gt;29",'[1]nominalcontactos Sensible'!$Q$7:$Q$9999,"&lt;60")</f>
        <v>0</v>
      </c>
      <c r="P167" s="8">
        <f>COUNTIFS('[1]nominalcontactos Sensible'!$F$7:$F$9999,$H167,'[1]nominalcontactos Sensible'!$Q$7:$Q$9999,"&gt;59")</f>
        <v>0</v>
      </c>
      <c r="Q167" s="8">
        <f>COUNTIFS('[1]nominalcontactos Sensible'!$F$7:$F$9999,$H167,'[1]nominalcontactos Sensible'!$S$7:$S$9999,Q$4)</f>
        <v>0</v>
      </c>
      <c r="R167" s="16">
        <f>COUNTIFS('[1]nominalcontactos Sensible'!$F$7:$F$9999,$H167,'[1]nominalcontactos Sensible'!$S$7:$S$9999,R$4)</f>
        <v>0</v>
      </c>
      <c r="S167" s="16">
        <f>COUNTIFS('[1]nominalcontactos Sensible'!$F$7:$F$9999,$H167,'[1]nominalcontactos Sensible'!$S$7:$S$9999,S$4)</f>
        <v>0</v>
      </c>
      <c r="T167" s="8">
        <f>COUNTIFS('[1]nominalcontactos Sensible'!$F$7:$F$9999,$H167,'[1]nominalcontactos Sensible'!$U$7:$U$9999,T$4)</f>
        <v>0</v>
      </c>
      <c r="U167" s="16">
        <f>COUNTIFS('[1]nominalcontactos Sensible'!$F$7:$F$9999,$H167,'[1]nominalcontactos Sensible'!$U$7:$U$9999,U$4)</f>
        <v>0</v>
      </c>
      <c r="V167" s="16">
        <f>COUNTIFS('[1]nominalcontactos Sensible'!$F$7:$F$9999,$H167,'[1]nominalcontactos Sensible'!$U$7:$U$9999,V$4)</f>
        <v>0</v>
      </c>
      <c r="W167" s="8">
        <f>COUNTIFS('[1]nominalcontactos Sensible'!$F$7:$F$9999,$H167,'[1]nominalcontactos Sensible'!$W$7:$W$9999,W$4)</f>
        <v>0</v>
      </c>
      <c r="X167" s="16">
        <f>COUNTIFS('[1]nominalcontactos Sensible'!$F$7:$F$9999,$H167,'[1]nominalcontactos Sensible'!$W$7:$W$9999,X$4)</f>
        <v>0</v>
      </c>
      <c r="Y167" s="16">
        <f>COUNTIFS('[1]nominalcontactos Sensible'!$F$7:$F$9999,$H167,'[1]nominalcontactos Sensible'!$W$7:$W$9999,Y$4)</f>
        <v>0</v>
      </c>
      <c r="Z167" s="8">
        <f>COUNTIFS('[1]nominalcontactos Sensible'!$F$7:$F$9999,$H167,'[1]nominalcontactos Sensible'!$AB$7:$AB$9999,Z$4)</f>
        <v>0</v>
      </c>
      <c r="AA167" s="16">
        <f>COUNTIFS('[1]nominalcontactos Sensible'!$F$7:$F$9999,$H167,'[1]nominalcontactos Sensible'!$AB$7:$AB$9999,AA$4)</f>
        <v>0</v>
      </c>
      <c r="AB167" s="16">
        <f>COUNTIFS('[1]nominalcontactos Sensible'!$F$7:$F$9999,$H167,'[1]nominalcontactos Sensible'!$AB$7:$AB$9999,AB$4)</f>
        <v>0</v>
      </c>
      <c r="AC167" s="8">
        <f>COUNTIFS('[1]nominalcontactos Sensible'!$F$7:$F$9999,$H167,'[1]nominalcontactos Sensible'!$AE$7:$AE$9999,AC$4)</f>
        <v>0</v>
      </c>
      <c r="AD167" s="16">
        <f>COUNTIFS('[1]nominalcontactos Sensible'!$F$7:$F$9999,$H167,'[1]nominalcontactos Sensible'!$AE$7:$AE$9999,AD$4)</f>
        <v>0</v>
      </c>
      <c r="AE167" s="16">
        <f>COUNTIFS('[1]nominalcontactos Sensible'!$F$7:$F$9999,$H167,'[1]nominalcontactos Sensible'!$AE$7:$AE$9999,AE$4)</f>
        <v>0</v>
      </c>
      <c r="AF167" s="8">
        <f>COUNTIFS('[1]nominalcontactos Sensible'!$F$7:$F$9999,$H167,'[1]nominalcontactos Sensible'!$Y$7:$Y$9999,AF$4)</f>
        <v>0</v>
      </c>
      <c r="AG167" s="16">
        <f>COUNTIFS('[1]nominalcontactos Sensible'!$F$7:$F$9999,$H167,'[1]nominalcontactos Sensible'!$Y$7:$Y$9999,AG$4)</f>
        <v>0</v>
      </c>
      <c r="AH167" s="16">
        <f>COUNTIFS('[1]nominalcontactos Sensible'!$F$7:$F$9999,$H167,'[1]nominalcontactos Sensible'!$Y$7:$Y$9999,AH$4)</f>
        <v>0</v>
      </c>
      <c r="AI167" s="8">
        <f>COUNTIFS('[1]nominalcontactos Sensible'!$F$7:$F$9999,$H167,'[1]nominalcontactos Sensible'!$Z$7:$Z$9999,AI$4)</f>
        <v>0</v>
      </c>
      <c r="AJ167" s="16">
        <f>COUNTIFS('[1]nominalcontactos Sensible'!$F$7:$F$9999,$H167,'[1]nominalcontactos Sensible'!$Z$7:$Z$9999,AJ$4)</f>
        <v>0</v>
      </c>
      <c r="AK167" s="16">
        <f>COUNTIFS('[1]nominalcontactos Sensible'!$F$7:$F$9999,$H167,'[1]nominalcontactos Sensible'!$Z$7:$Z$9999,AK$4)</f>
        <v>0</v>
      </c>
    </row>
    <row r="168" spans="1:37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f>COUNTIFS('[1]nominalcontactos Sensible'!$F$7:$F$9999,H168)</f>
        <v>0</v>
      </c>
      <c r="K168" s="8">
        <f>COUNTIFS('[1]nominalcontactos Sensible'!$F$7:$F$9999,$H168,'[1]nominalcontactos Sensible'!$Q$7:$Q$9999,"&lt;6")</f>
        <v>0</v>
      </c>
      <c r="L168" s="8">
        <f>COUNTIFS('[1]nominalcontactos Sensible'!$F$7:$F$9999,$H168,'[1]nominalcontactos Sensible'!$Q$7:$Q$9999,"&gt;5",'[1]nominalcontactos Sensible'!$Q$7:$Q$9999,"&lt;12")</f>
        <v>0</v>
      </c>
      <c r="M168" s="8">
        <f>COUNTIFS('[1]nominalcontactos Sensible'!$F$7:$F$9999,$H168,'[1]nominalcontactos Sensible'!$Q$7:$Q$9999,"&gt;11",'[1]nominalcontactos Sensible'!$Q$7:$Q$9999,"&lt;18")</f>
        <v>0</v>
      </c>
      <c r="N168" s="8">
        <f>COUNTIFS('[1]nominalcontactos Sensible'!$F$7:$F$9999,$H168,'[1]nominalcontactos Sensible'!$Q$7:$Q$9999,"&gt;17",'[1]nominalcontactos Sensible'!$Q$7:$Q$9999,"&lt;30")</f>
        <v>0</v>
      </c>
      <c r="O168" s="8">
        <f>COUNTIFS('[1]nominalcontactos Sensible'!$F$7:$F$9999,$H168,'[1]nominalcontactos Sensible'!$Q$7:$Q$9999,"&gt;29",'[1]nominalcontactos Sensible'!$Q$7:$Q$9999,"&lt;60")</f>
        <v>0</v>
      </c>
      <c r="P168" s="8">
        <f>COUNTIFS('[1]nominalcontactos Sensible'!$F$7:$F$9999,$H168,'[1]nominalcontactos Sensible'!$Q$7:$Q$9999,"&gt;59")</f>
        <v>0</v>
      </c>
      <c r="Q168" s="8">
        <f>COUNTIFS('[1]nominalcontactos Sensible'!$F$7:$F$9999,$H168,'[1]nominalcontactos Sensible'!$S$7:$S$9999,Q$4)</f>
        <v>0</v>
      </c>
      <c r="R168" s="16">
        <f>COUNTIFS('[1]nominalcontactos Sensible'!$F$7:$F$9999,$H168,'[1]nominalcontactos Sensible'!$S$7:$S$9999,R$4)</f>
        <v>0</v>
      </c>
      <c r="S168" s="16">
        <f>COUNTIFS('[1]nominalcontactos Sensible'!$F$7:$F$9999,$H168,'[1]nominalcontactos Sensible'!$S$7:$S$9999,S$4)</f>
        <v>0</v>
      </c>
      <c r="T168" s="8">
        <f>COUNTIFS('[1]nominalcontactos Sensible'!$F$7:$F$9999,$H168,'[1]nominalcontactos Sensible'!$U$7:$U$9999,T$4)</f>
        <v>0</v>
      </c>
      <c r="U168" s="16">
        <f>COUNTIFS('[1]nominalcontactos Sensible'!$F$7:$F$9999,$H168,'[1]nominalcontactos Sensible'!$U$7:$U$9999,U$4)</f>
        <v>0</v>
      </c>
      <c r="V168" s="16">
        <f>COUNTIFS('[1]nominalcontactos Sensible'!$F$7:$F$9999,$H168,'[1]nominalcontactos Sensible'!$U$7:$U$9999,V$4)</f>
        <v>0</v>
      </c>
      <c r="W168" s="8">
        <f>COUNTIFS('[1]nominalcontactos Sensible'!$F$7:$F$9999,$H168,'[1]nominalcontactos Sensible'!$W$7:$W$9999,W$4)</f>
        <v>0</v>
      </c>
      <c r="X168" s="16">
        <f>COUNTIFS('[1]nominalcontactos Sensible'!$F$7:$F$9999,$H168,'[1]nominalcontactos Sensible'!$W$7:$W$9999,X$4)</f>
        <v>0</v>
      </c>
      <c r="Y168" s="16">
        <f>COUNTIFS('[1]nominalcontactos Sensible'!$F$7:$F$9999,$H168,'[1]nominalcontactos Sensible'!$W$7:$W$9999,Y$4)</f>
        <v>0</v>
      </c>
      <c r="Z168" s="8">
        <f>COUNTIFS('[1]nominalcontactos Sensible'!$F$7:$F$9999,$H168,'[1]nominalcontactos Sensible'!$AB$7:$AB$9999,Z$4)</f>
        <v>0</v>
      </c>
      <c r="AA168" s="16">
        <f>COUNTIFS('[1]nominalcontactos Sensible'!$F$7:$F$9999,$H168,'[1]nominalcontactos Sensible'!$AB$7:$AB$9999,AA$4)</f>
        <v>0</v>
      </c>
      <c r="AB168" s="16">
        <f>COUNTIFS('[1]nominalcontactos Sensible'!$F$7:$F$9999,$H168,'[1]nominalcontactos Sensible'!$AB$7:$AB$9999,AB$4)</f>
        <v>0</v>
      </c>
      <c r="AC168" s="8">
        <f>COUNTIFS('[1]nominalcontactos Sensible'!$F$7:$F$9999,$H168,'[1]nominalcontactos Sensible'!$AE$7:$AE$9999,AC$4)</f>
        <v>0</v>
      </c>
      <c r="AD168" s="16">
        <f>COUNTIFS('[1]nominalcontactos Sensible'!$F$7:$F$9999,$H168,'[1]nominalcontactos Sensible'!$AE$7:$AE$9999,AD$4)</f>
        <v>0</v>
      </c>
      <c r="AE168" s="16">
        <f>COUNTIFS('[1]nominalcontactos Sensible'!$F$7:$F$9999,$H168,'[1]nominalcontactos Sensible'!$AE$7:$AE$9999,AE$4)</f>
        <v>0</v>
      </c>
      <c r="AF168" s="8">
        <f>COUNTIFS('[1]nominalcontactos Sensible'!$F$7:$F$9999,$H168,'[1]nominalcontactos Sensible'!$Y$7:$Y$9999,AF$4)</f>
        <v>0</v>
      </c>
      <c r="AG168" s="16">
        <f>COUNTIFS('[1]nominalcontactos Sensible'!$F$7:$F$9999,$H168,'[1]nominalcontactos Sensible'!$Y$7:$Y$9999,AG$4)</f>
        <v>0</v>
      </c>
      <c r="AH168" s="16">
        <f>COUNTIFS('[1]nominalcontactos Sensible'!$F$7:$F$9999,$H168,'[1]nominalcontactos Sensible'!$Y$7:$Y$9999,AH$4)</f>
        <v>0</v>
      </c>
      <c r="AI168" s="8">
        <f>COUNTIFS('[1]nominalcontactos Sensible'!$F$7:$F$9999,$H168,'[1]nominalcontactos Sensible'!$Z$7:$Z$9999,AI$4)</f>
        <v>0</v>
      </c>
      <c r="AJ168" s="16">
        <f>COUNTIFS('[1]nominalcontactos Sensible'!$F$7:$F$9999,$H168,'[1]nominalcontactos Sensible'!$Z$7:$Z$9999,AJ$4)</f>
        <v>0</v>
      </c>
      <c r="AK168" s="16">
        <f>COUNTIFS('[1]nominalcontactos Sensible'!$F$7:$F$9999,$H168,'[1]nominalcontactos Sensible'!$Z$7:$Z$9999,AK$4)</f>
        <v>0</v>
      </c>
    </row>
    <row r="169" spans="1:37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f>COUNTIFS('[1]nominalcontactos Sensible'!$F$7:$F$9999,H169)</f>
        <v>0</v>
      </c>
      <c r="K169" s="8">
        <f>COUNTIFS('[1]nominalcontactos Sensible'!$F$7:$F$9999,$H169,'[1]nominalcontactos Sensible'!$Q$7:$Q$9999,"&lt;6")</f>
        <v>0</v>
      </c>
      <c r="L169" s="8">
        <f>COUNTIFS('[1]nominalcontactos Sensible'!$F$7:$F$9999,$H169,'[1]nominalcontactos Sensible'!$Q$7:$Q$9999,"&gt;5",'[1]nominalcontactos Sensible'!$Q$7:$Q$9999,"&lt;12")</f>
        <v>0</v>
      </c>
      <c r="M169" s="8">
        <f>COUNTIFS('[1]nominalcontactos Sensible'!$F$7:$F$9999,$H169,'[1]nominalcontactos Sensible'!$Q$7:$Q$9999,"&gt;11",'[1]nominalcontactos Sensible'!$Q$7:$Q$9999,"&lt;18")</f>
        <v>0</v>
      </c>
      <c r="N169" s="8">
        <f>COUNTIFS('[1]nominalcontactos Sensible'!$F$7:$F$9999,$H169,'[1]nominalcontactos Sensible'!$Q$7:$Q$9999,"&gt;17",'[1]nominalcontactos Sensible'!$Q$7:$Q$9999,"&lt;30")</f>
        <v>0</v>
      </c>
      <c r="O169" s="8">
        <f>COUNTIFS('[1]nominalcontactos Sensible'!$F$7:$F$9999,$H169,'[1]nominalcontactos Sensible'!$Q$7:$Q$9999,"&gt;29",'[1]nominalcontactos Sensible'!$Q$7:$Q$9999,"&lt;60")</f>
        <v>0</v>
      </c>
      <c r="P169" s="8">
        <f>COUNTIFS('[1]nominalcontactos Sensible'!$F$7:$F$9999,$H169,'[1]nominalcontactos Sensible'!$Q$7:$Q$9999,"&gt;59")</f>
        <v>0</v>
      </c>
      <c r="Q169" s="8">
        <f>COUNTIFS('[1]nominalcontactos Sensible'!$F$7:$F$9999,$H169,'[1]nominalcontactos Sensible'!$S$7:$S$9999,Q$4)</f>
        <v>0</v>
      </c>
      <c r="R169" s="16">
        <f>COUNTIFS('[1]nominalcontactos Sensible'!$F$7:$F$9999,$H169,'[1]nominalcontactos Sensible'!$S$7:$S$9999,R$4)</f>
        <v>0</v>
      </c>
      <c r="S169" s="16">
        <f>COUNTIFS('[1]nominalcontactos Sensible'!$F$7:$F$9999,$H169,'[1]nominalcontactos Sensible'!$S$7:$S$9999,S$4)</f>
        <v>0</v>
      </c>
      <c r="T169" s="8">
        <f>COUNTIFS('[1]nominalcontactos Sensible'!$F$7:$F$9999,$H169,'[1]nominalcontactos Sensible'!$U$7:$U$9999,T$4)</f>
        <v>0</v>
      </c>
      <c r="U169" s="16">
        <f>COUNTIFS('[1]nominalcontactos Sensible'!$F$7:$F$9999,$H169,'[1]nominalcontactos Sensible'!$U$7:$U$9999,U$4)</f>
        <v>0</v>
      </c>
      <c r="V169" s="16">
        <f>COUNTIFS('[1]nominalcontactos Sensible'!$F$7:$F$9999,$H169,'[1]nominalcontactos Sensible'!$U$7:$U$9999,V$4)</f>
        <v>0</v>
      </c>
      <c r="W169" s="8">
        <f>COUNTIFS('[1]nominalcontactos Sensible'!$F$7:$F$9999,$H169,'[1]nominalcontactos Sensible'!$W$7:$W$9999,W$4)</f>
        <v>0</v>
      </c>
      <c r="X169" s="16">
        <f>COUNTIFS('[1]nominalcontactos Sensible'!$F$7:$F$9999,$H169,'[1]nominalcontactos Sensible'!$W$7:$W$9999,X$4)</f>
        <v>0</v>
      </c>
      <c r="Y169" s="16">
        <f>COUNTIFS('[1]nominalcontactos Sensible'!$F$7:$F$9999,$H169,'[1]nominalcontactos Sensible'!$W$7:$W$9999,Y$4)</f>
        <v>0</v>
      </c>
      <c r="Z169" s="8">
        <f>COUNTIFS('[1]nominalcontactos Sensible'!$F$7:$F$9999,$H169,'[1]nominalcontactos Sensible'!$AB$7:$AB$9999,Z$4)</f>
        <v>0</v>
      </c>
      <c r="AA169" s="16">
        <f>COUNTIFS('[1]nominalcontactos Sensible'!$F$7:$F$9999,$H169,'[1]nominalcontactos Sensible'!$AB$7:$AB$9999,AA$4)</f>
        <v>0</v>
      </c>
      <c r="AB169" s="16">
        <f>COUNTIFS('[1]nominalcontactos Sensible'!$F$7:$F$9999,$H169,'[1]nominalcontactos Sensible'!$AB$7:$AB$9999,AB$4)</f>
        <v>0</v>
      </c>
      <c r="AC169" s="8">
        <f>COUNTIFS('[1]nominalcontactos Sensible'!$F$7:$F$9999,$H169,'[1]nominalcontactos Sensible'!$AE$7:$AE$9999,AC$4)</f>
        <v>0</v>
      </c>
      <c r="AD169" s="16">
        <f>COUNTIFS('[1]nominalcontactos Sensible'!$F$7:$F$9999,$H169,'[1]nominalcontactos Sensible'!$AE$7:$AE$9999,AD$4)</f>
        <v>0</v>
      </c>
      <c r="AE169" s="16">
        <f>COUNTIFS('[1]nominalcontactos Sensible'!$F$7:$F$9999,$H169,'[1]nominalcontactos Sensible'!$AE$7:$AE$9999,AE$4)</f>
        <v>0</v>
      </c>
      <c r="AF169" s="8">
        <f>COUNTIFS('[1]nominalcontactos Sensible'!$F$7:$F$9999,$H169,'[1]nominalcontactos Sensible'!$Y$7:$Y$9999,AF$4)</f>
        <v>0</v>
      </c>
      <c r="AG169" s="16">
        <f>COUNTIFS('[1]nominalcontactos Sensible'!$F$7:$F$9999,$H169,'[1]nominalcontactos Sensible'!$Y$7:$Y$9999,AG$4)</f>
        <v>0</v>
      </c>
      <c r="AH169" s="16">
        <f>COUNTIFS('[1]nominalcontactos Sensible'!$F$7:$F$9999,$H169,'[1]nominalcontactos Sensible'!$Y$7:$Y$9999,AH$4)</f>
        <v>0</v>
      </c>
      <c r="AI169" s="8">
        <f>COUNTIFS('[1]nominalcontactos Sensible'!$F$7:$F$9999,$H169,'[1]nominalcontactos Sensible'!$Z$7:$Z$9999,AI$4)</f>
        <v>0</v>
      </c>
      <c r="AJ169" s="16">
        <f>COUNTIFS('[1]nominalcontactos Sensible'!$F$7:$F$9999,$H169,'[1]nominalcontactos Sensible'!$Z$7:$Z$9999,AJ$4)</f>
        <v>0</v>
      </c>
      <c r="AK169" s="16">
        <f>COUNTIFS('[1]nominalcontactos Sensible'!$F$7:$F$9999,$H169,'[1]nominalcontactos Sensible'!$Z$7:$Z$9999,AK$4)</f>
        <v>0</v>
      </c>
    </row>
    <row r="170" spans="1:37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f>COUNTIFS('[1]nominalcontactos Sensible'!$F$7:$F$9999,H170)</f>
        <v>0</v>
      </c>
      <c r="K170" s="8">
        <f>COUNTIFS('[1]nominalcontactos Sensible'!$F$7:$F$9999,$H170,'[1]nominalcontactos Sensible'!$Q$7:$Q$9999,"&lt;6")</f>
        <v>0</v>
      </c>
      <c r="L170" s="8">
        <f>COUNTIFS('[1]nominalcontactos Sensible'!$F$7:$F$9999,$H170,'[1]nominalcontactos Sensible'!$Q$7:$Q$9999,"&gt;5",'[1]nominalcontactos Sensible'!$Q$7:$Q$9999,"&lt;12")</f>
        <v>0</v>
      </c>
      <c r="M170" s="8">
        <f>COUNTIFS('[1]nominalcontactos Sensible'!$F$7:$F$9999,$H170,'[1]nominalcontactos Sensible'!$Q$7:$Q$9999,"&gt;11",'[1]nominalcontactos Sensible'!$Q$7:$Q$9999,"&lt;18")</f>
        <v>0</v>
      </c>
      <c r="N170" s="8">
        <f>COUNTIFS('[1]nominalcontactos Sensible'!$F$7:$F$9999,$H170,'[1]nominalcontactos Sensible'!$Q$7:$Q$9999,"&gt;17",'[1]nominalcontactos Sensible'!$Q$7:$Q$9999,"&lt;30")</f>
        <v>0</v>
      </c>
      <c r="O170" s="8">
        <f>COUNTIFS('[1]nominalcontactos Sensible'!$F$7:$F$9999,$H170,'[1]nominalcontactos Sensible'!$Q$7:$Q$9999,"&gt;29",'[1]nominalcontactos Sensible'!$Q$7:$Q$9999,"&lt;60")</f>
        <v>0</v>
      </c>
      <c r="P170" s="8">
        <f>COUNTIFS('[1]nominalcontactos Sensible'!$F$7:$F$9999,$H170,'[1]nominalcontactos Sensible'!$Q$7:$Q$9999,"&gt;59")</f>
        <v>0</v>
      </c>
      <c r="Q170" s="8">
        <f>COUNTIFS('[1]nominalcontactos Sensible'!$F$7:$F$9999,$H170,'[1]nominalcontactos Sensible'!$S$7:$S$9999,Q$4)</f>
        <v>0</v>
      </c>
      <c r="R170" s="16">
        <f>COUNTIFS('[1]nominalcontactos Sensible'!$F$7:$F$9999,$H170,'[1]nominalcontactos Sensible'!$S$7:$S$9999,R$4)</f>
        <v>0</v>
      </c>
      <c r="S170" s="16">
        <f>COUNTIFS('[1]nominalcontactos Sensible'!$F$7:$F$9999,$H170,'[1]nominalcontactos Sensible'!$S$7:$S$9999,S$4)</f>
        <v>0</v>
      </c>
      <c r="T170" s="8">
        <f>COUNTIFS('[1]nominalcontactos Sensible'!$F$7:$F$9999,$H170,'[1]nominalcontactos Sensible'!$U$7:$U$9999,T$4)</f>
        <v>0</v>
      </c>
      <c r="U170" s="16">
        <f>COUNTIFS('[1]nominalcontactos Sensible'!$F$7:$F$9999,$H170,'[1]nominalcontactos Sensible'!$U$7:$U$9999,U$4)</f>
        <v>0</v>
      </c>
      <c r="V170" s="16">
        <f>COUNTIFS('[1]nominalcontactos Sensible'!$F$7:$F$9999,$H170,'[1]nominalcontactos Sensible'!$U$7:$U$9999,V$4)</f>
        <v>0</v>
      </c>
      <c r="W170" s="8">
        <f>COUNTIFS('[1]nominalcontactos Sensible'!$F$7:$F$9999,$H170,'[1]nominalcontactos Sensible'!$W$7:$W$9999,W$4)</f>
        <v>0</v>
      </c>
      <c r="X170" s="16">
        <f>COUNTIFS('[1]nominalcontactos Sensible'!$F$7:$F$9999,$H170,'[1]nominalcontactos Sensible'!$W$7:$W$9999,X$4)</f>
        <v>0</v>
      </c>
      <c r="Y170" s="16">
        <f>COUNTIFS('[1]nominalcontactos Sensible'!$F$7:$F$9999,$H170,'[1]nominalcontactos Sensible'!$W$7:$W$9999,Y$4)</f>
        <v>0</v>
      </c>
      <c r="Z170" s="8">
        <f>COUNTIFS('[1]nominalcontactos Sensible'!$F$7:$F$9999,$H170,'[1]nominalcontactos Sensible'!$AB$7:$AB$9999,Z$4)</f>
        <v>0</v>
      </c>
      <c r="AA170" s="16">
        <f>COUNTIFS('[1]nominalcontactos Sensible'!$F$7:$F$9999,$H170,'[1]nominalcontactos Sensible'!$AB$7:$AB$9999,AA$4)</f>
        <v>0</v>
      </c>
      <c r="AB170" s="16">
        <f>COUNTIFS('[1]nominalcontactos Sensible'!$F$7:$F$9999,$H170,'[1]nominalcontactos Sensible'!$AB$7:$AB$9999,AB$4)</f>
        <v>0</v>
      </c>
      <c r="AC170" s="8">
        <f>COUNTIFS('[1]nominalcontactos Sensible'!$F$7:$F$9999,$H170,'[1]nominalcontactos Sensible'!$AE$7:$AE$9999,AC$4)</f>
        <v>0</v>
      </c>
      <c r="AD170" s="16">
        <f>COUNTIFS('[1]nominalcontactos Sensible'!$F$7:$F$9999,$H170,'[1]nominalcontactos Sensible'!$AE$7:$AE$9999,AD$4)</f>
        <v>0</v>
      </c>
      <c r="AE170" s="16">
        <f>COUNTIFS('[1]nominalcontactos Sensible'!$F$7:$F$9999,$H170,'[1]nominalcontactos Sensible'!$AE$7:$AE$9999,AE$4)</f>
        <v>0</v>
      </c>
      <c r="AF170" s="8">
        <f>COUNTIFS('[1]nominalcontactos Sensible'!$F$7:$F$9999,$H170,'[1]nominalcontactos Sensible'!$Y$7:$Y$9999,AF$4)</f>
        <v>0</v>
      </c>
      <c r="AG170" s="16">
        <f>COUNTIFS('[1]nominalcontactos Sensible'!$F$7:$F$9999,$H170,'[1]nominalcontactos Sensible'!$Y$7:$Y$9999,AG$4)</f>
        <v>0</v>
      </c>
      <c r="AH170" s="16">
        <f>COUNTIFS('[1]nominalcontactos Sensible'!$F$7:$F$9999,$H170,'[1]nominalcontactos Sensible'!$Y$7:$Y$9999,AH$4)</f>
        <v>0</v>
      </c>
      <c r="AI170" s="8">
        <f>COUNTIFS('[1]nominalcontactos Sensible'!$F$7:$F$9999,$H170,'[1]nominalcontactos Sensible'!$Z$7:$Z$9999,AI$4)</f>
        <v>0</v>
      </c>
      <c r="AJ170" s="16">
        <f>COUNTIFS('[1]nominalcontactos Sensible'!$F$7:$F$9999,$H170,'[1]nominalcontactos Sensible'!$Z$7:$Z$9999,AJ$4)</f>
        <v>0</v>
      </c>
      <c r="AK170" s="16">
        <f>COUNTIFS('[1]nominalcontactos Sensible'!$F$7:$F$9999,$H170,'[1]nominalcontactos Sensible'!$Z$7:$Z$9999,AK$4)</f>
        <v>0</v>
      </c>
    </row>
    <row r="171" spans="1:37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f>COUNTIFS('[1]nominalcontactos Sensible'!$F$7:$F$9999,H171)</f>
        <v>0</v>
      </c>
      <c r="K171" s="8">
        <f>COUNTIFS('[1]nominalcontactos Sensible'!$F$7:$F$9999,$H171,'[1]nominalcontactos Sensible'!$Q$7:$Q$9999,"&lt;6")</f>
        <v>0</v>
      </c>
      <c r="L171" s="8">
        <f>COUNTIFS('[1]nominalcontactos Sensible'!$F$7:$F$9999,$H171,'[1]nominalcontactos Sensible'!$Q$7:$Q$9999,"&gt;5",'[1]nominalcontactos Sensible'!$Q$7:$Q$9999,"&lt;12")</f>
        <v>0</v>
      </c>
      <c r="M171" s="8">
        <f>COUNTIFS('[1]nominalcontactos Sensible'!$F$7:$F$9999,$H171,'[1]nominalcontactos Sensible'!$Q$7:$Q$9999,"&gt;11",'[1]nominalcontactos Sensible'!$Q$7:$Q$9999,"&lt;18")</f>
        <v>0</v>
      </c>
      <c r="N171" s="8">
        <f>COUNTIFS('[1]nominalcontactos Sensible'!$F$7:$F$9999,$H171,'[1]nominalcontactos Sensible'!$Q$7:$Q$9999,"&gt;17",'[1]nominalcontactos Sensible'!$Q$7:$Q$9999,"&lt;30")</f>
        <v>0</v>
      </c>
      <c r="O171" s="8">
        <f>COUNTIFS('[1]nominalcontactos Sensible'!$F$7:$F$9999,$H171,'[1]nominalcontactos Sensible'!$Q$7:$Q$9999,"&gt;29",'[1]nominalcontactos Sensible'!$Q$7:$Q$9999,"&lt;60")</f>
        <v>0</v>
      </c>
      <c r="P171" s="8">
        <f>COUNTIFS('[1]nominalcontactos Sensible'!$F$7:$F$9999,$H171,'[1]nominalcontactos Sensible'!$Q$7:$Q$9999,"&gt;59")</f>
        <v>0</v>
      </c>
      <c r="Q171" s="8">
        <f>COUNTIFS('[1]nominalcontactos Sensible'!$F$7:$F$9999,$H171,'[1]nominalcontactos Sensible'!$S$7:$S$9999,Q$4)</f>
        <v>0</v>
      </c>
      <c r="R171" s="16">
        <f>COUNTIFS('[1]nominalcontactos Sensible'!$F$7:$F$9999,$H171,'[1]nominalcontactos Sensible'!$S$7:$S$9999,R$4)</f>
        <v>0</v>
      </c>
      <c r="S171" s="16">
        <f>COUNTIFS('[1]nominalcontactos Sensible'!$F$7:$F$9999,$H171,'[1]nominalcontactos Sensible'!$S$7:$S$9999,S$4)</f>
        <v>0</v>
      </c>
      <c r="T171" s="8">
        <f>COUNTIFS('[1]nominalcontactos Sensible'!$F$7:$F$9999,$H171,'[1]nominalcontactos Sensible'!$U$7:$U$9999,T$4)</f>
        <v>0</v>
      </c>
      <c r="U171" s="16">
        <f>COUNTIFS('[1]nominalcontactos Sensible'!$F$7:$F$9999,$H171,'[1]nominalcontactos Sensible'!$U$7:$U$9999,U$4)</f>
        <v>0</v>
      </c>
      <c r="V171" s="16">
        <f>COUNTIFS('[1]nominalcontactos Sensible'!$F$7:$F$9999,$H171,'[1]nominalcontactos Sensible'!$U$7:$U$9999,V$4)</f>
        <v>0</v>
      </c>
      <c r="W171" s="8">
        <f>COUNTIFS('[1]nominalcontactos Sensible'!$F$7:$F$9999,$H171,'[1]nominalcontactos Sensible'!$W$7:$W$9999,W$4)</f>
        <v>0</v>
      </c>
      <c r="X171" s="16">
        <f>COUNTIFS('[1]nominalcontactos Sensible'!$F$7:$F$9999,$H171,'[1]nominalcontactos Sensible'!$W$7:$W$9999,X$4)</f>
        <v>0</v>
      </c>
      <c r="Y171" s="16">
        <f>COUNTIFS('[1]nominalcontactos Sensible'!$F$7:$F$9999,$H171,'[1]nominalcontactos Sensible'!$W$7:$W$9999,Y$4)</f>
        <v>0</v>
      </c>
      <c r="Z171" s="8">
        <f>COUNTIFS('[1]nominalcontactos Sensible'!$F$7:$F$9999,$H171,'[1]nominalcontactos Sensible'!$AB$7:$AB$9999,Z$4)</f>
        <v>0</v>
      </c>
      <c r="AA171" s="16">
        <f>COUNTIFS('[1]nominalcontactos Sensible'!$F$7:$F$9999,$H171,'[1]nominalcontactos Sensible'!$AB$7:$AB$9999,AA$4)</f>
        <v>0</v>
      </c>
      <c r="AB171" s="16">
        <f>COUNTIFS('[1]nominalcontactos Sensible'!$F$7:$F$9999,$H171,'[1]nominalcontactos Sensible'!$AB$7:$AB$9999,AB$4)</f>
        <v>0</v>
      </c>
      <c r="AC171" s="8">
        <f>COUNTIFS('[1]nominalcontactos Sensible'!$F$7:$F$9999,$H171,'[1]nominalcontactos Sensible'!$AE$7:$AE$9999,AC$4)</f>
        <v>0</v>
      </c>
      <c r="AD171" s="16">
        <f>COUNTIFS('[1]nominalcontactos Sensible'!$F$7:$F$9999,$H171,'[1]nominalcontactos Sensible'!$AE$7:$AE$9999,AD$4)</f>
        <v>0</v>
      </c>
      <c r="AE171" s="16">
        <f>COUNTIFS('[1]nominalcontactos Sensible'!$F$7:$F$9999,$H171,'[1]nominalcontactos Sensible'!$AE$7:$AE$9999,AE$4)</f>
        <v>0</v>
      </c>
      <c r="AF171" s="8">
        <f>COUNTIFS('[1]nominalcontactos Sensible'!$F$7:$F$9999,$H171,'[1]nominalcontactos Sensible'!$Y$7:$Y$9999,AF$4)</f>
        <v>0</v>
      </c>
      <c r="AG171" s="16">
        <f>COUNTIFS('[1]nominalcontactos Sensible'!$F$7:$F$9999,$H171,'[1]nominalcontactos Sensible'!$Y$7:$Y$9999,AG$4)</f>
        <v>0</v>
      </c>
      <c r="AH171" s="16">
        <f>COUNTIFS('[1]nominalcontactos Sensible'!$F$7:$F$9999,$H171,'[1]nominalcontactos Sensible'!$Y$7:$Y$9999,AH$4)</f>
        <v>0</v>
      </c>
      <c r="AI171" s="8">
        <f>COUNTIFS('[1]nominalcontactos Sensible'!$F$7:$F$9999,$H171,'[1]nominalcontactos Sensible'!$Z$7:$Z$9999,AI$4)</f>
        <v>0</v>
      </c>
      <c r="AJ171" s="16">
        <f>COUNTIFS('[1]nominalcontactos Sensible'!$F$7:$F$9999,$H171,'[1]nominalcontactos Sensible'!$Z$7:$Z$9999,AJ$4)</f>
        <v>0</v>
      </c>
      <c r="AK171" s="16">
        <f>COUNTIFS('[1]nominalcontactos Sensible'!$F$7:$F$9999,$H171,'[1]nominalcontactos Sensible'!$Z$7:$Z$9999,AK$4)</f>
        <v>0</v>
      </c>
    </row>
    <row r="172" spans="1:37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f>COUNTIFS('[1]nominalcontactos Sensible'!$F$7:$F$9999,H172)</f>
        <v>0</v>
      </c>
      <c r="K172" s="8">
        <f>COUNTIFS('[1]nominalcontactos Sensible'!$F$7:$F$9999,$H172,'[1]nominalcontactos Sensible'!$Q$7:$Q$9999,"&lt;6")</f>
        <v>0</v>
      </c>
      <c r="L172" s="8">
        <f>COUNTIFS('[1]nominalcontactos Sensible'!$F$7:$F$9999,$H172,'[1]nominalcontactos Sensible'!$Q$7:$Q$9999,"&gt;5",'[1]nominalcontactos Sensible'!$Q$7:$Q$9999,"&lt;12")</f>
        <v>0</v>
      </c>
      <c r="M172" s="8">
        <f>COUNTIFS('[1]nominalcontactos Sensible'!$F$7:$F$9999,$H172,'[1]nominalcontactos Sensible'!$Q$7:$Q$9999,"&gt;11",'[1]nominalcontactos Sensible'!$Q$7:$Q$9999,"&lt;18")</f>
        <v>0</v>
      </c>
      <c r="N172" s="8">
        <f>COUNTIFS('[1]nominalcontactos Sensible'!$F$7:$F$9999,$H172,'[1]nominalcontactos Sensible'!$Q$7:$Q$9999,"&gt;17",'[1]nominalcontactos Sensible'!$Q$7:$Q$9999,"&lt;30")</f>
        <v>0</v>
      </c>
      <c r="O172" s="8">
        <f>COUNTIFS('[1]nominalcontactos Sensible'!$F$7:$F$9999,$H172,'[1]nominalcontactos Sensible'!$Q$7:$Q$9999,"&gt;29",'[1]nominalcontactos Sensible'!$Q$7:$Q$9999,"&lt;60")</f>
        <v>0</v>
      </c>
      <c r="P172" s="8">
        <f>COUNTIFS('[1]nominalcontactos Sensible'!$F$7:$F$9999,$H172,'[1]nominalcontactos Sensible'!$Q$7:$Q$9999,"&gt;59")</f>
        <v>0</v>
      </c>
      <c r="Q172" s="8">
        <f>COUNTIFS('[1]nominalcontactos Sensible'!$F$7:$F$9999,$H172,'[1]nominalcontactos Sensible'!$S$7:$S$9999,Q$4)</f>
        <v>0</v>
      </c>
      <c r="R172" s="16">
        <f>COUNTIFS('[1]nominalcontactos Sensible'!$F$7:$F$9999,$H172,'[1]nominalcontactos Sensible'!$S$7:$S$9999,R$4)</f>
        <v>0</v>
      </c>
      <c r="S172" s="16">
        <f>COUNTIFS('[1]nominalcontactos Sensible'!$F$7:$F$9999,$H172,'[1]nominalcontactos Sensible'!$S$7:$S$9999,S$4)</f>
        <v>0</v>
      </c>
      <c r="T172" s="8">
        <f>COUNTIFS('[1]nominalcontactos Sensible'!$F$7:$F$9999,$H172,'[1]nominalcontactos Sensible'!$U$7:$U$9999,T$4)</f>
        <v>0</v>
      </c>
      <c r="U172" s="16">
        <f>COUNTIFS('[1]nominalcontactos Sensible'!$F$7:$F$9999,$H172,'[1]nominalcontactos Sensible'!$U$7:$U$9999,U$4)</f>
        <v>0</v>
      </c>
      <c r="V172" s="16">
        <f>COUNTIFS('[1]nominalcontactos Sensible'!$F$7:$F$9999,$H172,'[1]nominalcontactos Sensible'!$U$7:$U$9999,V$4)</f>
        <v>0</v>
      </c>
      <c r="W172" s="8">
        <f>COUNTIFS('[1]nominalcontactos Sensible'!$F$7:$F$9999,$H172,'[1]nominalcontactos Sensible'!$W$7:$W$9999,W$4)</f>
        <v>0</v>
      </c>
      <c r="X172" s="16">
        <f>COUNTIFS('[1]nominalcontactos Sensible'!$F$7:$F$9999,$H172,'[1]nominalcontactos Sensible'!$W$7:$W$9999,X$4)</f>
        <v>0</v>
      </c>
      <c r="Y172" s="16">
        <f>COUNTIFS('[1]nominalcontactos Sensible'!$F$7:$F$9999,$H172,'[1]nominalcontactos Sensible'!$W$7:$W$9999,Y$4)</f>
        <v>0</v>
      </c>
      <c r="Z172" s="8">
        <f>COUNTIFS('[1]nominalcontactos Sensible'!$F$7:$F$9999,$H172,'[1]nominalcontactos Sensible'!$AB$7:$AB$9999,Z$4)</f>
        <v>0</v>
      </c>
      <c r="AA172" s="16">
        <f>COUNTIFS('[1]nominalcontactos Sensible'!$F$7:$F$9999,$H172,'[1]nominalcontactos Sensible'!$AB$7:$AB$9999,AA$4)</f>
        <v>0</v>
      </c>
      <c r="AB172" s="16">
        <f>COUNTIFS('[1]nominalcontactos Sensible'!$F$7:$F$9999,$H172,'[1]nominalcontactos Sensible'!$AB$7:$AB$9999,AB$4)</f>
        <v>0</v>
      </c>
      <c r="AC172" s="8">
        <f>COUNTIFS('[1]nominalcontactos Sensible'!$F$7:$F$9999,$H172,'[1]nominalcontactos Sensible'!$AE$7:$AE$9999,AC$4)</f>
        <v>0</v>
      </c>
      <c r="AD172" s="16">
        <f>COUNTIFS('[1]nominalcontactos Sensible'!$F$7:$F$9999,$H172,'[1]nominalcontactos Sensible'!$AE$7:$AE$9999,AD$4)</f>
        <v>0</v>
      </c>
      <c r="AE172" s="16">
        <f>COUNTIFS('[1]nominalcontactos Sensible'!$F$7:$F$9999,$H172,'[1]nominalcontactos Sensible'!$AE$7:$AE$9999,AE$4)</f>
        <v>0</v>
      </c>
      <c r="AF172" s="8">
        <f>COUNTIFS('[1]nominalcontactos Sensible'!$F$7:$F$9999,$H172,'[1]nominalcontactos Sensible'!$Y$7:$Y$9999,AF$4)</f>
        <v>0</v>
      </c>
      <c r="AG172" s="16">
        <f>COUNTIFS('[1]nominalcontactos Sensible'!$F$7:$F$9999,$H172,'[1]nominalcontactos Sensible'!$Y$7:$Y$9999,AG$4)</f>
        <v>0</v>
      </c>
      <c r="AH172" s="16">
        <f>COUNTIFS('[1]nominalcontactos Sensible'!$F$7:$F$9999,$H172,'[1]nominalcontactos Sensible'!$Y$7:$Y$9999,AH$4)</f>
        <v>0</v>
      </c>
      <c r="AI172" s="8">
        <f>COUNTIFS('[1]nominalcontactos Sensible'!$F$7:$F$9999,$H172,'[1]nominalcontactos Sensible'!$Z$7:$Z$9999,AI$4)</f>
        <v>0</v>
      </c>
      <c r="AJ172" s="16">
        <f>COUNTIFS('[1]nominalcontactos Sensible'!$F$7:$F$9999,$H172,'[1]nominalcontactos Sensible'!$Z$7:$Z$9999,AJ$4)</f>
        <v>0</v>
      </c>
      <c r="AK172" s="16">
        <f>COUNTIFS('[1]nominalcontactos Sensible'!$F$7:$F$9999,$H172,'[1]nominalcontactos Sensible'!$Z$7:$Z$9999,AK$4)</f>
        <v>0</v>
      </c>
    </row>
    <row r="173" spans="1:37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f>COUNTIFS('[1]nominalcontactos Sensible'!$F$7:$F$9999,H173)</f>
        <v>0</v>
      </c>
      <c r="K173" s="8">
        <f>COUNTIFS('[1]nominalcontactos Sensible'!$F$7:$F$9999,$H173,'[1]nominalcontactos Sensible'!$Q$7:$Q$9999,"&lt;6")</f>
        <v>0</v>
      </c>
      <c r="L173" s="8">
        <f>COUNTIFS('[1]nominalcontactos Sensible'!$F$7:$F$9999,$H173,'[1]nominalcontactos Sensible'!$Q$7:$Q$9999,"&gt;5",'[1]nominalcontactos Sensible'!$Q$7:$Q$9999,"&lt;12")</f>
        <v>0</v>
      </c>
      <c r="M173" s="8">
        <f>COUNTIFS('[1]nominalcontactos Sensible'!$F$7:$F$9999,$H173,'[1]nominalcontactos Sensible'!$Q$7:$Q$9999,"&gt;11",'[1]nominalcontactos Sensible'!$Q$7:$Q$9999,"&lt;18")</f>
        <v>0</v>
      </c>
      <c r="N173" s="8">
        <f>COUNTIFS('[1]nominalcontactos Sensible'!$F$7:$F$9999,$H173,'[1]nominalcontactos Sensible'!$Q$7:$Q$9999,"&gt;17",'[1]nominalcontactos Sensible'!$Q$7:$Q$9999,"&lt;30")</f>
        <v>0</v>
      </c>
      <c r="O173" s="8">
        <f>COUNTIFS('[1]nominalcontactos Sensible'!$F$7:$F$9999,$H173,'[1]nominalcontactos Sensible'!$Q$7:$Q$9999,"&gt;29",'[1]nominalcontactos Sensible'!$Q$7:$Q$9999,"&lt;60")</f>
        <v>0</v>
      </c>
      <c r="P173" s="8">
        <f>COUNTIFS('[1]nominalcontactos Sensible'!$F$7:$F$9999,$H173,'[1]nominalcontactos Sensible'!$Q$7:$Q$9999,"&gt;59")</f>
        <v>0</v>
      </c>
      <c r="Q173" s="8">
        <f>COUNTIFS('[1]nominalcontactos Sensible'!$F$7:$F$9999,$H173,'[1]nominalcontactos Sensible'!$S$7:$S$9999,Q$4)</f>
        <v>0</v>
      </c>
      <c r="R173" s="16">
        <f>COUNTIFS('[1]nominalcontactos Sensible'!$F$7:$F$9999,$H173,'[1]nominalcontactos Sensible'!$S$7:$S$9999,R$4)</f>
        <v>0</v>
      </c>
      <c r="S173" s="16">
        <f>COUNTIFS('[1]nominalcontactos Sensible'!$F$7:$F$9999,$H173,'[1]nominalcontactos Sensible'!$S$7:$S$9999,S$4)</f>
        <v>0</v>
      </c>
      <c r="T173" s="8">
        <f>COUNTIFS('[1]nominalcontactos Sensible'!$F$7:$F$9999,$H173,'[1]nominalcontactos Sensible'!$U$7:$U$9999,T$4)</f>
        <v>0</v>
      </c>
      <c r="U173" s="16">
        <f>COUNTIFS('[1]nominalcontactos Sensible'!$F$7:$F$9999,$H173,'[1]nominalcontactos Sensible'!$U$7:$U$9999,U$4)</f>
        <v>0</v>
      </c>
      <c r="V173" s="16">
        <f>COUNTIFS('[1]nominalcontactos Sensible'!$F$7:$F$9999,$H173,'[1]nominalcontactos Sensible'!$U$7:$U$9999,V$4)</f>
        <v>0</v>
      </c>
      <c r="W173" s="8">
        <f>COUNTIFS('[1]nominalcontactos Sensible'!$F$7:$F$9999,$H173,'[1]nominalcontactos Sensible'!$W$7:$W$9999,W$4)</f>
        <v>0</v>
      </c>
      <c r="X173" s="16">
        <f>COUNTIFS('[1]nominalcontactos Sensible'!$F$7:$F$9999,$H173,'[1]nominalcontactos Sensible'!$W$7:$W$9999,X$4)</f>
        <v>0</v>
      </c>
      <c r="Y173" s="16">
        <f>COUNTIFS('[1]nominalcontactos Sensible'!$F$7:$F$9999,$H173,'[1]nominalcontactos Sensible'!$W$7:$W$9999,Y$4)</f>
        <v>0</v>
      </c>
      <c r="Z173" s="8">
        <f>COUNTIFS('[1]nominalcontactos Sensible'!$F$7:$F$9999,$H173,'[1]nominalcontactos Sensible'!$AB$7:$AB$9999,Z$4)</f>
        <v>0</v>
      </c>
      <c r="AA173" s="16">
        <f>COUNTIFS('[1]nominalcontactos Sensible'!$F$7:$F$9999,$H173,'[1]nominalcontactos Sensible'!$AB$7:$AB$9999,AA$4)</f>
        <v>0</v>
      </c>
      <c r="AB173" s="16">
        <f>COUNTIFS('[1]nominalcontactos Sensible'!$F$7:$F$9999,$H173,'[1]nominalcontactos Sensible'!$AB$7:$AB$9999,AB$4)</f>
        <v>0</v>
      </c>
      <c r="AC173" s="8">
        <f>COUNTIFS('[1]nominalcontactos Sensible'!$F$7:$F$9999,$H173,'[1]nominalcontactos Sensible'!$AE$7:$AE$9999,AC$4)</f>
        <v>0</v>
      </c>
      <c r="AD173" s="16">
        <f>COUNTIFS('[1]nominalcontactos Sensible'!$F$7:$F$9999,$H173,'[1]nominalcontactos Sensible'!$AE$7:$AE$9999,AD$4)</f>
        <v>0</v>
      </c>
      <c r="AE173" s="16">
        <f>COUNTIFS('[1]nominalcontactos Sensible'!$F$7:$F$9999,$H173,'[1]nominalcontactos Sensible'!$AE$7:$AE$9999,AE$4)</f>
        <v>0</v>
      </c>
      <c r="AF173" s="8">
        <f>COUNTIFS('[1]nominalcontactos Sensible'!$F$7:$F$9999,$H173,'[1]nominalcontactos Sensible'!$Y$7:$Y$9999,AF$4)</f>
        <v>0</v>
      </c>
      <c r="AG173" s="16">
        <f>COUNTIFS('[1]nominalcontactos Sensible'!$F$7:$F$9999,$H173,'[1]nominalcontactos Sensible'!$Y$7:$Y$9999,AG$4)</f>
        <v>0</v>
      </c>
      <c r="AH173" s="16">
        <f>COUNTIFS('[1]nominalcontactos Sensible'!$F$7:$F$9999,$H173,'[1]nominalcontactos Sensible'!$Y$7:$Y$9999,AH$4)</f>
        <v>0</v>
      </c>
      <c r="AI173" s="8">
        <f>COUNTIFS('[1]nominalcontactos Sensible'!$F$7:$F$9999,$H173,'[1]nominalcontactos Sensible'!$Z$7:$Z$9999,AI$4)</f>
        <v>0</v>
      </c>
      <c r="AJ173" s="16">
        <f>COUNTIFS('[1]nominalcontactos Sensible'!$F$7:$F$9999,$H173,'[1]nominalcontactos Sensible'!$Z$7:$Z$9999,AJ$4)</f>
        <v>0</v>
      </c>
      <c r="AK173" s="16">
        <f>COUNTIFS('[1]nominalcontactos Sensible'!$F$7:$F$9999,$H173,'[1]nominalcontactos Sensible'!$Z$7:$Z$9999,AK$4)</f>
        <v>0</v>
      </c>
    </row>
    <row r="174" spans="1:37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f>COUNTIFS('[1]nominalcontactos Sensible'!$F$7:$F$9999,H174)</f>
        <v>0</v>
      </c>
      <c r="K174" s="8">
        <f>COUNTIFS('[1]nominalcontactos Sensible'!$F$7:$F$9999,$H174,'[1]nominalcontactos Sensible'!$Q$7:$Q$9999,"&lt;6")</f>
        <v>0</v>
      </c>
      <c r="L174" s="8">
        <f>COUNTIFS('[1]nominalcontactos Sensible'!$F$7:$F$9999,$H174,'[1]nominalcontactos Sensible'!$Q$7:$Q$9999,"&gt;5",'[1]nominalcontactos Sensible'!$Q$7:$Q$9999,"&lt;12")</f>
        <v>0</v>
      </c>
      <c r="M174" s="8">
        <f>COUNTIFS('[1]nominalcontactos Sensible'!$F$7:$F$9999,$H174,'[1]nominalcontactos Sensible'!$Q$7:$Q$9999,"&gt;11",'[1]nominalcontactos Sensible'!$Q$7:$Q$9999,"&lt;18")</f>
        <v>0</v>
      </c>
      <c r="N174" s="8">
        <f>COUNTIFS('[1]nominalcontactos Sensible'!$F$7:$F$9999,$H174,'[1]nominalcontactos Sensible'!$Q$7:$Q$9999,"&gt;17",'[1]nominalcontactos Sensible'!$Q$7:$Q$9999,"&lt;30")</f>
        <v>0</v>
      </c>
      <c r="O174" s="8">
        <f>COUNTIFS('[1]nominalcontactos Sensible'!$F$7:$F$9999,$H174,'[1]nominalcontactos Sensible'!$Q$7:$Q$9999,"&gt;29",'[1]nominalcontactos Sensible'!$Q$7:$Q$9999,"&lt;60")</f>
        <v>0</v>
      </c>
      <c r="P174" s="8">
        <f>COUNTIFS('[1]nominalcontactos Sensible'!$F$7:$F$9999,$H174,'[1]nominalcontactos Sensible'!$Q$7:$Q$9999,"&gt;59")</f>
        <v>0</v>
      </c>
      <c r="Q174" s="8">
        <f>COUNTIFS('[1]nominalcontactos Sensible'!$F$7:$F$9999,$H174,'[1]nominalcontactos Sensible'!$S$7:$S$9999,Q$4)</f>
        <v>0</v>
      </c>
      <c r="R174" s="16">
        <f>COUNTIFS('[1]nominalcontactos Sensible'!$F$7:$F$9999,$H174,'[1]nominalcontactos Sensible'!$S$7:$S$9999,R$4)</f>
        <v>0</v>
      </c>
      <c r="S174" s="16">
        <f>COUNTIFS('[1]nominalcontactos Sensible'!$F$7:$F$9999,$H174,'[1]nominalcontactos Sensible'!$S$7:$S$9999,S$4)</f>
        <v>0</v>
      </c>
      <c r="T174" s="8">
        <f>COUNTIFS('[1]nominalcontactos Sensible'!$F$7:$F$9999,$H174,'[1]nominalcontactos Sensible'!$U$7:$U$9999,T$4)</f>
        <v>0</v>
      </c>
      <c r="U174" s="16">
        <f>COUNTIFS('[1]nominalcontactos Sensible'!$F$7:$F$9999,$H174,'[1]nominalcontactos Sensible'!$U$7:$U$9999,U$4)</f>
        <v>0</v>
      </c>
      <c r="V174" s="16">
        <f>COUNTIFS('[1]nominalcontactos Sensible'!$F$7:$F$9999,$H174,'[1]nominalcontactos Sensible'!$U$7:$U$9999,V$4)</f>
        <v>0</v>
      </c>
      <c r="W174" s="8">
        <f>COUNTIFS('[1]nominalcontactos Sensible'!$F$7:$F$9999,$H174,'[1]nominalcontactos Sensible'!$W$7:$W$9999,W$4)</f>
        <v>0</v>
      </c>
      <c r="X174" s="16">
        <f>COUNTIFS('[1]nominalcontactos Sensible'!$F$7:$F$9999,$H174,'[1]nominalcontactos Sensible'!$W$7:$W$9999,X$4)</f>
        <v>0</v>
      </c>
      <c r="Y174" s="16">
        <f>COUNTIFS('[1]nominalcontactos Sensible'!$F$7:$F$9999,$H174,'[1]nominalcontactos Sensible'!$W$7:$W$9999,Y$4)</f>
        <v>0</v>
      </c>
      <c r="Z174" s="8">
        <f>COUNTIFS('[1]nominalcontactos Sensible'!$F$7:$F$9999,$H174,'[1]nominalcontactos Sensible'!$AB$7:$AB$9999,Z$4)</f>
        <v>0</v>
      </c>
      <c r="AA174" s="16">
        <f>COUNTIFS('[1]nominalcontactos Sensible'!$F$7:$F$9999,$H174,'[1]nominalcontactos Sensible'!$AB$7:$AB$9999,AA$4)</f>
        <v>0</v>
      </c>
      <c r="AB174" s="16">
        <f>COUNTIFS('[1]nominalcontactos Sensible'!$F$7:$F$9999,$H174,'[1]nominalcontactos Sensible'!$AB$7:$AB$9999,AB$4)</f>
        <v>0</v>
      </c>
      <c r="AC174" s="8">
        <f>COUNTIFS('[1]nominalcontactos Sensible'!$F$7:$F$9999,$H174,'[1]nominalcontactos Sensible'!$AE$7:$AE$9999,AC$4)</f>
        <v>0</v>
      </c>
      <c r="AD174" s="16">
        <f>COUNTIFS('[1]nominalcontactos Sensible'!$F$7:$F$9999,$H174,'[1]nominalcontactos Sensible'!$AE$7:$AE$9999,AD$4)</f>
        <v>0</v>
      </c>
      <c r="AE174" s="16">
        <f>COUNTIFS('[1]nominalcontactos Sensible'!$F$7:$F$9999,$H174,'[1]nominalcontactos Sensible'!$AE$7:$AE$9999,AE$4)</f>
        <v>0</v>
      </c>
      <c r="AF174" s="8">
        <f>COUNTIFS('[1]nominalcontactos Sensible'!$F$7:$F$9999,$H174,'[1]nominalcontactos Sensible'!$Y$7:$Y$9999,AF$4)</f>
        <v>0</v>
      </c>
      <c r="AG174" s="16">
        <f>COUNTIFS('[1]nominalcontactos Sensible'!$F$7:$F$9999,$H174,'[1]nominalcontactos Sensible'!$Y$7:$Y$9999,AG$4)</f>
        <v>0</v>
      </c>
      <c r="AH174" s="16">
        <f>COUNTIFS('[1]nominalcontactos Sensible'!$F$7:$F$9999,$H174,'[1]nominalcontactos Sensible'!$Y$7:$Y$9999,AH$4)</f>
        <v>0</v>
      </c>
      <c r="AI174" s="8">
        <f>COUNTIFS('[1]nominalcontactos Sensible'!$F$7:$F$9999,$H174,'[1]nominalcontactos Sensible'!$Z$7:$Z$9999,AI$4)</f>
        <v>0</v>
      </c>
      <c r="AJ174" s="16">
        <f>COUNTIFS('[1]nominalcontactos Sensible'!$F$7:$F$9999,$H174,'[1]nominalcontactos Sensible'!$Z$7:$Z$9999,AJ$4)</f>
        <v>0</v>
      </c>
      <c r="AK174" s="16">
        <f>COUNTIFS('[1]nominalcontactos Sensible'!$F$7:$F$9999,$H174,'[1]nominalcontactos Sensible'!$Z$7:$Z$9999,AK$4)</f>
        <v>0</v>
      </c>
    </row>
    <row r="175" spans="1:37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f>COUNTIFS('[1]nominalcontactos Sensible'!$F$7:$F$9999,H175)</f>
        <v>0</v>
      </c>
      <c r="K175" s="8">
        <f>COUNTIFS('[1]nominalcontactos Sensible'!$F$7:$F$9999,$H175,'[1]nominalcontactos Sensible'!$Q$7:$Q$9999,"&lt;6")</f>
        <v>0</v>
      </c>
      <c r="L175" s="8">
        <f>COUNTIFS('[1]nominalcontactos Sensible'!$F$7:$F$9999,$H175,'[1]nominalcontactos Sensible'!$Q$7:$Q$9999,"&gt;5",'[1]nominalcontactos Sensible'!$Q$7:$Q$9999,"&lt;12")</f>
        <v>0</v>
      </c>
      <c r="M175" s="8">
        <f>COUNTIFS('[1]nominalcontactos Sensible'!$F$7:$F$9999,$H175,'[1]nominalcontactos Sensible'!$Q$7:$Q$9999,"&gt;11",'[1]nominalcontactos Sensible'!$Q$7:$Q$9999,"&lt;18")</f>
        <v>0</v>
      </c>
      <c r="N175" s="8">
        <f>COUNTIFS('[1]nominalcontactos Sensible'!$F$7:$F$9999,$H175,'[1]nominalcontactos Sensible'!$Q$7:$Q$9999,"&gt;17",'[1]nominalcontactos Sensible'!$Q$7:$Q$9999,"&lt;30")</f>
        <v>0</v>
      </c>
      <c r="O175" s="8">
        <f>COUNTIFS('[1]nominalcontactos Sensible'!$F$7:$F$9999,$H175,'[1]nominalcontactos Sensible'!$Q$7:$Q$9999,"&gt;29",'[1]nominalcontactos Sensible'!$Q$7:$Q$9999,"&lt;60")</f>
        <v>0</v>
      </c>
      <c r="P175" s="8">
        <f>COUNTIFS('[1]nominalcontactos Sensible'!$F$7:$F$9999,$H175,'[1]nominalcontactos Sensible'!$Q$7:$Q$9999,"&gt;59")</f>
        <v>0</v>
      </c>
      <c r="Q175" s="8">
        <f>COUNTIFS('[1]nominalcontactos Sensible'!$F$7:$F$9999,$H175,'[1]nominalcontactos Sensible'!$S$7:$S$9999,Q$4)</f>
        <v>0</v>
      </c>
      <c r="R175" s="16">
        <f>COUNTIFS('[1]nominalcontactos Sensible'!$F$7:$F$9999,$H175,'[1]nominalcontactos Sensible'!$S$7:$S$9999,R$4)</f>
        <v>0</v>
      </c>
      <c r="S175" s="16">
        <f>COUNTIFS('[1]nominalcontactos Sensible'!$F$7:$F$9999,$H175,'[1]nominalcontactos Sensible'!$S$7:$S$9999,S$4)</f>
        <v>0</v>
      </c>
      <c r="T175" s="8">
        <f>COUNTIFS('[1]nominalcontactos Sensible'!$F$7:$F$9999,$H175,'[1]nominalcontactos Sensible'!$U$7:$U$9999,T$4)</f>
        <v>0</v>
      </c>
      <c r="U175" s="16">
        <f>COUNTIFS('[1]nominalcontactos Sensible'!$F$7:$F$9999,$H175,'[1]nominalcontactos Sensible'!$U$7:$U$9999,U$4)</f>
        <v>0</v>
      </c>
      <c r="V175" s="16">
        <f>COUNTIFS('[1]nominalcontactos Sensible'!$F$7:$F$9999,$H175,'[1]nominalcontactos Sensible'!$U$7:$U$9999,V$4)</f>
        <v>0</v>
      </c>
      <c r="W175" s="8">
        <f>COUNTIFS('[1]nominalcontactos Sensible'!$F$7:$F$9999,$H175,'[1]nominalcontactos Sensible'!$W$7:$W$9999,W$4)</f>
        <v>0</v>
      </c>
      <c r="X175" s="16">
        <f>COUNTIFS('[1]nominalcontactos Sensible'!$F$7:$F$9999,$H175,'[1]nominalcontactos Sensible'!$W$7:$W$9999,X$4)</f>
        <v>0</v>
      </c>
      <c r="Y175" s="16">
        <f>COUNTIFS('[1]nominalcontactos Sensible'!$F$7:$F$9999,$H175,'[1]nominalcontactos Sensible'!$W$7:$W$9999,Y$4)</f>
        <v>0</v>
      </c>
      <c r="Z175" s="8">
        <f>COUNTIFS('[1]nominalcontactos Sensible'!$F$7:$F$9999,$H175,'[1]nominalcontactos Sensible'!$AB$7:$AB$9999,Z$4)</f>
        <v>0</v>
      </c>
      <c r="AA175" s="16">
        <f>COUNTIFS('[1]nominalcontactos Sensible'!$F$7:$F$9999,$H175,'[1]nominalcontactos Sensible'!$AB$7:$AB$9999,AA$4)</f>
        <v>0</v>
      </c>
      <c r="AB175" s="16">
        <f>COUNTIFS('[1]nominalcontactos Sensible'!$F$7:$F$9999,$H175,'[1]nominalcontactos Sensible'!$AB$7:$AB$9999,AB$4)</f>
        <v>0</v>
      </c>
      <c r="AC175" s="8">
        <f>COUNTIFS('[1]nominalcontactos Sensible'!$F$7:$F$9999,$H175,'[1]nominalcontactos Sensible'!$AE$7:$AE$9999,AC$4)</f>
        <v>0</v>
      </c>
      <c r="AD175" s="16">
        <f>COUNTIFS('[1]nominalcontactos Sensible'!$F$7:$F$9999,$H175,'[1]nominalcontactos Sensible'!$AE$7:$AE$9999,AD$4)</f>
        <v>0</v>
      </c>
      <c r="AE175" s="16">
        <f>COUNTIFS('[1]nominalcontactos Sensible'!$F$7:$F$9999,$H175,'[1]nominalcontactos Sensible'!$AE$7:$AE$9999,AE$4)</f>
        <v>0</v>
      </c>
      <c r="AF175" s="8">
        <f>COUNTIFS('[1]nominalcontactos Sensible'!$F$7:$F$9999,$H175,'[1]nominalcontactos Sensible'!$Y$7:$Y$9999,AF$4)</f>
        <v>0</v>
      </c>
      <c r="AG175" s="16">
        <f>COUNTIFS('[1]nominalcontactos Sensible'!$F$7:$F$9999,$H175,'[1]nominalcontactos Sensible'!$Y$7:$Y$9999,AG$4)</f>
        <v>0</v>
      </c>
      <c r="AH175" s="16">
        <f>COUNTIFS('[1]nominalcontactos Sensible'!$F$7:$F$9999,$H175,'[1]nominalcontactos Sensible'!$Y$7:$Y$9999,AH$4)</f>
        <v>0</v>
      </c>
      <c r="AI175" s="8">
        <f>COUNTIFS('[1]nominalcontactos Sensible'!$F$7:$F$9999,$H175,'[1]nominalcontactos Sensible'!$Z$7:$Z$9999,AI$4)</f>
        <v>0</v>
      </c>
      <c r="AJ175" s="16">
        <f>COUNTIFS('[1]nominalcontactos Sensible'!$F$7:$F$9999,$H175,'[1]nominalcontactos Sensible'!$Z$7:$Z$9999,AJ$4)</f>
        <v>0</v>
      </c>
      <c r="AK175" s="16">
        <f>COUNTIFS('[1]nominalcontactos Sensible'!$F$7:$F$9999,$H175,'[1]nominalcontactos Sensible'!$Z$7:$Z$9999,AK$4)</f>
        <v>0</v>
      </c>
    </row>
    <row r="176" spans="1:37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f>COUNTIFS('[1]nominalcontactos Sensible'!$F$7:$F$9999,H176)</f>
        <v>0</v>
      </c>
      <c r="K176" s="8">
        <f>COUNTIFS('[1]nominalcontactos Sensible'!$F$7:$F$9999,$H176,'[1]nominalcontactos Sensible'!$Q$7:$Q$9999,"&lt;6")</f>
        <v>0</v>
      </c>
      <c r="L176" s="8">
        <f>COUNTIFS('[1]nominalcontactos Sensible'!$F$7:$F$9999,$H176,'[1]nominalcontactos Sensible'!$Q$7:$Q$9999,"&gt;5",'[1]nominalcontactos Sensible'!$Q$7:$Q$9999,"&lt;12")</f>
        <v>0</v>
      </c>
      <c r="M176" s="8">
        <f>COUNTIFS('[1]nominalcontactos Sensible'!$F$7:$F$9999,$H176,'[1]nominalcontactos Sensible'!$Q$7:$Q$9999,"&gt;11",'[1]nominalcontactos Sensible'!$Q$7:$Q$9999,"&lt;18")</f>
        <v>0</v>
      </c>
      <c r="N176" s="8">
        <f>COUNTIFS('[1]nominalcontactos Sensible'!$F$7:$F$9999,$H176,'[1]nominalcontactos Sensible'!$Q$7:$Q$9999,"&gt;17",'[1]nominalcontactos Sensible'!$Q$7:$Q$9999,"&lt;30")</f>
        <v>0</v>
      </c>
      <c r="O176" s="8">
        <f>COUNTIFS('[1]nominalcontactos Sensible'!$F$7:$F$9999,$H176,'[1]nominalcontactos Sensible'!$Q$7:$Q$9999,"&gt;29",'[1]nominalcontactos Sensible'!$Q$7:$Q$9999,"&lt;60")</f>
        <v>0</v>
      </c>
      <c r="P176" s="8">
        <f>COUNTIFS('[1]nominalcontactos Sensible'!$F$7:$F$9999,$H176,'[1]nominalcontactos Sensible'!$Q$7:$Q$9999,"&gt;59")</f>
        <v>0</v>
      </c>
      <c r="Q176" s="8">
        <f>COUNTIFS('[1]nominalcontactos Sensible'!$F$7:$F$9999,$H176,'[1]nominalcontactos Sensible'!$S$7:$S$9999,Q$4)</f>
        <v>0</v>
      </c>
      <c r="R176" s="16">
        <f>COUNTIFS('[1]nominalcontactos Sensible'!$F$7:$F$9999,$H176,'[1]nominalcontactos Sensible'!$S$7:$S$9999,R$4)</f>
        <v>0</v>
      </c>
      <c r="S176" s="16">
        <f>COUNTIFS('[1]nominalcontactos Sensible'!$F$7:$F$9999,$H176,'[1]nominalcontactos Sensible'!$S$7:$S$9999,S$4)</f>
        <v>0</v>
      </c>
      <c r="T176" s="8">
        <f>COUNTIFS('[1]nominalcontactos Sensible'!$F$7:$F$9999,$H176,'[1]nominalcontactos Sensible'!$U$7:$U$9999,T$4)</f>
        <v>0</v>
      </c>
      <c r="U176" s="16">
        <f>COUNTIFS('[1]nominalcontactos Sensible'!$F$7:$F$9999,$H176,'[1]nominalcontactos Sensible'!$U$7:$U$9999,U$4)</f>
        <v>0</v>
      </c>
      <c r="V176" s="16">
        <f>COUNTIFS('[1]nominalcontactos Sensible'!$F$7:$F$9999,$H176,'[1]nominalcontactos Sensible'!$U$7:$U$9999,V$4)</f>
        <v>0</v>
      </c>
      <c r="W176" s="8">
        <f>COUNTIFS('[1]nominalcontactos Sensible'!$F$7:$F$9999,$H176,'[1]nominalcontactos Sensible'!$W$7:$W$9999,W$4)</f>
        <v>0</v>
      </c>
      <c r="X176" s="16">
        <f>COUNTIFS('[1]nominalcontactos Sensible'!$F$7:$F$9999,$H176,'[1]nominalcontactos Sensible'!$W$7:$W$9999,X$4)</f>
        <v>0</v>
      </c>
      <c r="Y176" s="16">
        <f>COUNTIFS('[1]nominalcontactos Sensible'!$F$7:$F$9999,$H176,'[1]nominalcontactos Sensible'!$W$7:$W$9999,Y$4)</f>
        <v>0</v>
      </c>
      <c r="Z176" s="8">
        <f>COUNTIFS('[1]nominalcontactos Sensible'!$F$7:$F$9999,$H176,'[1]nominalcontactos Sensible'!$AB$7:$AB$9999,Z$4)</f>
        <v>0</v>
      </c>
      <c r="AA176" s="16">
        <f>COUNTIFS('[1]nominalcontactos Sensible'!$F$7:$F$9999,$H176,'[1]nominalcontactos Sensible'!$AB$7:$AB$9999,AA$4)</f>
        <v>0</v>
      </c>
      <c r="AB176" s="16">
        <f>COUNTIFS('[1]nominalcontactos Sensible'!$F$7:$F$9999,$H176,'[1]nominalcontactos Sensible'!$AB$7:$AB$9999,AB$4)</f>
        <v>0</v>
      </c>
      <c r="AC176" s="8">
        <f>COUNTIFS('[1]nominalcontactos Sensible'!$F$7:$F$9999,$H176,'[1]nominalcontactos Sensible'!$AE$7:$AE$9999,AC$4)</f>
        <v>0</v>
      </c>
      <c r="AD176" s="16">
        <f>COUNTIFS('[1]nominalcontactos Sensible'!$F$7:$F$9999,$H176,'[1]nominalcontactos Sensible'!$AE$7:$AE$9999,AD$4)</f>
        <v>0</v>
      </c>
      <c r="AE176" s="16">
        <f>COUNTIFS('[1]nominalcontactos Sensible'!$F$7:$F$9999,$H176,'[1]nominalcontactos Sensible'!$AE$7:$AE$9999,AE$4)</f>
        <v>0</v>
      </c>
      <c r="AF176" s="8">
        <f>COUNTIFS('[1]nominalcontactos Sensible'!$F$7:$F$9999,$H176,'[1]nominalcontactos Sensible'!$Y$7:$Y$9999,AF$4)</f>
        <v>0</v>
      </c>
      <c r="AG176" s="16">
        <f>COUNTIFS('[1]nominalcontactos Sensible'!$F$7:$F$9999,$H176,'[1]nominalcontactos Sensible'!$Y$7:$Y$9999,AG$4)</f>
        <v>0</v>
      </c>
      <c r="AH176" s="16">
        <f>COUNTIFS('[1]nominalcontactos Sensible'!$F$7:$F$9999,$H176,'[1]nominalcontactos Sensible'!$Y$7:$Y$9999,AH$4)</f>
        <v>0</v>
      </c>
      <c r="AI176" s="8">
        <f>COUNTIFS('[1]nominalcontactos Sensible'!$F$7:$F$9999,$H176,'[1]nominalcontactos Sensible'!$Z$7:$Z$9999,AI$4)</f>
        <v>0</v>
      </c>
      <c r="AJ176" s="16">
        <f>COUNTIFS('[1]nominalcontactos Sensible'!$F$7:$F$9999,$H176,'[1]nominalcontactos Sensible'!$Z$7:$Z$9999,AJ$4)</f>
        <v>0</v>
      </c>
      <c r="AK176" s="16">
        <f>COUNTIFS('[1]nominalcontactos Sensible'!$F$7:$F$9999,$H176,'[1]nominalcontactos Sensible'!$Z$7:$Z$9999,AK$4)</f>
        <v>0</v>
      </c>
    </row>
    <row r="177" spans="1:37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f>COUNTIFS('[1]nominalcontactos Sensible'!$F$7:$F$9999,H177)</f>
        <v>0</v>
      </c>
      <c r="K177" s="8">
        <f>COUNTIFS('[1]nominalcontactos Sensible'!$F$7:$F$9999,$H177,'[1]nominalcontactos Sensible'!$Q$7:$Q$9999,"&lt;6")</f>
        <v>0</v>
      </c>
      <c r="L177" s="8">
        <f>COUNTIFS('[1]nominalcontactos Sensible'!$F$7:$F$9999,$H177,'[1]nominalcontactos Sensible'!$Q$7:$Q$9999,"&gt;5",'[1]nominalcontactos Sensible'!$Q$7:$Q$9999,"&lt;12")</f>
        <v>0</v>
      </c>
      <c r="M177" s="8">
        <f>COUNTIFS('[1]nominalcontactos Sensible'!$F$7:$F$9999,$H177,'[1]nominalcontactos Sensible'!$Q$7:$Q$9999,"&gt;11",'[1]nominalcontactos Sensible'!$Q$7:$Q$9999,"&lt;18")</f>
        <v>0</v>
      </c>
      <c r="N177" s="8">
        <f>COUNTIFS('[1]nominalcontactos Sensible'!$F$7:$F$9999,$H177,'[1]nominalcontactos Sensible'!$Q$7:$Q$9999,"&gt;17",'[1]nominalcontactos Sensible'!$Q$7:$Q$9999,"&lt;30")</f>
        <v>0</v>
      </c>
      <c r="O177" s="8">
        <f>COUNTIFS('[1]nominalcontactos Sensible'!$F$7:$F$9999,$H177,'[1]nominalcontactos Sensible'!$Q$7:$Q$9999,"&gt;29",'[1]nominalcontactos Sensible'!$Q$7:$Q$9999,"&lt;60")</f>
        <v>0</v>
      </c>
      <c r="P177" s="8">
        <f>COUNTIFS('[1]nominalcontactos Sensible'!$F$7:$F$9999,$H177,'[1]nominalcontactos Sensible'!$Q$7:$Q$9999,"&gt;59")</f>
        <v>0</v>
      </c>
      <c r="Q177" s="8">
        <f>COUNTIFS('[1]nominalcontactos Sensible'!$F$7:$F$9999,$H177,'[1]nominalcontactos Sensible'!$S$7:$S$9999,Q$4)</f>
        <v>0</v>
      </c>
      <c r="R177" s="16">
        <f>COUNTIFS('[1]nominalcontactos Sensible'!$F$7:$F$9999,$H177,'[1]nominalcontactos Sensible'!$S$7:$S$9999,R$4)</f>
        <v>0</v>
      </c>
      <c r="S177" s="16">
        <f>COUNTIFS('[1]nominalcontactos Sensible'!$F$7:$F$9999,$H177,'[1]nominalcontactos Sensible'!$S$7:$S$9999,S$4)</f>
        <v>0</v>
      </c>
      <c r="T177" s="8">
        <f>COUNTIFS('[1]nominalcontactos Sensible'!$F$7:$F$9999,$H177,'[1]nominalcontactos Sensible'!$U$7:$U$9999,T$4)</f>
        <v>0</v>
      </c>
      <c r="U177" s="16">
        <f>COUNTIFS('[1]nominalcontactos Sensible'!$F$7:$F$9999,$H177,'[1]nominalcontactos Sensible'!$U$7:$U$9999,U$4)</f>
        <v>0</v>
      </c>
      <c r="V177" s="16">
        <f>COUNTIFS('[1]nominalcontactos Sensible'!$F$7:$F$9999,$H177,'[1]nominalcontactos Sensible'!$U$7:$U$9999,V$4)</f>
        <v>0</v>
      </c>
      <c r="W177" s="8">
        <f>COUNTIFS('[1]nominalcontactos Sensible'!$F$7:$F$9999,$H177,'[1]nominalcontactos Sensible'!$W$7:$W$9999,W$4)</f>
        <v>0</v>
      </c>
      <c r="X177" s="16">
        <f>COUNTIFS('[1]nominalcontactos Sensible'!$F$7:$F$9999,$H177,'[1]nominalcontactos Sensible'!$W$7:$W$9999,X$4)</f>
        <v>0</v>
      </c>
      <c r="Y177" s="16">
        <f>COUNTIFS('[1]nominalcontactos Sensible'!$F$7:$F$9999,$H177,'[1]nominalcontactos Sensible'!$W$7:$W$9999,Y$4)</f>
        <v>0</v>
      </c>
      <c r="Z177" s="8">
        <f>COUNTIFS('[1]nominalcontactos Sensible'!$F$7:$F$9999,$H177,'[1]nominalcontactos Sensible'!$AB$7:$AB$9999,Z$4)</f>
        <v>0</v>
      </c>
      <c r="AA177" s="16">
        <f>COUNTIFS('[1]nominalcontactos Sensible'!$F$7:$F$9999,$H177,'[1]nominalcontactos Sensible'!$AB$7:$AB$9999,AA$4)</f>
        <v>0</v>
      </c>
      <c r="AB177" s="16">
        <f>COUNTIFS('[1]nominalcontactos Sensible'!$F$7:$F$9999,$H177,'[1]nominalcontactos Sensible'!$AB$7:$AB$9999,AB$4)</f>
        <v>0</v>
      </c>
      <c r="AC177" s="8">
        <f>COUNTIFS('[1]nominalcontactos Sensible'!$F$7:$F$9999,$H177,'[1]nominalcontactos Sensible'!$AE$7:$AE$9999,AC$4)</f>
        <v>0</v>
      </c>
      <c r="AD177" s="16">
        <f>COUNTIFS('[1]nominalcontactos Sensible'!$F$7:$F$9999,$H177,'[1]nominalcontactos Sensible'!$AE$7:$AE$9999,AD$4)</f>
        <v>0</v>
      </c>
      <c r="AE177" s="16">
        <f>COUNTIFS('[1]nominalcontactos Sensible'!$F$7:$F$9999,$H177,'[1]nominalcontactos Sensible'!$AE$7:$AE$9999,AE$4)</f>
        <v>0</v>
      </c>
      <c r="AF177" s="8">
        <f>COUNTIFS('[1]nominalcontactos Sensible'!$F$7:$F$9999,$H177,'[1]nominalcontactos Sensible'!$Y$7:$Y$9999,AF$4)</f>
        <v>0</v>
      </c>
      <c r="AG177" s="16">
        <f>COUNTIFS('[1]nominalcontactos Sensible'!$F$7:$F$9999,$H177,'[1]nominalcontactos Sensible'!$Y$7:$Y$9999,AG$4)</f>
        <v>0</v>
      </c>
      <c r="AH177" s="16">
        <f>COUNTIFS('[1]nominalcontactos Sensible'!$F$7:$F$9999,$H177,'[1]nominalcontactos Sensible'!$Y$7:$Y$9999,AH$4)</f>
        <v>0</v>
      </c>
      <c r="AI177" s="8">
        <f>COUNTIFS('[1]nominalcontactos Sensible'!$F$7:$F$9999,$H177,'[1]nominalcontactos Sensible'!$Z$7:$Z$9999,AI$4)</f>
        <v>0</v>
      </c>
      <c r="AJ177" s="16">
        <f>COUNTIFS('[1]nominalcontactos Sensible'!$F$7:$F$9999,$H177,'[1]nominalcontactos Sensible'!$Z$7:$Z$9999,AJ$4)</f>
        <v>0</v>
      </c>
      <c r="AK177" s="16">
        <f>COUNTIFS('[1]nominalcontactos Sensible'!$F$7:$F$9999,$H177,'[1]nominalcontactos Sensible'!$Z$7:$Z$9999,AK$4)</f>
        <v>0</v>
      </c>
    </row>
    <row r="178" spans="1:37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f>COUNTIFS('[1]nominalcontactos Sensible'!$F$7:$F$9999,H178)</f>
        <v>0</v>
      </c>
      <c r="K178" s="8">
        <f>COUNTIFS('[1]nominalcontactos Sensible'!$F$7:$F$9999,$H178,'[1]nominalcontactos Sensible'!$Q$7:$Q$9999,"&lt;6")</f>
        <v>0</v>
      </c>
      <c r="L178" s="8">
        <f>COUNTIFS('[1]nominalcontactos Sensible'!$F$7:$F$9999,$H178,'[1]nominalcontactos Sensible'!$Q$7:$Q$9999,"&gt;5",'[1]nominalcontactos Sensible'!$Q$7:$Q$9999,"&lt;12")</f>
        <v>0</v>
      </c>
      <c r="M178" s="8">
        <f>COUNTIFS('[1]nominalcontactos Sensible'!$F$7:$F$9999,$H178,'[1]nominalcontactos Sensible'!$Q$7:$Q$9999,"&gt;11",'[1]nominalcontactos Sensible'!$Q$7:$Q$9999,"&lt;18")</f>
        <v>0</v>
      </c>
      <c r="N178" s="8">
        <f>COUNTIFS('[1]nominalcontactos Sensible'!$F$7:$F$9999,$H178,'[1]nominalcontactos Sensible'!$Q$7:$Q$9999,"&gt;17",'[1]nominalcontactos Sensible'!$Q$7:$Q$9999,"&lt;30")</f>
        <v>0</v>
      </c>
      <c r="O178" s="8">
        <f>COUNTIFS('[1]nominalcontactos Sensible'!$F$7:$F$9999,$H178,'[1]nominalcontactos Sensible'!$Q$7:$Q$9999,"&gt;29",'[1]nominalcontactos Sensible'!$Q$7:$Q$9999,"&lt;60")</f>
        <v>0</v>
      </c>
      <c r="P178" s="8">
        <f>COUNTIFS('[1]nominalcontactos Sensible'!$F$7:$F$9999,$H178,'[1]nominalcontactos Sensible'!$Q$7:$Q$9999,"&gt;59")</f>
        <v>0</v>
      </c>
      <c r="Q178" s="8">
        <f>COUNTIFS('[1]nominalcontactos Sensible'!$F$7:$F$9999,$H178,'[1]nominalcontactos Sensible'!$S$7:$S$9999,Q$4)</f>
        <v>0</v>
      </c>
      <c r="R178" s="16">
        <f>COUNTIFS('[1]nominalcontactos Sensible'!$F$7:$F$9999,$H178,'[1]nominalcontactos Sensible'!$S$7:$S$9999,R$4)</f>
        <v>0</v>
      </c>
      <c r="S178" s="16">
        <f>COUNTIFS('[1]nominalcontactos Sensible'!$F$7:$F$9999,$H178,'[1]nominalcontactos Sensible'!$S$7:$S$9999,S$4)</f>
        <v>0</v>
      </c>
      <c r="T178" s="8">
        <f>COUNTIFS('[1]nominalcontactos Sensible'!$F$7:$F$9999,$H178,'[1]nominalcontactos Sensible'!$U$7:$U$9999,T$4)</f>
        <v>0</v>
      </c>
      <c r="U178" s="16">
        <f>COUNTIFS('[1]nominalcontactos Sensible'!$F$7:$F$9999,$H178,'[1]nominalcontactos Sensible'!$U$7:$U$9999,U$4)</f>
        <v>0</v>
      </c>
      <c r="V178" s="16">
        <f>COUNTIFS('[1]nominalcontactos Sensible'!$F$7:$F$9999,$H178,'[1]nominalcontactos Sensible'!$U$7:$U$9999,V$4)</f>
        <v>0</v>
      </c>
      <c r="W178" s="8">
        <f>COUNTIFS('[1]nominalcontactos Sensible'!$F$7:$F$9999,$H178,'[1]nominalcontactos Sensible'!$W$7:$W$9999,W$4)</f>
        <v>0</v>
      </c>
      <c r="X178" s="16">
        <f>COUNTIFS('[1]nominalcontactos Sensible'!$F$7:$F$9999,$H178,'[1]nominalcontactos Sensible'!$W$7:$W$9999,X$4)</f>
        <v>0</v>
      </c>
      <c r="Y178" s="16">
        <f>COUNTIFS('[1]nominalcontactos Sensible'!$F$7:$F$9999,$H178,'[1]nominalcontactos Sensible'!$W$7:$W$9999,Y$4)</f>
        <v>0</v>
      </c>
      <c r="Z178" s="8">
        <f>COUNTIFS('[1]nominalcontactos Sensible'!$F$7:$F$9999,$H178,'[1]nominalcontactos Sensible'!$AB$7:$AB$9999,Z$4)</f>
        <v>0</v>
      </c>
      <c r="AA178" s="16">
        <f>COUNTIFS('[1]nominalcontactos Sensible'!$F$7:$F$9999,$H178,'[1]nominalcontactos Sensible'!$AB$7:$AB$9999,AA$4)</f>
        <v>0</v>
      </c>
      <c r="AB178" s="16">
        <f>COUNTIFS('[1]nominalcontactos Sensible'!$F$7:$F$9999,$H178,'[1]nominalcontactos Sensible'!$AB$7:$AB$9999,AB$4)</f>
        <v>0</v>
      </c>
      <c r="AC178" s="8">
        <f>COUNTIFS('[1]nominalcontactos Sensible'!$F$7:$F$9999,$H178,'[1]nominalcontactos Sensible'!$AE$7:$AE$9999,AC$4)</f>
        <v>0</v>
      </c>
      <c r="AD178" s="16">
        <f>COUNTIFS('[1]nominalcontactos Sensible'!$F$7:$F$9999,$H178,'[1]nominalcontactos Sensible'!$AE$7:$AE$9999,AD$4)</f>
        <v>0</v>
      </c>
      <c r="AE178" s="16">
        <f>COUNTIFS('[1]nominalcontactos Sensible'!$F$7:$F$9999,$H178,'[1]nominalcontactos Sensible'!$AE$7:$AE$9999,AE$4)</f>
        <v>0</v>
      </c>
      <c r="AF178" s="8">
        <f>COUNTIFS('[1]nominalcontactos Sensible'!$F$7:$F$9999,$H178,'[1]nominalcontactos Sensible'!$Y$7:$Y$9999,AF$4)</f>
        <v>0</v>
      </c>
      <c r="AG178" s="16">
        <f>COUNTIFS('[1]nominalcontactos Sensible'!$F$7:$F$9999,$H178,'[1]nominalcontactos Sensible'!$Y$7:$Y$9999,AG$4)</f>
        <v>0</v>
      </c>
      <c r="AH178" s="16">
        <f>COUNTIFS('[1]nominalcontactos Sensible'!$F$7:$F$9999,$H178,'[1]nominalcontactos Sensible'!$Y$7:$Y$9999,AH$4)</f>
        <v>0</v>
      </c>
      <c r="AI178" s="8">
        <f>COUNTIFS('[1]nominalcontactos Sensible'!$F$7:$F$9999,$H178,'[1]nominalcontactos Sensible'!$Z$7:$Z$9999,AI$4)</f>
        <v>0</v>
      </c>
      <c r="AJ178" s="16">
        <f>COUNTIFS('[1]nominalcontactos Sensible'!$F$7:$F$9999,$H178,'[1]nominalcontactos Sensible'!$Z$7:$Z$9999,AJ$4)</f>
        <v>0</v>
      </c>
      <c r="AK178" s="16">
        <f>COUNTIFS('[1]nominalcontactos Sensible'!$F$7:$F$9999,$H178,'[1]nominalcontactos Sensible'!$Z$7:$Z$9999,AK$4)</f>
        <v>0</v>
      </c>
    </row>
    <row r="179" spans="1:37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f>COUNTIFS('[1]nominalcontactos Sensible'!$F$7:$F$9999,H179)</f>
        <v>0</v>
      </c>
      <c r="K179" s="8">
        <f>COUNTIFS('[1]nominalcontactos Sensible'!$F$7:$F$9999,$H179,'[1]nominalcontactos Sensible'!$Q$7:$Q$9999,"&lt;6")</f>
        <v>0</v>
      </c>
      <c r="L179" s="8">
        <f>COUNTIFS('[1]nominalcontactos Sensible'!$F$7:$F$9999,$H179,'[1]nominalcontactos Sensible'!$Q$7:$Q$9999,"&gt;5",'[1]nominalcontactos Sensible'!$Q$7:$Q$9999,"&lt;12")</f>
        <v>0</v>
      </c>
      <c r="M179" s="8">
        <f>COUNTIFS('[1]nominalcontactos Sensible'!$F$7:$F$9999,$H179,'[1]nominalcontactos Sensible'!$Q$7:$Q$9999,"&gt;11",'[1]nominalcontactos Sensible'!$Q$7:$Q$9999,"&lt;18")</f>
        <v>0</v>
      </c>
      <c r="N179" s="8">
        <f>COUNTIFS('[1]nominalcontactos Sensible'!$F$7:$F$9999,$H179,'[1]nominalcontactos Sensible'!$Q$7:$Q$9999,"&gt;17",'[1]nominalcontactos Sensible'!$Q$7:$Q$9999,"&lt;30")</f>
        <v>0</v>
      </c>
      <c r="O179" s="8">
        <f>COUNTIFS('[1]nominalcontactos Sensible'!$F$7:$F$9999,$H179,'[1]nominalcontactos Sensible'!$Q$7:$Q$9999,"&gt;29",'[1]nominalcontactos Sensible'!$Q$7:$Q$9999,"&lt;60")</f>
        <v>0</v>
      </c>
      <c r="P179" s="8">
        <f>COUNTIFS('[1]nominalcontactos Sensible'!$F$7:$F$9999,$H179,'[1]nominalcontactos Sensible'!$Q$7:$Q$9999,"&gt;59")</f>
        <v>0</v>
      </c>
      <c r="Q179" s="8">
        <f>COUNTIFS('[1]nominalcontactos Sensible'!$F$7:$F$9999,$H179,'[1]nominalcontactos Sensible'!$S$7:$S$9999,Q$4)</f>
        <v>0</v>
      </c>
      <c r="R179" s="16">
        <f>COUNTIFS('[1]nominalcontactos Sensible'!$F$7:$F$9999,$H179,'[1]nominalcontactos Sensible'!$S$7:$S$9999,R$4)</f>
        <v>0</v>
      </c>
      <c r="S179" s="16">
        <f>COUNTIFS('[1]nominalcontactos Sensible'!$F$7:$F$9999,$H179,'[1]nominalcontactos Sensible'!$S$7:$S$9999,S$4)</f>
        <v>0</v>
      </c>
      <c r="T179" s="8">
        <f>COUNTIFS('[1]nominalcontactos Sensible'!$F$7:$F$9999,$H179,'[1]nominalcontactos Sensible'!$U$7:$U$9999,T$4)</f>
        <v>0</v>
      </c>
      <c r="U179" s="16">
        <f>COUNTIFS('[1]nominalcontactos Sensible'!$F$7:$F$9999,$H179,'[1]nominalcontactos Sensible'!$U$7:$U$9999,U$4)</f>
        <v>0</v>
      </c>
      <c r="V179" s="16">
        <f>COUNTIFS('[1]nominalcontactos Sensible'!$F$7:$F$9999,$H179,'[1]nominalcontactos Sensible'!$U$7:$U$9999,V$4)</f>
        <v>0</v>
      </c>
      <c r="W179" s="8">
        <f>COUNTIFS('[1]nominalcontactos Sensible'!$F$7:$F$9999,$H179,'[1]nominalcontactos Sensible'!$W$7:$W$9999,W$4)</f>
        <v>0</v>
      </c>
      <c r="X179" s="16">
        <f>COUNTIFS('[1]nominalcontactos Sensible'!$F$7:$F$9999,$H179,'[1]nominalcontactos Sensible'!$W$7:$W$9999,X$4)</f>
        <v>0</v>
      </c>
      <c r="Y179" s="16">
        <f>COUNTIFS('[1]nominalcontactos Sensible'!$F$7:$F$9999,$H179,'[1]nominalcontactos Sensible'!$W$7:$W$9999,Y$4)</f>
        <v>0</v>
      </c>
      <c r="Z179" s="8">
        <f>COUNTIFS('[1]nominalcontactos Sensible'!$F$7:$F$9999,$H179,'[1]nominalcontactos Sensible'!$AB$7:$AB$9999,Z$4)</f>
        <v>0</v>
      </c>
      <c r="AA179" s="16">
        <f>COUNTIFS('[1]nominalcontactos Sensible'!$F$7:$F$9999,$H179,'[1]nominalcontactos Sensible'!$AB$7:$AB$9999,AA$4)</f>
        <v>0</v>
      </c>
      <c r="AB179" s="16">
        <f>COUNTIFS('[1]nominalcontactos Sensible'!$F$7:$F$9999,$H179,'[1]nominalcontactos Sensible'!$AB$7:$AB$9999,AB$4)</f>
        <v>0</v>
      </c>
      <c r="AC179" s="8">
        <f>COUNTIFS('[1]nominalcontactos Sensible'!$F$7:$F$9999,$H179,'[1]nominalcontactos Sensible'!$AE$7:$AE$9999,AC$4)</f>
        <v>0</v>
      </c>
      <c r="AD179" s="16">
        <f>COUNTIFS('[1]nominalcontactos Sensible'!$F$7:$F$9999,$H179,'[1]nominalcontactos Sensible'!$AE$7:$AE$9999,AD$4)</f>
        <v>0</v>
      </c>
      <c r="AE179" s="16">
        <f>COUNTIFS('[1]nominalcontactos Sensible'!$F$7:$F$9999,$H179,'[1]nominalcontactos Sensible'!$AE$7:$AE$9999,AE$4)</f>
        <v>0</v>
      </c>
      <c r="AF179" s="8">
        <f>COUNTIFS('[1]nominalcontactos Sensible'!$F$7:$F$9999,$H179,'[1]nominalcontactos Sensible'!$Y$7:$Y$9999,AF$4)</f>
        <v>0</v>
      </c>
      <c r="AG179" s="16">
        <f>COUNTIFS('[1]nominalcontactos Sensible'!$F$7:$F$9999,$H179,'[1]nominalcontactos Sensible'!$Y$7:$Y$9999,AG$4)</f>
        <v>0</v>
      </c>
      <c r="AH179" s="16">
        <f>COUNTIFS('[1]nominalcontactos Sensible'!$F$7:$F$9999,$H179,'[1]nominalcontactos Sensible'!$Y$7:$Y$9999,AH$4)</f>
        <v>0</v>
      </c>
      <c r="AI179" s="8">
        <f>COUNTIFS('[1]nominalcontactos Sensible'!$F$7:$F$9999,$H179,'[1]nominalcontactos Sensible'!$Z$7:$Z$9999,AI$4)</f>
        <v>0</v>
      </c>
      <c r="AJ179" s="16">
        <f>COUNTIFS('[1]nominalcontactos Sensible'!$F$7:$F$9999,$H179,'[1]nominalcontactos Sensible'!$Z$7:$Z$9999,AJ$4)</f>
        <v>0</v>
      </c>
      <c r="AK179" s="16">
        <f>COUNTIFS('[1]nominalcontactos Sensible'!$F$7:$F$9999,$H179,'[1]nominalcontactos Sensible'!$Z$7:$Z$9999,AK$4)</f>
        <v>0</v>
      </c>
    </row>
    <row r="180" spans="1:37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f>COUNTIFS('[1]nominalcontactos Sensible'!$F$7:$F$9999,H180)</f>
        <v>0</v>
      </c>
      <c r="K180" s="8">
        <f>COUNTIFS('[1]nominalcontactos Sensible'!$F$7:$F$9999,$H180,'[1]nominalcontactos Sensible'!$Q$7:$Q$9999,"&lt;6")</f>
        <v>0</v>
      </c>
      <c r="L180" s="8">
        <f>COUNTIFS('[1]nominalcontactos Sensible'!$F$7:$F$9999,$H180,'[1]nominalcontactos Sensible'!$Q$7:$Q$9999,"&gt;5",'[1]nominalcontactos Sensible'!$Q$7:$Q$9999,"&lt;12")</f>
        <v>0</v>
      </c>
      <c r="M180" s="8">
        <f>COUNTIFS('[1]nominalcontactos Sensible'!$F$7:$F$9999,$H180,'[1]nominalcontactos Sensible'!$Q$7:$Q$9999,"&gt;11",'[1]nominalcontactos Sensible'!$Q$7:$Q$9999,"&lt;18")</f>
        <v>0</v>
      </c>
      <c r="N180" s="8">
        <f>COUNTIFS('[1]nominalcontactos Sensible'!$F$7:$F$9999,$H180,'[1]nominalcontactos Sensible'!$Q$7:$Q$9999,"&gt;17",'[1]nominalcontactos Sensible'!$Q$7:$Q$9999,"&lt;30")</f>
        <v>0</v>
      </c>
      <c r="O180" s="8">
        <f>COUNTIFS('[1]nominalcontactos Sensible'!$F$7:$F$9999,$H180,'[1]nominalcontactos Sensible'!$Q$7:$Q$9999,"&gt;29",'[1]nominalcontactos Sensible'!$Q$7:$Q$9999,"&lt;60")</f>
        <v>0</v>
      </c>
      <c r="P180" s="8">
        <f>COUNTIFS('[1]nominalcontactos Sensible'!$F$7:$F$9999,$H180,'[1]nominalcontactos Sensible'!$Q$7:$Q$9999,"&gt;59")</f>
        <v>0</v>
      </c>
      <c r="Q180" s="8">
        <f>COUNTIFS('[1]nominalcontactos Sensible'!$F$7:$F$9999,$H180,'[1]nominalcontactos Sensible'!$S$7:$S$9999,Q$4)</f>
        <v>0</v>
      </c>
      <c r="R180" s="16">
        <f>COUNTIFS('[1]nominalcontactos Sensible'!$F$7:$F$9999,$H180,'[1]nominalcontactos Sensible'!$S$7:$S$9999,R$4)</f>
        <v>0</v>
      </c>
      <c r="S180" s="16">
        <f>COUNTIFS('[1]nominalcontactos Sensible'!$F$7:$F$9999,$H180,'[1]nominalcontactos Sensible'!$S$7:$S$9999,S$4)</f>
        <v>0</v>
      </c>
      <c r="T180" s="8">
        <f>COUNTIFS('[1]nominalcontactos Sensible'!$F$7:$F$9999,$H180,'[1]nominalcontactos Sensible'!$U$7:$U$9999,T$4)</f>
        <v>0</v>
      </c>
      <c r="U180" s="16">
        <f>COUNTIFS('[1]nominalcontactos Sensible'!$F$7:$F$9999,$H180,'[1]nominalcontactos Sensible'!$U$7:$U$9999,U$4)</f>
        <v>0</v>
      </c>
      <c r="V180" s="16">
        <f>COUNTIFS('[1]nominalcontactos Sensible'!$F$7:$F$9999,$H180,'[1]nominalcontactos Sensible'!$U$7:$U$9999,V$4)</f>
        <v>0</v>
      </c>
      <c r="W180" s="8">
        <f>COUNTIFS('[1]nominalcontactos Sensible'!$F$7:$F$9999,$H180,'[1]nominalcontactos Sensible'!$W$7:$W$9999,W$4)</f>
        <v>0</v>
      </c>
      <c r="X180" s="16">
        <f>COUNTIFS('[1]nominalcontactos Sensible'!$F$7:$F$9999,$H180,'[1]nominalcontactos Sensible'!$W$7:$W$9999,X$4)</f>
        <v>0</v>
      </c>
      <c r="Y180" s="16">
        <f>COUNTIFS('[1]nominalcontactos Sensible'!$F$7:$F$9999,$H180,'[1]nominalcontactos Sensible'!$W$7:$W$9999,Y$4)</f>
        <v>0</v>
      </c>
      <c r="Z180" s="8">
        <f>COUNTIFS('[1]nominalcontactos Sensible'!$F$7:$F$9999,$H180,'[1]nominalcontactos Sensible'!$AB$7:$AB$9999,Z$4)</f>
        <v>0</v>
      </c>
      <c r="AA180" s="16">
        <f>COUNTIFS('[1]nominalcontactos Sensible'!$F$7:$F$9999,$H180,'[1]nominalcontactos Sensible'!$AB$7:$AB$9999,AA$4)</f>
        <v>0</v>
      </c>
      <c r="AB180" s="16">
        <f>COUNTIFS('[1]nominalcontactos Sensible'!$F$7:$F$9999,$H180,'[1]nominalcontactos Sensible'!$AB$7:$AB$9999,AB$4)</f>
        <v>0</v>
      </c>
      <c r="AC180" s="8">
        <f>COUNTIFS('[1]nominalcontactos Sensible'!$F$7:$F$9999,$H180,'[1]nominalcontactos Sensible'!$AE$7:$AE$9999,AC$4)</f>
        <v>0</v>
      </c>
      <c r="AD180" s="16">
        <f>COUNTIFS('[1]nominalcontactos Sensible'!$F$7:$F$9999,$H180,'[1]nominalcontactos Sensible'!$AE$7:$AE$9999,AD$4)</f>
        <v>0</v>
      </c>
      <c r="AE180" s="16">
        <f>COUNTIFS('[1]nominalcontactos Sensible'!$F$7:$F$9999,$H180,'[1]nominalcontactos Sensible'!$AE$7:$AE$9999,AE$4)</f>
        <v>0</v>
      </c>
      <c r="AF180" s="8">
        <f>COUNTIFS('[1]nominalcontactos Sensible'!$F$7:$F$9999,$H180,'[1]nominalcontactos Sensible'!$Y$7:$Y$9999,AF$4)</f>
        <v>0</v>
      </c>
      <c r="AG180" s="16">
        <f>COUNTIFS('[1]nominalcontactos Sensible'!$F$7:$F$9999,$H180,'[1]nominalcontactos Sensible'!$Y$7:$Y$9999,AG$4)</f>
        <v>0</v>
      </c>
      <c r="AH180" s="16">
        <f>COUNTIFS('[1]nominalcontactos Sensible'!$F$7:$F$9999,$H180,'[1]nominalcontactos Sensible'!$Y$7:$Y$9999,AH$4)</f>
        <v>0</v>
      </c>
      <c r="AI180" s="8">
        <f>COUNTIFS('[1]nominalcontactos Sensible'!$F$7:$F$9999,$H180,'[1]nominalcontactos Sensible'!$Z$7:$Z$9999,AI$4)</f>
        <v>0</v>
      </c>
      <c r="AJ180" s="16">
        <f>COUNTIFS('[1]nominalcontactos Sensible'!$F$7:$F$9999,$H180,'[1]nominalcontactos Sensible'!$Z$7:$Z$9999,AJ$4)</f>
        <v>0</v>
      </c>
      <c r="AK180" s="16">
        <f>COUNTIFS('[1]nominalcontactos Sensible'!$F$7:$F$9999,$H180,'[1]nominalcontactos Sensible'!$Z$7:$Z$9999,AK$4)</f>
        <v>0</v>
      </c>
    </row>
    <row r="181" spans="1:37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f>COUNTIFS('[1]nominalcontactos Sensible'!$F$7:$F$9999,H181)</f>
        <v>0</v>
      </c>
      <c r="K181" s="8">
        <f>COUNTIFS('[1]nominalcontactos Sensible'!$F$7:$F$9999,$H181,'[1]nominalcontactos Sensible'!$Q$7:$Q$9999,"&lt;6")</f>
        <v>0</v>
      </c>
      <c r="L181" s="8">
        <f>COUNTIFS('[1]nominalcontactos Sensible'!$F$7:$F$9999,$H181,'[1]nominalcontactos Sensible'!$Q$7:$Q$9999,"&gt;5",'[1]nominalcontactos Sensible'!$Q$7:$Q$9999,"&lt;12")</f>
        <v>0</v>
      </c>
      <c r="M181" s="8">
        <f>COUNTIFS('[1]nominalcontactos Sensible'!$F$7:$F$9999,$H181,'[1]nominalcontactos Sensible'!$Q$7:$Q$9999,"&gt;11",'[1]nominalcontactos Sensible'!$Q$7:$Q$9999,"&lt;18")</f>
        <v>0</v>
      </c>
      <c r="N181" s="8">
        <f>COUNTIFS('[1]nominalcontactos Sensible'!$F$7:$F$9999,$H181,'[1]nominalcontactos Sensible'!$Q$7:$Q$9999,"&gt;17",'[1]nominalcontactos Sensible'!$Q$7:$Q$9999,"&lt;30")</f>
        <v>0</v>
      </c>
      <c r="O181" s="8">
        <f>COUNTIFS('[1]nominalcontactos Sensible'!$F$7:$F$9999,$H181,'[1]nominalcontactos Sensible'!$Q$7:$Q$9999,"&gt;29",'[1]nominalcontactos Sensible'!$Q$7:$Q$9999,"&lt;60")</f>
        <v>0</v>
      </c>
      <c r="P181" s="8">
        <f>COUNTIFS('[1]nominalcontactos Sensible'!$F$7:$F$9999,$H181,'[1]nominalcontactos Sensible'!$Q$7:$Q$9999,"&gt;59")</f>
        <v>0</v>
      </c>
      <c r="Q181" s="8">
        <f>COUNTIFS('[1]nominalcontactos Sensible'!$F$7:$F$9999,$H181,'[1]nominalcontactos Sensible'!$S$7:$S$9999,Q$4)</f>
        <v>0</v>
      </c>
      <c r="R181" s="16">
        <f>COUNTIFS('[1]nominalcontactos Sensible'!$F$7:$F$9999,$H181,'[1]nominalcontactos Sensible'!$S$7:$S$9999,R$4)</f>
        <v>0</v>
      </c>
      <c r="S181" s="16">
        <f>COUNTIFS('[1]nominalcontactos Sensible'!$F$7:$F$9999,$H181,'[1]nominalcontactos Sensible'!$S$7:$S$9999,S$4)</f>
        <v>0</v>
      </c>
      <c r="T181" s="8">
        <f>COUNTIFS('[1]nominalcontactos Sensible'!$F$7:$F$9999,$H181,'[1]nominalcontactos Sensible'!$U$7:$U$9999,T$4)</f>
        <v>0</v>
      </c>
      <c r="U181" s="16">
        <f>COUNTIFS('[1]nominalcontactos Sensible'!$F$7:$F$9999,$H181,'[1]nominalcontactos Sensible'!$U$7:$U$9999,U$4)</f>
        <v>0</v>
      </c>
      <c r="V181" s="16">
        <f>COUNTIFS('[1]nominalcontactos Sensible'!$F$7:$F$9999,$H181,'[1]nominalcontactos Sensible'!$U$7:$U$9999,V$4)</f>
        <v>0</v>
      </c>
      <c r="W181" s="8">
        <f>COUNTIFS('[1]nominalcontactos Sensible'!$F$7:$F$9999,$H181,'[1]nominalcontactos Sensible'!$W$7:$W$9999,W$4)</f>
        <v>0</v>
      </c>
      <c r="X181" s="16">
        <f>COUNTIFS('[1]nominalcontactos Sensible'!$F$7:$F$9999,$H181,'[1]nominalcontactos Sensible'!$W$7:$W$9999,X$4)</f>
        <v>0</v>
      </c>
      <c r="Y181" s="16">
        <f>COUNTIFS('[1]nominalcontactos Sensible'!$F$7:$F$9999,$H181,'[1]nominalcontactos Sensible'!$W$7:$W$9999,Y$4)</f>
        <v>0</v>
      </c>
      <c r="Z181" s="8">
        <f>COUNTIFS('[1]nominalcontactos Sensible'!$F$7:$F$9999,$H181,'[1]nominalcontactos Sensible'!$AB$7:$AB$9999,Z$4)</f>
        <v>0</v>
      </c>
      <c r="AA181" s="16">
        <f>COUNTIFS('[1]nominalcontactos Sensible'!$F$7:$F$9999,$H181,'[1]nominalcontactos Sensible'!$AB$7:$AB$9999,AA$4)</f>
        <v>0</v>
      </c>
      <c r="AB181" s="16">
        <f>COUNTIFS('[1]nominalcontactos Sensible'!$F$7:$F$9999,$H181,'[1]nominalcontactos Sensible'!$AB$7:$AB$9999,AB$4)</f>
        <v>0</v>
      </c>
      <c r="AC181" s="8">
        <f>COUNTIFS('[1]nominalcontactos Sensible'!$F$7:$F$9999,$H181,'[1]nominalcontactos Sensible'!$AE$7:$AE$9999,AC$4)</f>
        <v>0</v>
      </c>
      <c r="AD181" s="16">
        <f>COUNTIFS('[1]nominalcontactos Sensible'!$F$7:$F$9999,$H181,'[1]nominalcontactos Sensible'!$AE$7:$AE$9999,AD$4)</f>
        <v>0</v>
      </c>
      <c r="AE181" s="16">
        <f>COUNTIFS('[1]nominalcontactos Sensible'!$F$7:$F$9999,$H181,'[1]nominalcontactos Sensible'!$AE$7:$AE$9999,AE$4)</f>
        <v>0</v>
      </c>
      <c r="AF181" s="8">
        <f>COUNTIFS('[1]nominalcontactos Sensible'!$F$7:$F$9999,$H181,'[1]nominalcontactos Sensible'!$Y$7:$Y$9999,AF$4)</f>
        <v>0</v>
      </c>
      <c r="AG181" s="16">
        <f>COUNTIFS('[1]nominalcontactos Sensible'!$F$7:$F$9999,$H181,'[1]nominalcontactos Sensible'!$Y$7:$Y$9999,AG$4)</f>
        <v>0</v>
      </c>
      <c r="AH181" s="16">
        <f>COUNTIFS('[1]nominalcontactos Sensible'!$F$7:$F$9999,$H181,'[1]nominalcontactos Sensible'!$Y$7:$Y$9999,AH$4)</f>
        <v>0</v>
      </c>
      <c r="AI181" s="8">
        <f>COUNTIFS('[1]nominalcontactos Sensible'!$F$7:$F$9999,$H181,'[1]nominalcontactos Sensible'!$Z$7:$Z$9999,AI$4)</f>
        <v>0</v>
      </c>
      <c r="AJ181" s="16">
        <f>COUNTIFS('[1]nominalcontactos Sensible'!$F$7:$F$9999,$H181,'[1]nominalcontactos Sensible'!$Z$7:$Z$9999,AJ$4)</f>
        <v>0</v>
      </c>
      <c r="AK181" s="16">
        <f>COUNTIFS('[1]nominalcontactos Sensible'!$F$7:$F$9999,$H181,'[1]nominalcontactos Sensible'!$Z$7:$Z$9999,AK$4)</f>
        <v>0</v>
      </c>
    </row>
    <row r="182" spans="1:37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f>COUNTIFS('[1]nominalcontactos Sensible'!$F$7:$F$9999,H182)</f>
        <v>0</v>
      </c>
      <c r="K182" s="8">
        <f>COUNTIFS('[1]nominalcontactos Sensible'!$F$7:$F$9999,$H182,'[1]nominalcontactos Sensible'!$Q$7:$Q$9999,"&lt;6")</f>
        <v>0</v>
      </c>
      <c r="L182" s="8">
        <f>COUNTIFS('[1]nominalcontactos Sensible'!$F$7:$F$9999,$H182,'[1]nominalcontactos Sensible'!$Q$7:$Q$9999,"&gt;5",'[1]nominalcontactos Sensible'!$Q$7:$Q$9999,"&lt;12")</f>
        <v>0</v>
      </c>
      <c r="M182" s="8">
        <f>COUNTIFS('[1]nominalcontactos Sensible'!$F$7:$F$9999,$H182,'[1]nominalcontactos Sensible'!$Q$7:$Q$9999,"&gt;11",'[1]nominalcontactos Sensible'!$Q$7:$Q$9999,"&lt;18")</f>
        <v>0</v>
      </c>
      <c r="N182" s="8">
        <f>COUNTIFS('[1]nominalcontactos Sensible'!$F$7:$F$9999,$H182,'[1]nominalcontactos Sensible'!$Q$7:$Q$9999,"&gt;17",'[1]nominalcontactos Sensible'!$Q$7:$Q$9999,"&lt;30")</f>
        <v>0</v>
      </c>
      <c r="O182" s="8">
        <f>COUNTIFS('[1]nominalcontactos Sensible'!$F$7:$F$9999,$H182,'[1]nominalcontactos Sensible'!$Q$7:$Q$9999,"&gt;29",'[1]nominalcontactos Sensible'!$Q$7:$Q$9999,"&lt;60")</f>
        <v>0</v>
      </c>
      <c r="P182" s="8">
        <f>COUNTIFS('[1]nominalcontactos Sensible'!$F$7:$F$9999,$H182,'[1]nominalcontactos Sensible'!$Q$7:$Q$9999,"&gt;59")</f>
        <v>0</v>
      </c>
      <c r="Q182" s="8">
        <f>COUNTIFS('[1]nominalcontactos Sensible'!$F$7:$F$9999,$H182,'[1]nominalcontactos Sensible'!$S$7:$S$9999,Q$4)</f>
        <v>0</v>
      </c>
      <c r="R182" s="16">
        <f>COUNTIFS('[1]nominalcontactos Sensible'!$F$7:$F$9999,$H182,'[1]nominalcontactos Sensible'!$S$7:$S$9999,R$4)</f>
        <v>0</v>
      </c>
      <c r="S182" s="16">
        <f>COUNTIFS('[1]nominalcontactos Sensible'!$F$7:$F$9999,$H182,'[1]nominalcontactos Sensible'!$S$7:$S$9999,S$4)</f>
        <v>0</v>
      </c>
      <c r="T182" s="8">
        <f>COUNTIFS('[1]nominalcontactos Sensible'!$F$7:$F$9999,$H182,'[1]nominalcontactos Sensible'!$U$7:$U$9999,T$4)</f>
        <v>0</v>
      </c>
      <c r="U182" s="16">
        <f>COUNTIFS('[1]nominalcontactos Sensible'!$F$7:$F$9999,$H182,'[1]nominalcontactos Sensible'!$U$7:$U$9999,U$4)</f>
        <v>0</v>
      </c>
      <c r="V182" s="16">
        <f>COUNTIFS('[1]nominalcontactos Sensible'!$F$7:$F$9999,$H182,'[1]nominalcontactos Sensible'!$U$7:$U$9999,V$4)</f>
        <v>0</v>
      </c>
      <c r="W182" s="8">
        <f>COUNTIFS('[1]nominalcontactos Sensible'!$F$7:$F$9999,$H182,'[1]nominalcontactos Sensible'!$W$7:$W$9999,W$4)</f>
        <v>0</v>
      </c>
      <c r="X182" s="16">
        <f>COUNTIFS('[1]nominalcontactos Sensible'!$F$7:$F$9999,$H182,'[1]nominalcontactos Sensible'!$W$7:$W$9999,X$4)</f>
        <v>0</v>
      </c>
      <c r="Y182" s="16">
        <f>COUNTIFS('[1]nominalcontactos Sensible'!$F$7:$F$9999,$H182,'[1]nominalcontactos Sensible'!$W$7:$W$9999,Y$4)</f>
        <v>0</v>
      </c>
      <c r="Z182" s="8">
        <f>COUNTIFS('[1]nominalcontactos Sensible'!$F$7:$F$9999,$H182,'[1]nominalcontactos Sensible'!$AB$7:$AB$9999,Z$4)</f>
        <v>0</v>
      </c>
      <c r="AA182" s="16">
        <f>COUNTIFS('[1]nominalcontactos Sensible'!$F$7:$F$9999,$H182,'[1]nominalcontactos Sensible'!$AB$7:$AB$9999,AA$4)</f>
        <v>0</v>
      </c>
      <c r="AB182" s="16">
        <f>COUNTIFS('[1]nominalcontactos Sensible'!$F$7:$F$9999,$H182,'[1]nominalcontactos Sensible'!$AB$7:$AB$9999,AB$4)</f>
        <v>0</v>
      </c>
      <c r="AC182" s="8">
        <f>COUNTIFS('[1]nominalcontactos Sensible'!$F$7:$F$9999,$H182,'[1]nominalcontactos Sensible'!$AE$7:$AE$9999,AC$4)</f>
        <v>0</v>
      </c>
      <c r="AD182" s="16">
        <f>COUNTIFS('[1]nominalcontactos Sensible'!$F$7:$F$9999,$H182,'[1]nominalcontactos Sensible'!$AE$7:$AE$9999,AD$4)</f>
        <v>0</v>
      </c>
      <c r="AE182" s="16">
        <f>COUNTIFS('[1]nominalcontactos Sensible'!$F$7:$F$9999,$H182,'[1]nominalcontactos Sensible'!$AE$7:$AE$9999,AE$4)</f>
        <v>0</v>
      </c>
      <c r="AF182" s="8">
        <f>COUNTIFS('[1]nominalcontactos Sensible'!$F$7:$F$9999,$H182,'[1]nominalcontactos Sensible'!$Y$7:$Y$9999,AF$4)</f>
        <v>0</v>
      </c>
      <c r="AG182" s="16">
        <f>COUNTIFS('[1]nominalcontactos Sensible'!$F$7:$F$9999,$H182,'[1]nominalcontactos Sensible'!$Y$7:$Y$9999,AG$4)</f>
        <v>0</v>
      </c>
      <c r="AH182" s="16">
        <f>COUNTIFS('[1]nominalcontactos Sensible'!$F$7:$F$9999,$H182,'[1]nominalcontactos Sensible'!$Y$7:$Y$9999,AH$4)</f>
        <v>0</v>
      </c>
      <c r="AI182" s="8">
        <f>COUNTIFS('[1]nominalcontactos Sensible'!$F$7:$F$9999,$H182,'[1]nominalcontactos Sensible'!$Z$7:$Z$9999,AI$4)</f>
        <v>0</v>
      </c>
      <c r="AJ182" s="16">
        <f>COUNTIFS('[1]nominalcontactos Sensible'!$F$7:$F$9999,$H182,'[1]nominalcontactos Sensible'!$Z$7:$Z$9999,AJ$4)</f>
        <v>0</v>
      </c>
      <c r="AK182" s="16">
        <f>COUNTIFS('[1]nominalcontactos Sensible'!$F$7:$F$9999,$H182,'[1]nominalcontactos Sensible'!$Z$7:$Z$9999,AK$4)</f>
        <v>0</v>
      </c>
    </row>
    <row r="183" spans="1:37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f>COUNTIFS('[1]nominalcontactos Sensible'!$F$7:$F$9999,H183)</f>
        <v>0</v>
      </c>
      <c r="K183" s="8">
        <f>COUNTIFS('[1]nominalcontactos Sensible'!$F$7:$F$9999,$H183,'[1]nominalcontactos Sensible'!$Q$7:$Q$9999,"&lt;6")</f>
        <v>0</v>
      </c>
      <c r="L183" s="8">
        <f>COUNTIFS('[1]nominalcontactos Sensible'!$F$7:$F$9999,$H183,'[1]nominalcontactos Sensible'!$Q$7:$Q$9999,"&gt;5",'[1]nominalcontactos Sensible'!$Q$7:$Q$9999,"&lt;12")</f>
        <v>0</v>
      </c>
      <c r="M183" s="8">
        <f>COUNTIFS('[1]nominalcontactos Sensible'!$F$7:$F$9999,$H183,'[1]nominalcontactos Sensible'!$Q$7:$Q$9999,"&gt;11",'[1]nominalcontactos Sensible'!$Q$7:$Q$9999,"&lt;18")</f>
        <v>0</v>
      </c>
      <c r="N183" s="8">
        <f>COUNTIFS('[1]nominalcontactos Sensible'!$F$7:$F$9999,$H183,'[1]nominalcontactos Sensible'!$Q$7:$Q$9999,"&gt;17",'[1]nominalcontactos Sensible'!$Q$7:$Q$9999,"&lt;30")</f>
        <v>0</v>
      </c>
      <c r="O183" s="8">
        <f>COUNTIFS('[1]nominalcontactos Sensible'!$F$7:$F$9999,$H183,'[1]nominalcontactos Sensible'!$Q$7:$Q$9999,"&gt;29",'[1]nominalcontactos Sensible'!$Q$7:$Q$9999,"&lt;60")</f>
        <v>0</v>
      </c>
      <c r="P183" s="8">
        <f>COUNTIFS('[1]nominalcontactos Sensible'!$F$7:$F$9999,$H183,'[1]nominalcontactos Sensible'!$Q$7:$Q$9999,"&gt;59")</f>
        <v>0</v>
      </c>
      <c r="Q183" s="8">
        <f>COUNTIFS('[1]nominalcontactos Sensible'!$F$7:$F$9999,$H183,'[1]nominalcontactos Sensible'!$S$7:$S$9999,Q$4)</f>
        <v>0</v>
      </c>
      <c r="R183" s="16">
        <f>COUNTIFS('[1]nominalcontactos Sensible'!$F$7:$F$9999,$H183,'[1]nominalcontactos Sensible'!$S$7:$S$9999,R$4)</f>
        <v>0</v>
      </c>
      <c r="S183" s="16">
        <f>COUNTIFS('[1]nominalcontactos Sensible'!$F$7:$F$9999,$H183,'[1]nominalcontactos Sensible'!$S$7:$S$9999,S$4)</f>
        <v>0</v>
      </c>
      <c r="T183" s="8">
        <f>COUNTIFS('[1]nominalcontactos Sensible'!$F$7:$F$9999,$H183,'[1]nominalcontactos Sensible'!$U$7:$U$9999,T$4)</f>
        <v>0</v>
      </c>
      <c r="U183" s="16">
        <f>COUNTIFS('[1]nominalcontactos Sensible'!$F$7:$F$9999,$H183,'[1]nominalcontactos Sensible'!$U$7:$U$9999,U$4)</f>
        <v>0</v>
      </c>
      <c r="V183" s="16">
        <f>COUNTIFS('[1]nominalcontactos Sensible'!$F$7:$F$9999,$H183,'[1]nominalcontactos Sensible'!$U$7:$U$9999,V$4)</f>
        <v>0</v>
      </c>
      <c r="W183" s="8">
        <f>COUNTIFS('[1]nominalcontactos Sensible'!$F$7:$F$9999,$H183,'[1]nominalcontactos Sensible'!$W$7:$W$9999,W$4)</f>
        <v>0</v>
      </c>
      <c r="X183" s="16">
        <f>COUNTIFS('[1]nominalcontactos Sensible'!$F$7:$F$9999,$H183,'[1]nominalcontactos Sensible'!$W$7:$W$9999,X$4)</f>
        <v>0</v>
      </c>
      <c r="Y183" s="16">
        <f>COUNTIFS('[1]nominalcontactos Sensible'!$F$7:$F$9999,$H183,'[1]nominalcontactos Sensible'!$W$7:$W$9999,Y$4)</f>
        <v>0</v>
      </c>
      <c r="Z183" s="8">
        <f>COUNTIFS('[1]nominalcontactos Sensible'!$F$7:$F$9999,$H183,'[1]nominalcontactos Sensible'!$AB$7:$AB$9999,Z$4)</f>
        <v>0</v>
      </c>
      <c r="AA183" s="16">
        <f>COUNTIFS('[1]nominalcontactos Sensible'!$F$7:$F$9999,$H183,'[1]nominalcontactos Sensible'!$AB$7:$AB$9999,AA$4)</f>
        <v>0</v>
      </c>
      <c r="AB183" s="16">
        <f>COUNTIFS('[1]nominalcontactos Sensible'!$F$7:$F$9999,$H183,'[1]nominalcontactos Sensible'!$AB$7:$AB$9999,AB$4)</f>
        <v>0</v>
      </c>
      <c r="AC183" s="8">
        <f>COUNTIFS('[1]nominalcontactos Sensible'!$F$7:$F$9999,$H183,'[1]nominalcontactos Sensible'!$AE$7:$AE$9999,AC$4)</f>
        <v>0</v>
      </c>
      <c r="AD183" s="16">
        <f>COUNTIFS('[1]nominalcontactos Sensible'!$F$7:$F$9999,$H183,'[1]nominalcontactos Sensible'!$AE$7:$AE$9999,AD$4)</f>
        <v>0</v>
      </c>
      <c r="AE183" s="16">
        <f>COUNTIFS('[1]nominalcontactos Sensible'!$F$7:$F$9999,$H183,'[1]nominalcontactos Sensible'!$AE$7:$AE$9999,AE$4)</f>
        <v>0</v>
      </c>
      <c r="AF183" s="8">
        <f>COUNTIFS('[1]nominalcontactos Sensible'!$F$7:$F$9999,$H183,'[1]nominalcontactos Sensible'!$Y$7:$Y$9999,AF$4)</f>
        <v>0</v>
      </c>
      <c r="AG183" s="16">
        <f>COUNTIFS('[1]nominalcontactos Sensible'!$F$7:$F$9999,$H183,'[1]nominalcontactos Sensible'!$Y$7:$Y$9999,AG$4)</f>
        <v>0</v>
      </c>
      <c r="AH183" s="16">
        <f>COUNTIFS('[1]nominalcontactos Sensible'!$F$7:$F$9999,$H183,'[1]nominalcontactos Sensible'!$Y$7:$Y$9999,AH$4)</f>
        <v>0</v>
      </c>
      <c r="AI183" s="8">
        <f>COUNTIFS('[1]nominalcontactos Sensible'!$F$7:$F$9999,$H183,'[1]nominalcontactos Sensible'!$Z$7:$Z$9999,AI$4)</f>
        <v>0</v>
      </c>
      <c r="AJ183" s="16">
        <f>COUNTIFS('[1]nominalcontactos Sensible'!$F$7:$F$9999,$H183,'[1]nominalcontactos Sensible'!$Z$7:$Z$9999,AJ$4)</f>
        <v>0</v>
      </c>
      <c r="AK183" s="16">
        <f>COUNTIFS('[1]nominalcontactos Sensible'!$F$7:$F$9999,$H183,'[1]nominalcontactos Sensible'!$Z$7:$Z$9999,AK$4)</f>
        <v>0</v>
      </c>
    </row>
    <row r="184" spans="1:37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f>COUNTIFS('[1]nominalcontactos Sensible'!$F$7:$F$9999,H184)</f>
        <v>0</v>
      </c>
      <c r="K184" s="8">
        <f>COUNTIFS('[1]nominalcontactos Sensible'!$F$7:$F$9999,$H184,'[1]nominalcontactos Sensible'!$Q$7:$Q$9999,"&lt;6")</f>
        <v>0</v>
      </c>
      <c r="L184" s="8">
        <f>COUNTIFS('[1]nominalcontactos Sensible'!$F$7:$F$9999,$H184,'[1]nominalcontactos Sensible'!$Q$7:$Q$9999,"&gt;5",'[1]nominalcontactos Sensible'!$Q$7:$Q$9999,"&lt;12")</f>
        <v>0</v>
      </c>
      <c r="M184" s="8">
        <f>COUNTIFS('[1]nominalcontactos Sensible'!$F$7:$F$9999,$H184,'[1]nominalcontactos Sensible'!$Q$7:$Q$9999,"&gt;11",'[1]nominalcontactos Sensible'!$Q$7:$Q$9999,"&lt;18")</f>
        <v>0</v>
      </c>
      <c r="N184" s="8">
        <f>COUNTIFS('[1]nominalcontactos Sensible'!$F$7:$F$9999,$H184,'[1]nominalcontactos Sensible'!$Q$7:$Q$9999,"&gt;17",'[1]nominalcontactos Sensible'!$Q$7:$Q$9999,"&lt;30")</f>
        <v>0</v>
      </c>
      <c r="O184" s="8">
        <f>COUNTIFS('[1]nominalcontactos Sensible'!$F$7:$F$9999,$H184,'[1]nominalcontactos Sensible'!$Q$7:$Q$9999,"&gt;29",'[1]nominalcontactos Sensible'!$Q$7:$Q$9999,"&lt;60")</f>
        <v>0</v>
      </c>
      <c r="P184" s="8">
        <f>COUNTIFS('[1]nominalcontactos Sensible'!$F$7:$F$9999,$H184,'[1]nominalcontactos Sensible'!$Q$7:$Q$9999,"&gt;59")</f>
        <v>0</v>
      </c>
      <c r="Q184" s="8">
        <f>COUNTIFS('[1]nominalcontactos Sensible'!$F$7:$F$9999,$H184,'[1]nominalcontactos Sensible'!$S$7:$S$9999,Q$4)</f>
        <v>0</v>
      </c>
      <c r="R184" s="16">
        <f>COUNTIFS('[1]nominalcontactos Sensible'!$F$7:$F$9999,$H184,'[1]nominalcontactos Sensible'!$S$7:$S$9999,R$4)</f>
        <v>0</v>
      </c>
      <c r="S184" s="16">
        <f>COUNTIFS('[1]nominalcontactos Sensible'!$F$7:$F$9999,$H184,'[1]nominalcontactos Sensible'!$S$7:$S$9999,S$4)</f>
        <v>0</v>
      </c>
      <c r="T184" s="8">
        <f>COUNTIFS('[1]nominalcontactos Sensible'!$F$7:$F$9999,$H184,'[1]nominalcontactos Sensible'!$U$7:$U$9999,T$4)</f>
        <v>0</v>
      </c>
      <c r="U184" s="16">
        <f>COUNTIFS('[1]nominalcontactos Sensible'!$F$7:$F$9999,$H184,'[1]nominalcontactos Sensible'!$U$7:$U$9999,U$4)</f>
        <v>0</v>
      </c>
      <c r="V184" s="16">
        <f>COUNTIFS('[1]nominalcontactos Sensible'!$F$7:$F$9999,$H184,'[1]nominalcontactos Sensible'!$U$7:$U$9999,V$4)</f>
        <v>0</v>
      </c>
      <c r="W184" s="8">
        <f>COUNTIFS('[1]nominalcontactos Sensible'!$F$7:$F$9999,$H184,'[1]nominalcontactos Sensible'!$W$7:$W$9999,W$4)</f>
        <v>0</v>
      </c>
      <c r="X184" s="16">
        <f>COUNTIFS('[1]nominalcontactos Sensible'!$F$7:$F$9999,$H184,'[1]nominalcontactos Sensible'!$W$7:$W$9999,X$4)</f>
        <v>0</v>
      </c>
      <c r="Y184" s="16">
        <f>COUNTIFS('[1]nominalcontactos Sensible'!$F$7:$F$9999,$H184,'[1]nominalcontactos Sensible'!$W$7:$W$9999,Y$4)</f>
        <v>0</v>
      </c>
      <c r="Z184" s="8">
        <f>COUNTIFS('[1]nominalcontactos Sensible'!$F$7:$F$9999,$H184,'[1]nominalcontactos Sensible'!$AB$7:$AB$9999,Z$4)</f>
        <v>0</v>
      </c>
      <c r="AA184" s="16">
        <f>COUNTIFS('[1]nominalcontactos Sensible'!$F$7:$F$9999,$H184,'[1]nominalcontactos Sensible'!$AB$7:$AB$9999,AA$4)</f>
        <v>0</v>
      </c>
      <c r="AB184" s="16">
        <f>COUNTIFS('[1]nominalcontactos Sensible'!$F$7:$F$9999,$H184,'[1]nominalcontactos Sensible'!$AB$7:$AB$9999,AB$4)</f>
        <v>0</v>
      </c>
      <c r="AC184" s="8">
        <f>COUNTIFS('[1]nominalcontactos Sensible'!$F$7:$F$9999,$H184,'[1]nominalcontactos Sensible'!$AE$7:$AE$9999,AC$4)</f>
        <v>0</v>
      </c>
      <c r="AD184" s="16">
        <f>COUNTIFS('[1]nominalcontactos Sensible'!$F$7:$F$9999,$H184,'[1]nominalcontactos Sensible'!$AE$7:$AE$9999,AD$4)</f>
        <v>0</v>
      </c>
      <c r="AE184" s="16">
        <f>COUNTIFS('[1]nominalcontactos Sensible'!$F$7:$F$9999,$H184,'[1]nominalcontactos Sensible'!$AE$7:$AE$9999,AE$4)</f>
        <v>0</v>
      </c>
      <c r="AF184" s="8">
        <f>COUNTIFS('[1]nominalcontactos Sensible'!$F$7:$F$9999,$H184,'[1]nominalcontactos Sensible'!$Y$7:$Y$9999,AF$4)</f>
        <v>0</v>
      </c>
      <c r="AG184" s="16">
        <f>COUNTIFS('[1]nominalcontactos Sensible'!$F$7:$F$9999,$H184,'[1]nominalcontactos Sensible'!$Y$7:$Y$9999,AG$4)</f>
        <v>0</v>
      </c>
      <c r="AH184" s="16">
        <f>COUNTIFS('[1]nominalcontactos Sensible'!$F$7:$F$9999,$H184,'[1]nominalcontactos Sensible'!$Y$7:$Y$9999,AH$4)</f>
        <v>0</v>
      </c>
      <c r="AI184" s="8">
        <f>COUNTIFS('[1]nominalcontactos Sensible'!$F$7:$F$9999,$H184,'[1]nominalcontactos Sensible'!$Z$7:$Z$9999,AI$4)</f>
        <v>0</v>
      </c>
      <c r="AJ184" s="16">
        <f>COUNTIFS('[1]nominalcontactos Sensible'!$F$7:$F$9999,$H184,'[1]nominalcontactos Sensible'!$Z$7:$Z$9999,AJ$4)</f>
        <v>0</v>
      </c>
      <c r="AK184" s="16">
        <f>COUNTIFS('[1]nominalcontactos Sensible'!$F$7:$F$9999,$H184,'[1]nominalcontactos Sensible'!$Z$7:$Z$9999,AK$4)</f>
        <v>0</v>
      </c>
    </row>
    <row r="185" spans="1:37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f>COUNTIFS('[1]nominalcontactos Sensible'!$F$7:$F$9999,H185)</f>
        <v>1</v>
      </c>
      <c r="K185" s="8">
        <f>COUNTIFS('[1]nominalcontactos Sensible'!$F$7:$F$9999,$H185,'[1]nominalcontactos Sensible'!$Q$7:$Q$9999,"&lt;6")</f>
        <v>0</v>
      </c>
      <c r="L185" s="8">
        <f>COUNTIFS('[1]nominalcontactos Sensible'!$F$7:$F$9999,$H185,'[1]nominalcontactos Sensible'!$Q$7:$Q$9999,"&gt;5",'[1]nominalcontactos Sensible'!$Q$7:$Q$9999,"&lt;12")</f>
        <v>0</v>
      </c>
      <c r="M185" s="8">
        <f>COUNTIFS('[1]nominalcontactos Sensible'!$F$7:$F$9999,$H185,'[1]nominalcontactos Sensible'!$Q$7:$Q$9999,"&gt;11",'[1]nominalcontactos Sensible'!$Q$7:$Q$9999,"&lt;18")</f>
        <v>1</v>
      </c>
      <c r="N185" s="8">
        <f>COUNTIFS('[1]nominalcontactos Sensible'!$F$7:$F$9999,$H185,'[1]nominalcontactos Sensible'!$Q$7:$Q$9999,"&gt;17",'[1]nominalcontactos Sensible'!$Q$7:$Q$9999,"&lt;30")</f>
        <v>0</v>
      </c>
      <c r="O185" s="8">
        <f>COUNTIFS('[1]nominalcontactos Sensible'!$F$7:$F$9999,$H185,'[1]nominalcontactos Sensible'!$Q$7:$Q$9999,"&gt;29",'[1]nominalcontactos Sensible'!$Q$7:$Q$9999,"&lt;60")</f>
        <v>0</v>
      </c>
      <c r="P185" s="8">
        <f>COUNTIFS('[1]nominalcontactos Sensible'!$F$7:$F$9999,$H185,'[1]nominalcontactos Sensible'!$Q$7:$Q$9999,"&gt;59")</f>
        <v>0</v>
      </c>
      <c r="Q185" s="8">
        <f>COUNTIFS('[1]nominalcontactos Sensible'!$F$7:$F$9999,$H185,'[1]nominalcontactos Sensible'!$S$7:$S$9999,Q$4)</f>
        <v>0</v>
      </c>
      <c r="R185" s="16">
        <f>COUNTIFS('[1]nominalcontactos Sensible'!$F$7:$F$9999,$H185,'[1]nominalcontactos Sensible'!$S$7:$S$9999,R$4)</f>
        <v>0</v>
      </c>
      <c r="S185" s="16">
        <f>COUNTIFS('[1]nominalcontactos Sensible'!$F$7:$F$9999,$H185,'[1]nominalcontactos Sensible'!$S$7:$S$9999,S$4)</f>
        <v>1</v>
      </c>
      <c r="T185" s="8">
        <f>COUNTIFS('[1]nominalcontactos Sensible'!$F$7:$F$9999,$H185,'[1]nominalcontactos Sensible'!$U$7:$U$9999,T$4)</f>
        <v>0</v>
      </c>
      <c r="U185" s="16">
        <f>COUNTIFS('[1]nominalcontactos Sensible'!$F$7:$F$9999,$H185,'[1]nominalcontactos Sensible'!$U$7:$U$9999,U$4)</f>
        <v>0</v>
      </c>
      <c r="V185" s="16">
        <f>COUNTIFS('[1]nominalcontactos Sensible'!$F$7:$F$9999,$H185,'[1]nominalcontactos Sensible'!$U$7:$U$9999,V$4)</f>
        <v>1</v>
      </c>
      <c r="W185" s="8">
        <f>COUNTIFS('[1]nominalcontactos Sensible'!$F$7:$F$9999,$H185,'[1]nominalcontactos Sensible'!$W$7:$W$9999,W$4)</f>
        <v>0</v>
      </c>
      <c r="X185" s="16">
        <f>COUNTIFS('[1]nominalcontactos Sensible'!$F$7:$F$9999,$H185,'[1]nominalcontactos Sensible'!$W$7:$W$9999,X$4)</f>
        <v>0</v>
      </c>
      <c r="Y185" s="16">
        <f>COUNTIFS('[1]nominalcontactos Sensible'!$F$7:$F$9999,$H185,'[1]nominalcontactos Sensible'!$W$7:$W$9999,Y$4)</f>
        <v>1</v>
      </c>
      <c r="Z185" s="8">
        <f>COUNTIFS('[1]nominalcontactos Sensible'!$F$7:$F$9999,$H185,'[1]nominalcontactos Sensible'!$AB$7:$AB$9999,Z$4)</f>
        <v>0</v>
      </c>
      <c r="AA185" s="16">
        <f>COUNTIFS('[1]nominalcontactos Sensible'!$F$7:$F$9999,$H185,'[1]nominalcontactos Sensible'!$AB$7:$AB$9999,AA$4)</f>
        <v>0</v>
      </c>
      <c r="AB185" s="16">
        <f>COUNTIFS('[1]nominalcontactos Sensible'!$F$7:$F$9999,$H185,'[1]nominalcontactos Sensible'!$AB$7:$AB$9999,AB$4)</f>
        <v>1</v>
      </c>
      <c r="AC185" s="8">
        <f>COUNTIFS('[1]nominalcontactos Sensible'!$F$7:$F$9999,$H185,'[1]nominalcontactos Sensible'!$AE$7:$AE$9999,AC$4)</f>
        <v>0</v>
      </c>
      <c r="AD185" s="16">
        <f>COUNTIFS('[1]nominalcontactos Sensible'!$F$7:$F$9999,$H185,'[1]nominalcontactos Sensible'!$AE$7:$AE$9999,AD$4)</f>
        <v>0</v>
      </c>
      <c r="AE185" s="16">
        <f>COUNTIFS('[1]nominalcontactos Sensible'!$F$7:$F$9999,$H185,'[1]nominalcontactos Sensible'!$AE$7:$AE$9999,AE$4)</f>
        <v>1</v>
      </c>
      <c r="AF185" s="8">
        <f>COUNTIFS('[1]nominalcontactos Sensible'!$F$7:$F$9999,$H185,'[1]nominalcontactos Sensible'!$Y$7:$Y$9999,AF$4)</f>
        <v>0</v>
      </c>
      <c r="AG185" s="16">
        <f>COUNTIFS('[1]nominalcontactos Sensible'!$F$7:$F$9999,$H185,'[1]nominalcontactos Sensible'!$Y$7:$Y$9999,AG$4)</f>
        <v>0</v>
      </c>
      <c r="AH185" s="16">
        <f>COUNTIFS('[1]nominalcontactos Sensible'!$F$7:$F$9999,$H185,'[1]nominalcontactos Sensible'!$Y$7:$Y$9999,AH$4)</f>
        <v>1</v>
      </c>
      <c r="AI185" s="8">
        <f>COUNTIFS('[1]nominalcontactos Sensible'!$F$7:$F$9999,$H185,'[1]nominalcontactos Sensible'!$Z$7:$Z$9999,AI$4)</f>
        <v>0</v>
      </c>
      <c r="AJ185" s="16">
        <f>COUNTIFS('[1]nominalcontactos Sensible'!$F$7:$F$9999,$H185,'[1]nominalcontactos Sensible'!$Z$7:$Z$9999,AJ$4)</f>
        <v>0</v>
      </c>
      <c r="AK185" s="16">
        <f>COUNTIFS('[1]nominalcontactos Sensible'!$F$7:$F$9999,$H185,'[1]nominalcontactos Sensible'!$Z$7:$Z$9999,AK$4)</f>
        <v>1</v>
      </c>
    </row>
    <row r="186" spans="1:37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f>COUNTIFS('[1]nominalcontactos Sensible'!$F$7:$F$9999,H186)</f>
        <v>0</v>
      </c>
      <c r="K186" s="8">
        <f>COUNTIFS('[1]nominalcontactos Sensible'!$F$7:$F$9999,$H186,'[1]nominalcontactos Sensible'!$Q$7:$Q$9999,"&lt;6")</f>
        <v>0</v>
      </c>
      <c r="L186" s="8">
        <f>COUNTIFS('[1]nominalcontactos Sensible'!$F$7:$F$9999,$H186,'[1]nominalcontactos Sensible'!$Q$7:$Q$9999,"&gt;5",'[1]nominalcontactos Sensible'!$Q$7:$Q$9999,"&lt;12")</f>
        <v>0</v>
      </c>
      <c r="M186" s="8">
        <f>COUNTIFS('[1]nominalcontactos Sensible'!$F$7:$F$9999,$H186,'[1]nominalcontactos Sensible'!$Q$7:$Q$9999,"&gt;11",'[1]nominalcontactos Sensible'!$Q$7:$Q$9999,"&lt;18")</f>
        <v>0</v>
      </c>
      <c r="N186" s="8">
        <f>COUNTIFS('[1]nominalcontactos Sensible'!$F$7:$F$9999,$H186,'[1]nominalcontactos Sensible'!$Q$7:$Q$9999,"&gt;17",'[1]nominalcontactos Sensible'!$Q$7:$Q$9999,"&lt;30")</f>
        <v>0</v>
      </c>
      <c r="O186" s="8">
        <f>COUNTIFS('[1]nominalcontactos Sensible'!$F$7:$F$9999,$H186,'[1]nominalcontactos Sensible'!$Q$7:$Q$9999,"&gt;29",'[1]nominalcontactos Sensible'!$Q$7:$Q$9999,"&lt;60")</f>
        <v>0</v>
      </c>
      <c r="P186" s="8">
        <f>COUNTIFS('[1]nominalcontactos Sensible'!$F$7:$F$9999,$H186,'[1]nominalcontactos Sensible'!$Q$7:$Q$9999,"&gt;59")</f>
        <v>0</v>
      </c>
      <c r="Q186" s="8">
        <f>COUNTIFS('[1]nominalcontactos Sensible'!$F$7:$F$9999,$H186,'[1]nominalcontactos Sensible'!$S$7:$S$9999,Q$4)</f>
        <v>0</v>
      </c>
      <c r="R186" s="16">
        <f>COUNTIFS('[1]nominalcontactos Sensible'!$F$7:$F$9999,$H186,'[1]nominalcontactos Sensible'!$S$7:$S$9999,R$4)</f>
        <v>0</v>
      </c>
      <c r="S186" s="16">
        <f>COUNTIFS('[1]nominalcontactos Sensible'!$F$7:$F$9999,$H186,'[1]nominalcontactos Sensible'!$S$7:$S$9999,S$4)</f>
        <v>0</v>
      </c>
      <c r="T186" s="8">
        <f>COUNTIFS('[1]nominalcontactos Sensible'!$F$7:$F$9999,$H186,'[1]nominalcontactos Sensible'!$U$7:$U$9999,T$4)</f>
        <v>0</v>
      </c>
      <c r="U186" s="16">
        <f>COUNTIFS('[1]nominalcontactos Sensible'!$F$7:$F$9999,$H186,'[1]nominalcontactos Sensible'!$U$7:$U$9999,U$4)</f>
        <v>0</v>
      </c>
      <c r="V186" s="16">
        <f>COUNTIFS('[1]nominalcontactos Sensible'!$F$7:$F$9999,$H186,'[1]nominalcontactos Sensible'!$U$7:$U$9999,V$4)</f>
        <v>0</v>
      </c>
      <c r="W186" s="8">
        <f>COUNTIFS('[1]nominalcontactos Sensible'!$F$7:$F$9999,$H186,'[1]nominalcontactos Sensible'!$W$7:$W$9999,W$4)</f>
        <v>0</v>
      </c>
      <c r="X186" s="16">
        <f>COUNTIFS('[1]nominalcontactos Sensible'!$F$7:$F$9999,$H186,'[1]nominalcontactos Sensible'!$W$7:$W$9999,X$4)</f>
        <v>0</v>
      </c>
      <c r="Y186" s="16">
        <f>COUNTIFS('[1]nominalcontactos Sensible'!$F$7:$F$9999,$H186,'[1]nominalcontactos Sensible'!$W$7:$W$9999,Y$4)</f>
        <v>0</v>
      </c>
      <c r="Z186" s="8">
        <f>COUNTIFS('[1]nominalcontactos Sensible'!$F$7:$F$9999,$H186,'[1]nominalcontactos Sensible'!$AB$7:$AB$9999,Z$4)</f>
        <v>0</v>
      </c>
      <c r="AA186" s="16">
        <f>COUNTIFS('[1]nominalcontactos Sensible'!$F$7:$F$9999,$H186,'[1]nominalcontactos Sensible'!$AB$7:$AB$9999,AA$4)</f>
        <v>0</v>
      </c>
      <c r="AB186" s="16">
        <f>COUNTIFS('[1]nominalcontactos Sensible'!$F$7:$F$9999,$H186,'[1]nominalcontactos Sensible'!$AB$7:$AB$9999,AB$4)</f>
        <v>0</v>
      </c>
      <c r="AC186" s="8">
        <f>COUNTIFS('[1]nominalcontactos Sensible'!$F$7:$F$9999,$H186,'[1]nominalcontactos Sensible'!$AE$7:$AE$9999,AC$4)</f>
        <v>0</v>
      </c>
      <c r="AD186" s="16">
        <f>COUNTIFS('[1]nominalcontactos Sensible'!$F$7:$F$9999,$H186,'[1]nominalcontactos Sensible'!$AE$7:$AE$9999,AD$4)</f>
        <v>0</v>
      </c>
      <c r="AE186" s="16">
        <f>COUNTIFS('[1]nominalcontactos Sensible'!$F$7:$F$9999,$H186,'[1]nominalcontactos Sensible'!$AE$7:$AE$9999,AE$4)</f>
        <v>0</v>
      </c>
      <c r="AF186" s="8">
        <f>COUNTIFS('[1]nominalcontactos Sensible'!$F$7:$F$9999,$H186,'[1]nominalcontactos Sensible'!$Y$7:$Y$9999,AF$4)</f>
        <v>0</v>
      </c>
      <c r="AG186" s="16">
        <f>COUNTIFS('[1]nominalcontactos Sensible'!$F$7:$F$9999,$H186,'[1]nominalcontactos Sensible'!$Y$7:$Y$9999,AG$4)</f>
        <v>0</v>
      </c>
      <c r="AH186" s="16">
        <f>COUNTIFS('[1]nominalcontactos Sensible'!$F$7:$F$9999,$H186,'[1]nominalcontactos Sensible'!$Y$7:$Y$9999,AH$4)</f>
        <v>0</v>
      </c>
      <c r="AI186" s="8">
        <f>COUNTIFS('[1]nominalcontactos Sensible'!$F$7:$F$9999,$H186,'[1]nominalcontactos Sensible'!$Z$7:$Z$9999,AI$4)</f>
        <v>0</v>
      </c>
      <c r="AJ186" s="16">
        <f>COUNTIFS('[1]nominalcontactos Sensible'!$F$7:$F$9999,$H186,'[1]nominalcontactos Sensible'!$Z$7:$Z$9999,AJ$4)</f>
        <v>0</v>
      </c>
      <c r="AK186" s="16">
        <f>COUNTIFS('[1]nominalcontactos Sensible'!$F$7:$F$9999,$H186,'[1]nominalcontactos Sensible'!$Z$7:$Z$9999,AK$4)</f>
        <v>0</v>
      </c>
    </row>
    <row r="187" spans="1:37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f>COUNTIFS('[1]nominalcontactos Sensible'!$F$7:$F$9999,H187)</f>
        <v>0</v>
      </c>
      <c r="K187" s="8">
        <f>COUNTIFS('[1]nominalcontactos Sensible'!$F$7:$F$9999,$H187,'[1]nominalcontactos Sensible'!$Q$7:$Q$9999,"&lt;6")</f>
        <v>0</v>
      </c>
      <c r="L187" s="8">
        <f>COUNTIFS('[1]nominalcontactos Sensible'!$F$7:$F$9999,$H187,'[1]nominalcontactos Sensible'!$Q$7:$Q$9999,"&gt;5",'[1]nominalcontactos Sensible'!$Q$7:$Q$9999,"&lt;12")</f>
        <v>0</v>
      </c>
      <c r="M187" s="8">
        <f>COUNTIFS('[1]nominalcontactos Sensible'!$F$7:$F$9999,$H187,'[1]nominalcontactos Sensible'!$Q$7:$Q$9999,"&gt;11",'[1]nominalcontactos Sensible'!$Q$7:$Q$9999,"&lt;18")</f>
        <v>0</v>
      </c>
      <c r="N187" s="8">
        <f>COUNTIFS('[1]nominalcontactos Sensible'!$F$7:$F$9999,$H187,'[1]nominalcontactos Sensible'!$Q$7:$Q$9999,"&gt;17",'[1]nominalcontactos Sensible'!$Q$7:$Q$9999,"&lt;30")</f>
        <v>0</v>
      </c>
      <c r="O187" s="8">
        <f>COUNTIFS('[1]nominalcontactos Sensible'!$F$7:$F$9999,$H187,'[1]nominalcontactos Sensible'!$Q$7:$Q$9999,"&gt;29",'[1]nominalcontactos Sensible'!$Q$7:$Q$9999,"&lt;60")</f>
        <v>0</v>
      </c>
      <c r="P187" s="8">
        <f>COUNTIFS('[1]nominalcontactos Sensible'!$F$7:$F$9999,$H187,'[1]nominalcontactos Sensible'!$Q$7:$Q$9999,"&gt;59")</f>
        <v>0</v>
      </c>
      <c r="Q187" s="8">
        <f>COUNTIFS('[1]nominalcontactos Sensible'!$F$7:$F$9999,$H187,'[1]nominalcontactos Sensible'!$S$7:$S$9999,Q$4)</f>
        <v>0</v>
      </c>
      <c r="R187" s="16">
        <f>COUNTIFS('[1]nominalcontactos Sensible'!$F$7:$F$9999,$H187,'[1]nominalcontactos Sensible'!$S$7:$S$9999,R$4)</f>
        <v>0</v>
      </c>
      <c r="S187" s="16">
        <f>COUNTIFS('[1]nominalcontactos Sensible'!$F$7:$F$9999,$H187,'[1]nominalcontactos Sensible'!$S$7:$S$9999,S$4)</f>
        <v>0</v>
      </c>
      <c r="T187" s="8">
        <f>COUNTIFS('[1]nominalcontactos Sensible'!$F$7:$F$9999,$H187,'[1]nominalcontactos Sensible'!$U$7:$U$9999,T$4)</f>
        <v>0</v>
      </c>
      <c r="U187" s="16">
        <f>COUNTIFS('[1]nominalcontactos Sensible'!$F$7:$F$9999,$H187,'[1]nominalcontactos Sensible'!$U$7:$U$9999,U$4)</f>
        <v>0</v>
      </c>
      <c r="V187" s="16">
        <f>COUNTIFS('[1]nominalcontactos Sensible'!$F$7:$F$9999,$H187,'[1]nominalcontactos Sensible'!$U$7:$U$9999,V$4)</f>
        <v>0</v>
      </c>
      <c r="W187" s="8">
        <f>COUNTIFS('[1]nominalcontactos Sensible'!$F$7:$F$9999,$H187,'[1]nominalcontactos Sensible'!$W$7:$W$9999,W$4)</f>
        <v>0</v>
      </c>
      <c r="X187" s="16">
        <f>COUNTIFS('[1]nominalcontactos Sensible'!$F$7:$F$9999,$H187,'[1]nominalcontactos Sensible'!$W$7:$W$9999,X$4)</f>
        <v>0</v>
      </c>
      <c r="Y187" s="16">
        <f>COUNTIFS('[1]nominalcontactos Sensible'!$F$7:$F$9999,$H187,'[1]nominalcontactos Sensible'!$W$7:$W$9999,Y$4)</f>
        <v>0</v>
      </c>
      <c r="Z187" s="8">
        <f>COUNTIFS('[1]nominalcontactos Sensible'!$F$7:$F$9999,$H187,'[1]nominalcontactos Sensible'!$AB$7:$AB$9999,Z$4)</f>
        <v>0</v>
      </c>
      <c r="AA187" s="16">
        <f>COUNTIFS('[1]nominalcontactos Sensible'!$F$7:$F$9999,$H187,'[1]nominalcontactos Sensible'!$AB$7:$AB$9999,AA$4)</f>
        <v>0</v>
      </c>
      <c r="AB187" s="16">
        <f>COUNTIFS('[1]nominalcontactos Sensible'!$F$7:$F$9999,$H187,'[1]nominalcontactos Sensible'!$AB$7:$AB$9999,AB$4)</f>
        <v>0</v>
      </c>
      <c r="AC187" s="8">
        <f>COUNTIFS('[1]nominalcontactos Sensible'!$F$7:$F$9999,$H187,'[1]nominalcontactos Sensible'!$AE$7:$AE$9999,AC$4)</f>
        <v>0</v>
      </c>
      <c r="AD187" s="16">
        <f>COUNTIFS('[1]nominalcontactos Sensible'!$F$7:$F$9999,$H187,'[1]nominalcontactos Sensible'!$AE$7:$AE$9999,AD$4)</f>
        <v>0</v>
      </c>
      <c r="AE187" s="16">
        <f>COUNTIFS('[1]nominalcontactos Sensible'!$F$7:$F$9999,$H187,'[1]nominalcontactos Sensible'!$AE$7:$AE$9999,AE$4)</f>
        <v>0</v>
      </c>
      <c r="AF187" s="8">
        <f>COUNTIFS('[1]nominalcontactos Sensible'!$F$7:$F$9999,$H187,'[1]nominalcontactos Sensible'!$Y$7:$Y$9999,AF$4)</f>
        <v>0</v>
      </c>
      <c r="AG187" s="16">
        <f>COUNTIFS('[1]nominalcontactos Sensible'!$F$7:$F$9999,$H187,'[1]nominalcontactos Sensible'!$Y$7:$Y$9999,AG$4)</f>
        <v>0</v>
      </c>
      <c r="AH187" s="16">
        <f>COUNTIFS('[1]nominalcontactos Sensible'!$F$7:$F$9999,$H187,'[1]nominalcontactos Sensible'!$Y$7:$Y$9999,AH$4)</f>
        <v>0</v>
      </c>
      <c r="AI187" s="8">
        <f>COUNTIFS('[1]nominalcontactos Sensible'!$F$7:$F$9999,$H187,'[1]nominalcontactos Sensible'!$Z$7:$Z$9999,AI$4)</f>
        <v>0</v>
      </c>
      <c r="AJ187" s="16">
        <f>COUNTIFS('[1]nominalcontactos Sensible'!$F$7:$F$9999,$H187,'[1]nominalcontactos Sensible'!$Z$7:$Z$9999,AJ$4)</f>
        <v>0</v>
      </c>
      <c r="AK187" s="16">
        <f>COUNTIFS('[1]nominalcontactos Sensible'!$F$7:$F$9999,$H187,'[1]nominalcontactos Sensible'!$Z$7:$Z$9999,AK$4)</f>
        <v>0</v>
      </c>
    </row>
    <row r="188" spans="1:37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f>COUNTIFS('[1]nominalcontactos Sensible'!$F$7:$F$9999,H188)</f>
        <v>0</v>
      </c>
      <c r="K188" s="8">
        <f>COUNTIFS('[1]nominalcontactos Sensible'!$F$7:$F$9999,$H188,'[1]nominalcontactos Sensible'!$Q$7:$Q$9999,"&lt;6")</f>
        <v>0</v>
      </c>
      <c r="L188" s="8">
        <f>COUNTIFS('[1]nominalcontactos Sensible'!$F$7:$F$9999,$H188,'[1]nominalcontactos Sensible'!$Q$7:$Q$9999,"&gt;5",'[1]nominalcontactos Sensible'!$Q$7:$Q$9999,"&lt;12")</f>
        <v>0</v>
      </c>
      <c r="M188" s="8">
        <f>COUNTIFS('[1]nominalcontactos Sensible'!$F$7:$F$9999,$H188,'[1]nominalcontactos Sensible'!$Q$7:$Q$9999,"&gt;11",'[1]nominalcontactos Sensible'!$Q$7:$Q$9999,"&lt;18")</f>
        <v>0</v>
      </c>
      <c r="N188" s="8">
        <f>COUNTIFS('[1]nominalcontactos Sensible'!$F$7:$F$9999,$H188,'[1]nominalcontactos Sensible'!$Q$7:$Q$9999,"&gt;17",'[1]nominalcontactos Sensible'!$Q$7:$Q$9999,"&lt;30")</f>
        <v>0</v>
      </c>
      <c r="O188" s="8">
        <f>COUNTIFS('[1]nominalcontactos Sensible'!$F$7:$F$9999,$H188,'[1]nominalcontactos Sensible'!$Q$7:$Q$9999,"&gt;29",'[1]nominalcontactos Sensible'!$Q$7:$Q$9999,"&lt;60")</f>
        <v>0</v>
      </c>
      <c r="P188" s="8">
        <f>COUNTIFS('[1]nominalcontactos Sensible'!$F$7:$F$9999,$H188,'[1]nominalcontactos Sensible'!$Q$7:$Q$9999,"&gt;59")</f>
        <v>0</v>
      </c>
      <c r="Q188" s="8">
        <f>COUNTIFS('[1]nominalcontactos Sensible'!$F$7:$F$9999,$H188,'[1]nominalcontactos Sensible'!$S$7:$S$9999,Q$4)</f>
        <v>0</v>
      </c>
      <c r="R188" s="16">
        <f>COUNTIFS('[1]nominalcontactos Sensible'!$F$7:$F$9999,$H188,'[1]nominalcontactos Sensible'!$S$7:$S$9999,R$4)</f>
        <v>0</v>
      </c>
      <c r="S188" s="16">
        <f>COUNTIFS('[1]nominalcontactos Sensible'!$F$7:$F$9999,$H188,'[1]nominalcontactos Sensible'!$S$7:$S$9999,S$4)</f>
        <v>0</v>
      </c>
      <c r="T188" s="8">
        <f>COUNTIFS('[1]nominalcontactos Sensible'!$F$7:$F$9999,$H188,'[1]nominalcontactos Sensible'!$U$7:$U$9999,T$4)</f>
        <v>0</v>
      </c>
      <c r="U188" s="16">
        <f>COUNTIFS('[1]nominalcontactos Sensible'!$F$7:$F$9999,$H188,'[1]nominalcontactos Sensible'!$U$7:$U$9999,U$4)</f>
        <v>0</v>
      </c>
      <c r="V188" s="16">
        <f>COUNTIFS('[1]nominalcontactos Sensible'!$F$7:$F$9999,$H188,'[1]nominalcontactos Sensible'!$U$7:$U$9999,V$4)</f>
        <v>0</v>
      </c>
      <c r="W188" s="8">
        <f>COUNTIFS('[1]nominalcontactos Sensible'!$F$7:$F$9999,$H188,'[1]nominalcontactos Sensible'!$W$7:$W$9999,W$4)</f>
        <v>0</v>
      </c>
      <c r="X188" s="16">
        <f>COUNTIFS('[1]nominalcontactos Sensible'!$F$7:$F$9999,$H188,'[1]nominalcontactos Sensible'!$W$7:$W$9999,X$4)</f>
        <v>0</v>
      </c>
      <c r="Y188" s="16">
        <f>COUNTIFS('[1]nominalcontactos Sensible'!$F$7:$F$9999,$H188,'[1]nominalcontactos Sensible'!$W$7:$W$9999,Y$4)</f>
        <v>0</v>
      </c>
      <c r="Z188" s="8">
        <f>COUNTIFS('[1]nominalcontactos Sensible'!$F$7:$F$9999,$H188,'[1]nominalcontactos Sensible'!$AB$7:$AB$9999,Z$4)</f>
        <v>0</v>
      </c>
      <c r="AA188" s="16">
        <f>COUNTIFS('[1]nominalcontactos Sensible'!$F$7:$F$9999,$H188,'[1]nominalcontactos Sensible'!$AB$7:$AB$9999,AA$4)</f>
        <v>0</v>
      </c>
      <c r="AB188" s="16">
        <f>COUNTIFS('[1]nominalcontactos Sensible'!$F$7:$F$9999,$H188,'[1]nominalcontactos Sensible'!$AB$7:$AB$9999,AB$4)</f>
        <v>0</v>
      </c>
      <c r="AC188" s="8">
        <f>COUNTIFS('[1]nominalcontactos Sensible'!$F$7:$F$9999,$H188,'[1]nominalcontactos Sensible'!$AE$7:$AE$9999,AC$4)</f>
        <v>0</v>
      </c>
      <c r="AD188" s="16">
        <f>COUNTIFS('[1]nominalcontactos Sensible'!$F$7:$F$9999,$H188,'[1]nominalcontactos Sensible'!$AE$7:$AE$9999,AD$4)</f>
        <v>0</v>
      </c>
      <c r="AE188" s="16">
        <f>COUNTIFS('[1]nominalcontactos Sensible'!$F$7:$F$9999,$H188,'[1]nominalcontactos Sensible'!$AE$7:$AE$9999,AE$4)</f>
        <v>0</v>
      </c>
      <c r="AF188" s="8">
        <f>COUNTIFS('[1]nominalcontactos Sensible'!$F$7:$F$9999,$H188,'[1]nominalcontactos Sensible'!$Y$7:$Y$9999,AF$4)</f>
        <v>0</v>
      </c>
      <c r="AG188" s="16">
        <f>COUNTIFS('[1]nominalcontactos Sensible'!$F$7:$F$9999,$H188,'[1]nominalcontactos Sensible'!$Y$7:$Y$9999,AG$4)</f>
        <v>0</v>
      </c>
      <c r="AH188" s="16">
        <f>COUNTIFS('[1]nominalcontactos Sensible'!$F$7:$F$9999,$H188,'[1]nominalcontactos Sensible'!$Y$7:$Y$9999,AH$4)</f>
        <v>0</v>
      </c>
      <c r="AI188" s="8">
        <f>COUNTIFS('[1]nominalcontactos Sensible'!$F$7:$F$9999,$H188,'[1]nominalcontactos Sensible'!$Z$7:$Z$9999,AI$4)</f>
        <v>0</v>
      </c>
      <c r="AJ188" s="16">
        <f>COUNTIFS('[1]nominalcontactos Sensible'!$F$7:$F$9999,$H188,'[1]nominalcontactos Sensible'!$Z$7:$Z$9999,AJ$4)</f>
        <v>0</v>
      </c>
      <c r="AK188" s="16">
        <f>COUNTIFS('[1]nominalcontactos Sensible'!$F$7:$F$9999,$H188,'[1]nominalcontactos Sensible'!$Z$7:$Z$9999,AK$4)</f>
        <v>0</v>
      </c>
    </row>
    <row r="189" spans="1:37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f>COUNTIFS('[1]nominalcontactos Sensible'!$F$7:$F$9999,H189)</f>
        <v>0</v>
      </c>
      <c r="K189" s="8">
        <f>COUNTIFS('[1]nominalcontactos Sensible'!$F$7:$F$9999,$H189,'[1]nominalcontactos Sensible'!$Q$7:$Q$9999,"&lt;6")</f>
        <v>0</v>
      </c>
      <c r="L189" s="8">
        <f>COUNTIFS('[1]nominalcontactos Sensible'!$F$7:$F$9999,$H189,'[1]nominalcontactos Sensible'!$Q$7:$Q$9999,"&gt;5",'[1]nominalcontactos Sensible'!$Q$7:$Q$9999,"&lt;12")</f>
        <v>0</v>
      </c>
      <c r="M189" s="8">
        <f>COUNTIFS('[1]nominalcontactos Sensible'!$F$7:$F$9999,$H189,'[1]nominalcontactos Sensible'!$Q$7:$Q$9999,"&gt;11",'[1]nominalcontactos Sensible'!$Q$7:$Q$9999,"&lt;18")</f>
        <v>0</v>
      </c>
      <c r="N189" s="8">
        <f>COUNTIFS('[1]nominalcontactos Sensible'!$F$7:$F$9999,$H189,'[1]nominalcontactos Sensible'!$Q$7:$Q$9999,"&gt;17",'[1]nominalcontactos Sensible'!$Q$7:$Q$9999,"&lt;30")</f>
        <v>0</v>
      </c>
      <c r="O189" s="8">
        <f>COUNTIFS('[1]nominalcontactos Sensible'!$F$7:$F$9999,$H189,'[1]nominalcontactos Sensible'!$Q$7:$Q$9999,"&gt;29",'[1]nominalcontactos Sensible'!$Q$7:$Q$9999,"&lt;60")</f>
        <v>0</v>
      </c>
      <c r="P189" s="8">
        <f>COUNTIFS('[1]nominalcontactos Sensible'!$F$7:$F$9999,$H189,'[1]nominalcontactos Sensible'!$Q$7:$Q$9999,"&gt;59")</f>
        <v>0</v>
      </c>
      <c r="Q189" s="8">
        <f>COUNTIFS('[1]nominalcontactos Sensible'!$F$7:$F$9999,$H189,'[1]nominalcontactos Sensible'!$S$7:$S$9999,Q$4)</f>
        <v>0</v>
      </c>
      <c r="R189" s="16">
        <f>COUNTIFS('[1]nominalcontactos Sensible'!$F$7:$F$9999,$H189,'[1]nominalcontactos Sensible'!$S$7:$S$9999,R$4)</f>
        <v>0</v>
      </c>
      <c r="S189" s="16">
        <f>COUNTIFS('[1]nominalcontactos Sensible'!$F$7:$F$9999,$H189,'[1]nominalcontactos Sensible'!$S$7:$S$9999,S$4)</f>
        <v>0</v>
      </c>
      <c r="T189" s="8">
        <f>COUNTIFS('[1]nominalcontactos Sensible'!$F$7:$F$9999,$H189,'[1]nominalcontactos Sensible'!$U$7:$U$9999,T$4)</f>
        <v>0</v>
      </c>
      <c r="U189" s="16">
        <f>COUNTIFS('[1]nominalcontactos Sensible'!$F$7:$F$9999,$H189,'[1]nominalcontactos Sensible'!$U$7:$U$9999,U$4)</f>
        <v>0</v>
      </c>
      <c r="V189" s="16">
        <f>COUNTIFS('[1]nominalcontactos Sensible'!$F$7:$F$9999,$H189,'[1]nominalcontactos Sensible'!$U$7:$U$9999,V$4)</f>
        <v>0</v>
      </c>
      <c r="W189" s="8">
        <f>COUNTIFS('[1]nominalcontactos Sensible'!$F$7:$F$9999,$H189,'[1]nominalcontactos Sensible'!$W$7:$W$9999,W$4)</f>
        <v>0</v>
      </c>
      <c r="X189" s="16">
        <f>COUNTIFS('[1]nominalcontactos Sensible'!$F$7:$F$9999,$H189,'[1]nominalcontactos Sensible'!$W$7:$W$9999,X$4)</f>
        <v>0</v>
      </c>
      <c r="Y189" s="16">
        <f>COUNTIFS('[1]nominalcontactos Sensible'!$F$7:$F$9999,$H189,'[1]nominalcontactos Sensible'!$W$7:$W$9999,Y$4)</f>
        <v>0</v>
      </c>
      <c r="Z189" s="8">
        <f>COUNTIFS('[1]nominalcontactos Sensible'!$F$7:$F$9999,$H189,'[1]nominalcontactos Sensible'!$AB$7:$AB$9999,Z$4)</f>
        <v>0</v>
      </c>
      <c r="AA189" s="16">
        <f>COUNTIFS('[1]nominalcontactos Sensible'!$F$7:$F$9999,$H189,'[1]nominalcontactos Sensible'!$AB$7:$AB$9999,AA$4)</f>
        <v>0</v>
      </c>
      <c r="AB189" s="16">
        <f>COUNTIFS('[1]nominalcontactos Sensible'!$F$7:$F$9999,$H189,'[1]nominalcontactos Sensible'!$AB$7:$AB$9999,AB$4)</f>
        <v>0</v>
      </c>
      <c r="AC189" s="8">
        <f>COUNTIFS('[1]nominalcontactos Sensible'!$F$7:$F$9999,$H189,'[1]nominalcontactos Sensible'!$AE$7:$AE$9999,AC$4)</f>
        <v>0</v>
      </c>
      <c r="AD189" s="16">
        <f>COUNTIFS('[1]nominalcontactos Sensible'!$F$7:$F$9999,$H189,'[1]nominalcontactos Sensible'!$AE$7:$AE$9999,AD$4)</f>
        <v>0</v>
      </c>
      <c r="AE189" s="16">
        <f>COUNTIFS('[1]nominalcontactos Sensible'!$F$7:$F$9999,$H189,'[1]nominalcontactos Sensible'!$AE$7:$AE$9999,AE$4)</f>
        <v>0</v>
      </c>
      <c r="AF189" s="8">
        <f>COUNTIFS('[1]nominalcontactos Sensible'!$F$7:$F$9999,$H189,'[1]nominalcontactos Sensible'!$Y$7:$Y$9999,AF$4)</f>
        <v>0</v>
      </c>
      <c r="AG189" s="16">
        <f>COUNTIFS('[1]nominalcontactos Sensible'!$F$7:$F$9999,$H189,'[1]nominalcontactos Sensible'!$Y$7:$Y$9999,AG$4)</f>
        <v>0</v>
      </c>
      <c r="AH189" s="16">
        <f>COUNTIFS('[1]nominalcontactos Sensible'!$F$7:$F$9999,$H189,'[1]nominalcontactos Sensible'!$Y$7:$Y$9999,AH$4)</f>
        <v>0</v>
      </c>
      <c r="AI189" s="8">
        <f>COUNTIFS('[1]nominalcontactos Sensible'!$F$7:$F$9999,$H189,'[1]nominalcontactos Sensible'!$Z$7:$Z$9999,AI$4)</f>
        <v>0</v>
      </c>
      <c r="AJ189" s="16">
        <f>COUNTIFS('[1]nominalcontactos Sensible'!$F$7:$F$9999,$H189,'[1]nominalcontactos Sensible'!$Z$7:$Z$9999,AJ$4)</f>
        <v>0</v>
      </c>
      <c r="AK189" s="16">
        <f>COUNTIFS('[1]nominalcontactos Sensible'!$F$7:$F$9999,$H189,'[1]nominalcontactos Sensible'!$Z$7:$Z$9999,AK$4)</f>
        <v>0</v>
      </c>
    </row>
    <row r="190" spans="1:37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f>COUNTIFS('[1]nominalcontactos Sensible'!$F$7:$F$9999,H190)</f>
        <v>0</v>
      </c>
      <c r="K190" s="8">
        <f>COUNTIFS('[1]nominalcontactos Sensible'!$F$7:$F$9999,$H190,'[1]nominalcontactos Sensible'!$Q$7:$Q$9999,"&lt;6")</f>
        <v>0</v>
      </c>
      <c r="L190" s="8">
        <f>COUNTIFS('[1]nominalcontactos Sensible'!$F$7:$F$9999,$H190,'[1]nominalcontactos Sensible'!$Q$7:$Q$9999,"&gt;5",'[1]nominalcontactos Sensible'!$Q$7:$Q$9999,"&lt;12")</f>
        <v>0</v>
      </c>
      <c r="M190" s="8">
        <f>COUNTIFS('[1]nominalcontactos Sensible'!$F$7:$F$9999,$H190,'[1]nominalcontactos Sensible'!$Q$7:$Q$9999,"&gt;11",'[1]nominalcontactos Sensible'!$Q$7:$Q$9999,"&lt;18")</f>
        <v>0</v>
      </c>
      <c r="N190" s="8">
        <f>COUNTIFS('[1]nominalcontactos Sensible'!$F$7:$F$9999,$H190,'[1]nominalcontactos Sensible'!$Q$7:$Q$9999,"&gt;17",'[1]nominalcontactos Sensible'!$Q$7:$Q$9999,"&lt;30")</f>
        <v>0</v>
      </c>
      <c r="O190" s="8">
        <f>COUNTIFS('[1]nominalcontactos Sensible'!$F$7:$F$9999,$H190,'[1]nominalcontactos Sensible'!$Q$7:$Q$9999,"&gt;29",'[1]nominalcontactos Sensible'!$Q$7:$Q$9999,"&lt;60")</f>
        <v>0</v>
      </c>
      <c r="P190" s="8">
        <f>COUNTIFS('[1]nominalcontactos Sensible'!$F$7:$F$9999,$H190,'[1]nominalcontactos Sensible'!$Q$7:$Q$9999,"&gt;59")</f>
        <v>0</v>
      </c>
      <c r="Q190" s="8">
        <f>COUNTIFS('[1]nominalcontactos Sensible'!$F$7:$F$9999,$H190,'[1]nominalcontactos Sensible'!$S$7:$S$9999,Q$4)</f>
        <v>0</v>
      </c>
      <c r="R190" s="16">
        <f>COUNTIFS('[1]nominalcontactos Sensible'!$F$7:$F$9999,$H190,'[1]nominalcontactos Sensible'!$S$7:$S$9999,R$4)</f>
        <v>0</v>
      </c>
      <c r="S190" s="16">
        <f>COUNTIFS('[1]nominalcontactos Sensible'!$F$7:$F$9999,$H190,'[1]nominalcontactos Sensible'!$S$7:$S$9999,S$4)</f>
        <v>0</v>
      </c>
      <c r="T190" s="8">
        <f>COUNTIFS('[1]nominalcontactos Sensible'!$F$7:$F$9999,$H190,'[1]nominalcontactos Sensible'!$U$7:$U$9999,T$4)</f>
        <v>0</v>
      </c>
      <c r="U190" s="16">
        <f>COUNTIFS('[1]nominalcontactos Sensible'!$F$7:$F$9999,$H190,'[1]nominalcontactos Sensible'!$U$7:$U$9999,U$4)</f>
        <v>0</v>
      </c>
      <c r="V190" s="16">
        <f>COUNTIFS('[1]nominalcontactos Sensible'!$F$7:$F$9999,$H190,'[1]nominalcontactos Sensible'!$U$7:$U$9999,V$4)</f>
        <v>0</v>
      </c>
      <c r="W190" s="8">
        <f>COUNTIFS('[1]nominalcontactos Sensible'!$F$7:$F$9999,$H190,'[1]nominalcontactos Sensible'!$W$7:$W$9999,W$4)</f>
        <v>0</v>
      </c>
      <c r="X190" s="16">
        <f>COUNTIFS('[1]nominalcontactos Sensible'!$F$7:$F$9999,$H190,'[1]nominalcontactos Sensible'!$W$7:$W$9999,X$4)</f>
        <v>0</v>
      </c>
      <c r="Y190" s="16">
        <f>COUNTIFS('[1]nominalcontactos Sensible'!$F$7:$F$9999,$H190,'[1]nominalcontactos Sensible'!$W$7:$W$9999,Y$4)</f>
        <v>0</v>
      </c>
      <c r="Z190" s="8">
        <f>COUNTIFS('[1]nominalcontactos Sensible'!$F$7:$F$9999,$H190,'[1]nominalcontactos Sensible'!$AB$7:$AB$9999,Z$4)</f>
        <v>0</v>
      </c>
      <c r="AA190" s="16">
        <f>COUNTIFS('[1]nominalcontactos Sensible'!$F$7:$F$9999,$H190,'[1]nominalcontactos Sensible'!$AB$7:$AB$9999,AA$4)</f>
        <v>0</v>
      </c>
      <c r="AB190" s="16">
        <f>COUNTIFS('[1]nominalcontactos Sensible'!$F$7:$F$9999,$H190,'[1]nominalcontactos Sensible'!$AB$7:$AB$9999,AB$4)</f>
        <v>0</v>
      </c>
      <c r="AC190" s="8">
        <f>COUNTIFS('[1]nominalcontactos Sensible'!$F$7:$F$9999,$H190,'[1]nominalcontactos Sensible'!$AE$7:$AE$9999,AC$4)</f>
        <v>0</v>
      </c>
      <c r="AD190" s="16">
        <f>COUNTIFS('[1]nominalcontactos Sensible'!$F$7:$F$9999,$H190,'[1]nominalcontactos Sensible'!$AE$7:$AE$9999,AD$4)</f>
        <v>0</v>
      </c>
      <c r="AE190" s="16">
        <f>COUNTIFS('[1]nominalcontactos Sensible'!$F$7:$F$9999,$H190,'[1]nominalcontactos Sensible'!$AE$7:$AE$9999,AE$4)</f>
        <v>0</v>
      </c>
      <c r="AF190" s="8">
        <f>COUNTIFS('[1]nominalcontactos Sensible'!$F$7:$F$9999,$H190,'[1]nominalcontactos Sensible'!$Y$7:$Y$9999,AF$4)</f>
        <v>0</v>
      </c>
      <c r="AG190" s="16">
        <f>COUNTIFS('[1]nominalcontactos Sensible'!$F$7:$F$9999,$H190,'[1]nominalcontactos Sensible'!$Y$7:$Y$9999,AG$4)</f>
        <v>0</v>
      </c>
      <c r="AH190" s="16">
        <f>COUNTIFS('[1]nominalcontactos Sensible'!$F$7:$F$9999,$H190,'[1]nominalcontactos Sensible'!$Y$7:$Y$9999,AH$4)</f>
        <v>0</v>
      </c>
      <c r="AI190" s="8">
        <f>COUNTIFS('[1]nominalcontactos Sensible'!$F$7:$F$9999,$H190,'[1]nominalcontactos Sensible'!$Z$7:$Z$9999,AI$4)</f>
        <v>0</v>
      </c>
      <c r="AJ190" s="16">
        <f>COUNTIFS('[1]nominalcontactos Sensible'!$F$7:$F$9999,$H190,'[1]nominalcontactos Sensible'!$Z$7:$Z$9999,AJ$4)</f>
        <v>0</v>
      </c>
      <c r="AK190" s="16">
        <f>COUNTIFS('[1]nominalcontactos Sensible'!$F$7:$F$9999,$H190,'[1]nominalcontactos Sensible'!$Z$7:$Z$9999,AK$4)</f>
        <v>0</v>
      </c>
    </row>
    <row r="191" spans="1:37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f>COUNTIFS('[1]nominalcontactos Sensible'!$F$7:$F$9999,H191)</f>
        <v>0</v>
      </c>
      <c r="K191" s="8">
        <f>COUNTIFS('[1]nominalcontactos Sensible'!$F$7:$F$9999,$H191,'[1]nominalcontactos Sensible'!$Q$7:$Q$9999,"&lt;6")</f>
        <v>0</v>
      </c>
      <c r="L191" s="8">
        <f>COUNTIFS('[1]nominalcontactos Sensible'!$F$7:$F$9999,$H191,'[1]nominalcontactos Sensible'!$Q$7:$Q$9999,"&gt;5",'[1]nominalcontactos Sensible'!$Q$7:$Q$9999,"&lt;12")</f>
        <v>0</v>
      </c>
      <c r="M191" s="8">
        <f>COUNTIFS('[1]nominalcontactos Sensible'!$F$7:$F$9999,$H191,'[1]nominalcontactos Sensible'!$Q$7:$Q$9999,"&gt;11",'[1]nominalcontactos Sensible'!$Q$7:$Q$9999,"&lt;18")</f>
        <v>0</v>
      </c>
      <c r="N191" s="8">
        <f>COUNTIFS('[1]nominalcontactos Sensible'!$F$7:$F$9999,$H191,'[1]nominalcontactos Sensible'!$Q$7:$Q$9999,"&gt;17",'[1]nominalcontactos Sensible'!$Q$7:$Q$9999,"&lt;30")</f>
        <v>0</v>
      </c>
      <c r="O191" s="8">
        <f>COUNTIFS('[1]nominalcontactos Sensible'!$F$7:$F$9999,$H191,'[1]nominalcontactos Sensible'!$Q$7:$Q$9999,"&gt;29",'[1]nominalcontactos Sensible'!$Q$7:$Q$9999,"&lt;60")</f>
        <v>0</v>
      </c>
      <c r="P191" s="8">
        <f>COUNTIFS('[1]nominalcontactos Sensible'!$F$7:$F$9999,$H191,'[1]nominalcontactos Sensible'!$Q$7:$Q$9999,"&gt;59")</f>
        <v>0</v>
      </c>
      <c r="Q191" s="8">
        <f>COUNTIFS('[1]nominalcontactos Sensible'!$F$7:$F$9999,$H191,'[1]nominalcontactos Sensible'!$S$7:$S$9999,Q$4)</f>
        <v>0</v>
      </c>
      <c r="R191" s="16">
        <f>COUNTIFS('[1]nominalcontactos Sensible'!$F$7:$F$9999,$H191,'[1]nominalcontactos Sensible'!$S$7:$S$9999,R$4)</f>
        <v>0</v>
      </c>
      <c r="S191" s="16">
        <f>COUNTIFS('[1]nominalcontactos Sensible'!$F$7:$F$9999,$H191,'[1]nominalcontactos Sensible'!$S$7:$S$9999,S$4)</f>
        <v>0</v>
      </c>
      <c r="T191" s="8">
        <f>COUNTIFS('[1]nominalcontactos Sensible'!$F$7:$F$9999,$H191,'[1]nominalcontactos Sensible'!$U$7:$U$9999,T$4)</f>
        <v>0</v>
      </c>
      <c r="U191" s="16">
        <f>COUNTIFS('[1]nominalcontactos Sensible'!$F$7:$F$9999,$H191,'[1]nominalcontactos Sensible'!$U$7:$U$9999,U$4)</f>
        <v>0</v>
      </c>
      <c r="V191" s="16">
        <f>COUNTIFS('[1]nominalcontactos Sensible'!$F$7:$F$9999,$H191,'[1]nominalcontactos Sensible'!$U$7:$U$9999,V$4)</f>
        <v>0</v>
      </c>
      <c r="W191" s="8">
        <f>COUNTIFS('[1]nominalcontactos Sensible'!$F$7:$F$9999,$H191,'[1]nominalcontactos Sensible'!$W$7:$W$9999,W$4)</f>
        <v>0</v>
      </c>
      <c r="X191" s="16">
        <f>COUNTIFS('[1]nominalcontactos Sensible'!$F$7:$F$9999,$H191,'[1]nominalcontactos Sensible'!$W$7:$W$9999,X$4)</f>
        <v>0</v>
      </c>
      <c r="Y191" s="16">
        <f>COUNTIFS('[1]nominalcontactos Sensible'!$F$7:$F$9999,$H191,'[1]nominalcontactos Sensible'!$W$7:$W$9999,Y$4)</f>
        <v>0</v>
      </c>
      <c r="Z191" s="8">
        <f>COUNTIFS('[1]nominalcontactos Sensible'!$F$7:$F$9999,$H191,'[1]nominalcontactos Sensible'!$AB$7:$AB$9999,Z$4)</f>
        <v>0</v>
      </c>
      <c r="AA191" s="16">
        <f>COUNTIFS('[1]nominalcontactos Sensible'!$F$7:$F$9999,$H191,'[1]nominalcontactos Sensible'!$AB$7:$AB$9999,AA$4)</f>
        <v>0</v>
      </c>
      <c r="AB191" s="16">
        <f>COUNTIFS('[1]nominalcontactos Sensible'!$F$7:$F$9999,$H191,'[1]nominalcontactos Sensible'!$AB$7:$AB$9999,AB$4)</f>
        <v>0</v>
      </c>
      <c r="AC191" s="8">
        <f>COUNTIFS('[1]nominalcontactos Sensible'!$F$7:$F$9999,$H191,'[1]nominalcontactos Sensible'!$AE$7:$AE$9999,AC$4)</f>
        <v>0</v>
      </c>
      <c r="AD191" s="16">
        <f>COUNTIFS('[1]nominalcontactos Sensible'!$F$7:$F$9999,$H191,'[1]nominalcontactos Sensible'!$AE$7:$AE$9999,AD$4)</f>
        <v>0</v>
      </c>
      <c r="AE191" s="16">
        <f>COUNTIFS('[1]nominalcontactos Sensible'!$F$7:$F$9999,$H191,'[1]nominalcontactos Sensible'!$AE$7:$AE$9999,AE$4)</f>
        <v>0</v>
      </c>
      <c r="AF191" s="8">
        <f>COUNTIFS('[1]nominalcontactos Sensible'!$F$7:$F$9999,$H191,'[1]nominalcontactos Sensible'!$Y$7:$Y$9999,AF$4)</f>
        <v>0</v>
      </c>
      <c r="AG191" s="16">
        <f>COUNTIFS('[1]nominalcontactos Sensible'!$F$7:$F$9999,$H191,'[1]nominalcontactos Sensible'!$Y$7:$Y$9999,AG$4)</f>
        <v>0</v>
      </c>
      <c r="AH191" s="16">
        <f>COUNTIFS('[1]nominalcontactos Sensible'!$F$7:$F$9999,$H191,'[1]nominalcontactos Sensible'!$Y$7:$Y$9999,AH$4)</f>
        <v>0</v>
      </c>
      <c r="AI191" s="8">
        <f>COUNTIFS('[1]nominalcontactos Sensible'!$F$7:$F$9999,$H191,'[1]nominalcontactos Sensible'!$Z$7:$Z$9999,AI$4)</f>
        <v>0</v>
      </c>
      <c r="AJ191" s="16">
        <f>COUNTIFS('[1]nominalcontactos Sensible'!$F$7:$F$9999,$H191,'[1]nominalcontactos Sensible'!$Z$7:$Z$9999,AJ$4)</f>
        <v>0</v>
      </c>
      <c r="AK191" s="16">
        <f>COUNTIFS('[1]nominalcontactos Sensible'!$F$7:$F$9999,$H191,'[1]nominalcontactos Sensible'!$Z$7:$Z$9999,AK$4)</f>
        <v>0</v>
      </c>
    </row>
    <row r="192" spans="1:37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f>COUNTIFS('[1]nominalcontactos Sensible'!$F$7:$F$9999,H192)</f>
        <v>0</v>
      </c>
      <c r="K192" s="8">
        <f>COUNTIFS('[1]nominalcontactos Sensible'!$F$7:$F$9999,$H192,'[1]nominalcontactos Sensible'!$Q$7:$Q$9999,"&lt;6")</f>
        <v>0</v>
      </c>
      <c r="L192" s="8">
        <f>COUNTIFS('[1]nominalcontactos Sensible'!$F$7:$F$9999,$H192,'[1]nominalcontactos Sensible'!$Q$7:$Q$9999,"&gt;5",'[1]nominalcontactos Sensible'!$Q$7:$Q$9999,"&lt;12")</f>
        <v>0</v>
      </c>
      <c r="M192" s="8">
        <f>COUNTIFS('[1]nominalcontactos Sensible'!$F$7:$F$9999,$H192,'[1]nominalcontactos Sensible'!$Q$7:$Q$9999,"&gt;11",'[1]nominalcontactos Sensible'!$Q$7:$Q$9999,"&lt;18")</f>
        <v>0</v>
      </c>
      <c r="N192" s="8">
        <f>COUNTIFS('[1]nominalcontactos Sensible'!$F$7:$F$9999,$H192,'[1]nominalcontactos Sensible'!$Q$7:$Q$9999,"&gt;17",'[1]nominalcontactos Sensible'!$Q$7:$Q$9999,"&lt;30")</f>
        <v>0</v>
      </c>
      <c r="O192" s="8">
        <f>COUNTIFS('[1]nominalcontactos Sensible'!$F$7:$F$9999,$H192,'[1]nominalcontactos Sensible'!$Q$7:$Q$9999,"&gt;29",'[1]nominalcontactos Sensible'!$Q$7:$Q$9999,"&lt;60")</f>
        <v>0</v>
      </c>
      <c r="P192" s="8">
        <f>COUNTIFS('[1]nominalcontactos Sensible'!$F$7:$F$9999,$H192,'[1]nominalcontactos Sensible'!$Q$7:$Q$9999,"&gt;59")</f>
        <v>0</v>
      </c>
      <c r="Q192" s="8">
        <f>COUNTIFS('[1]nominalcontactos Sensible'!$F$7:$F$9999,$H192,'[1]nominalcontactos Sensible'!$S$7:$S$9999,Q$4)</f>
        <v>0</v>
      </c>
      <c r="R192" s="16">
        <f>COUNTIFS('[1]nominalcontactos Sensible'!$F$7:$F$9999,$H192,'[1]nominalcontactos Sensible'!$S$7:$S$9999,R$4)</f>
        <v>0</v>
      </c>
      <c r="S192" s="16">
        <f>COUNTIFS('[1]nominalcontactos Sensible'!$F$7:$F$9999,$H192,'[1]nominalcontactos Sensible'!$S$7:$S$9999,S$4)</f>
        <v>0</v>
      </c>
      <c r="T192" s="8">
        <f>COUNTIFS('[1]nominalcontactos Sensible'!$F$7:$F$9999,$H192,'[1]nominalcontactos Sensible'!$U$7:$U$9999,T$4)</f>
        <v>0</v>
      </c>
      <c r="U192" s="16">
        <f>COUNTIFS('[1]nominalcontactos Sensible'!$F$7:$F$9999,$H192,'[1]nominalcontactos Sensible'!$U$7:$U$9999,U$4)</f>
        <v>0</v>
      </c>
      <c r="V192" s="16">
        <f>COUNTIFS('[1]nominalcontactos Sensible'!$F$7:$F$9999,$H192,'[1]nominalcontactos Sensible'!$U$7:$U$9999,V$4)</f>
        <v>0</v>
      </c>
      <c r="W192" s="8">
        <f>COUNTIFS('[1]nominalcontactos Sensible'!$F$7:$F$9999,$H192,'[1]nominalcontactos Sensible'!$W$7:$W$9999,W$4)</f>
        <v>0</v>
      </c>
      <c r="X192" s="16">
        <f>COUNTIFS('[1]nominalcontactos Sensible'!$F$7:$F$9999,$H192,'[1]nominalcontactos Sensible'!$W$7:$W$9999,X$4)</f>
        <v>0</v>
      </c>
      <c r="Y192" s="16">
        <f>COUNTIFS('[1]nominalcontactos Sensible'!$F$7:$F$9999,$H192,'[1]nominalcontactos Sensible'!$W$7:$W$9999,Y$4)</f>
        <v>0</v>
      </c>
      <c r="Z192" s="8">
        <f>COUNTIFS('[1]nominalcontactos Sensible'!$F$7:$F$9999,$H192,'[1]nominalcontactos Sensible'!$AB$7:$AB$9999,Z$4)</f>
        <v>0</v>
      </c>
      <c r="AA192" s="16">
        <f>COUNTIFS('[1]nominalcontactos Sensible'!$F$7:$F$9999,$H192,'[1]nominalcontactos Sensible'!$AB$7:$AB$9999,AA$4)</f>
        <v>0</v>
      </c>
      <c r="AB192" s="16">
        <f>COUNTIFS('[1]nominalcontactos Sensible'!$F$7:$F$9999,$H192,'[1]nominalcontactos Sensible'!$AB$7:$AB$9999,AB$4)</f>
        <v>0</v>
      </c>
      <c r="AC192" s="8">
        <f>COUNTIFS('[1]nominalcontactos Sensible'!$F$7:$F$9999,$H192,'[1]nominalcontactos Sensible'!$AE$7:$AE$9999,AC$4)</f>
        <v>0</v>
      </c>
      <c r="AD192" s="16">
        <f>COUNTIFS('[1]nominalcontactos Sensible'!$F$7:$F$9999,$H192,'[1]nominalcontactos Sensible'!$AE$7:$AE$9999,AD$4)</f>
        <v>0</v>
      </c>
      <c r="AE192" s="16">
        <f>COUNTIFS('[1]nominalcontactos Sensible'!$F$7:$F$9999,$H192,'[1]nominalcontactos Sensible'!$AE$7:$AE$9999,AE$4)</f>
        <v>0</v>
      </c>
      <c r="AF192" s="8">
        <f>COUNTIFS('[1]nominalcontactos Sensible'!$F$7:$F$9999,$H192,'[1]nominalcontactos Sensible'!$Y$7:$Y$9999,AF$4)</f>
        <v>0</v>
      </c>
      <c r="AG192" s="16">
        <f>COUNTIFS('[1]nominalcontactos Sensible'!$F$7:$F$9999,$H192,'[1]nominalcontactos Sensible'!$Y$7:$Y$9999,AG$4)</f>
        <v>0</v>
      </c>
      <c r="AH192" s="16">
        <f>COUNTIFS('[1]nominalcontactos Sensible'!$F$7:$F$9999,$H192,'[1]nominalcontactos Sensible'!$Y$7:$Y$9999,AH$4)</f>
        <v>0</v>
      </c>
      <c r="AI192" s="8">
        <f>COUNTIFS('[1]nominalcontactos Sensible'!$F$7:$F$9999,$H192,'[1]nominalcontactos Sensible'!$Z$7:$Z$9999,AI$4)</f>
        <v>0</v>
      </c>
      <c r="AJ192" s="16">
        <f>COUNTIFS('[1]nominalcontactos Sensible'!$F$7:$F$9999,$H192,'[1]nominalcontactos Sensible'!$Z$7:$Z$9999,AJ$4)</f>
        <v>0</v>
      </c>
      <c r="AK192" s="16">
        <f>COUNTIFS('[1]nominalcontactos Sensible'!$F$7:$F$9999,$H192,'[1]nominalcontactos Sensible'!$Z$7:$Z$9999,AK$4)</f>
        <v>0</v>
      </c>
    </row>
    <row r="193" spans="1:37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f>COUNTIFS('[1]nominalcontactos Sensible'!$F$7:$F$9999,H193)</f>
        <v>0</v>
      </c>
      <c r="K193" s="8">
        <f>COUNTIFS('[1]nominalcontactos Sensible'!$F$7:$F$9999,$H193,'[1]nominalcontactos Sensible'!$Q$7:$Q$9999,"&lt;6")</f>
        <v>0</v>
      </c>
      <c r="L193" s="8">
        <f>COUNTIFS('[1]nominalcontactos Sensible'!$F$7:$F$9999,$H193,'[1]nominalcontactos Sensible'!$Q$7:$Q$9999,"&gt;5",'[1]nominalcontactos Sensible'!$Q$7:$Q$9999,"&lt;12")</f>
        <v>0</v>
      </c>
      <c r="M193" s="8">
        <f>COUNTIFS('[1]nominalcontactos Sensible'!$F$7:$F$9999,$H193,'[1]nominalcontactos Sensible'!$Q$7:$Q$9999,"&gt;11",'[1]nominalcontactos Sensible'!$Q$7:$Q$9999,"&lt;18")</f>
        <v>0</v>
      </c>
      <c r="N193" s="8">
        <f>COUNTIFS('[1]nominalcontactos Sensible'!$F$7:$F$9999,$H193,'[1]nominalcontactos Sensible'!$Q$7:$Q$9999,"&gt;17",'[1]nominalcontactos Sensible'!$Q$7:$Q$9999,"&lt;30")</f>
        <v>0</v>
      </c>
      <c r="O193" s="8">
        <f>COUNTIFS('[1]nominalcontactos Sensible'!$F$7:$F$9999,$H193,'[1]nominalcontactos Sensible'!$Q$7:$Q$9999,"&gt;29",'[1]nominalcontactos Sensible'!$Q$7:$Q$9999,"&lt;60")</f>
        <v>0</v>
      </c>
      <c r="P193" s="8">
        <f>COUNTIFS('[1]nominalcontactos Sensible'!$F$7:$F$9999,$H193,'[1]nominalcontactos Sensible'!$Q$7:$Q$9999,"&gt;59")</f>
        <v>0</v>
      </c>
      <c r="Q193" s="8">
        <f>COUNTIFS('[1]nominalcontactos Sensible'!$F$7:$F$9999,$H193,'[1]nominalcontactos Sensible'!$S$7:$S$9999,Q$4)</f>
        <v>0</v>
      </c>
      <c r="R193" s="16">
        <f>COUNTIFS('[1]nominalcontactos Sensible'!$F$7:$F$9999,$H193,'[1]nominalcontactos Sensible'!$S$7:$S$9999,R$4)</f>
        <v>0</v>
      </c>
      <c r="S193" s="16">
        <f>COUNTIFS('[1]nominalcontactos Sensible'!$F$7:$F$9999,$H193,'[1]nominalcontactos Sensible'!$S$7:$S$9999,S$4)</f>
        <v>0</v>
      </c>
      <c r="T193" s="8">
        <f>COUNTIFS('[1]nominalcontactos Sensible'!$F$7:$F$9999,$H193,'[1]nominalcontactos Sensible'!$U$7:$U$9999,T$4)</f>
        <v>0</v>
      </c>
      <c r="U193" s="16">
        <f>COUNTIFS('[1]nominalcontactos Sensible'!$F$7:$F$9999,$H193,'[1]nominalcontactos Sensible'!$U$7:$U$9999,U$4)</f>
        <v>0</v>
      </c>
      <c r="V193" s="16">
        <f>COUNTIFS('[1]nominalcontactos Sensible'!$F$7:$F$9999,$H193,'[1]nominalcontactos Sensible'!$U$7:$U$9999,V$4)</f>
        <v>0</v>
      </c>
      <c r="W193" s="8">
        <f>COUNTIFS('[1]nominalcontactos Sensible'!$F$7:$F$9999,$H193,'[1]nominalcontactos Sensible'!$W$7:$W$9999,W$4)</f>
        <v>0</v>
      </c>
      <c r="X193" s="16">
        <f>COUNTIFS('[1]nominalcontactos Sensible'!$F$7:$F$9999,$H193,'[1]nominalcontactos Sensible'!$W$7:$W$9999,X$4)</f>
        <v>0</v>
      </c>
      <c r="Y193" s="16">
        <f>COUNTIFS('[1]nominalcontactos Sensible'!$F$7:$F$9999,$H193,'[1]nominalcontactos Sensible'!$W$7:$W$9999,Y$4)</f>
        <v>0</v>
      </c>
      <c r="Z193" s="8">
        <f>COUNTIFS('[1]nominalcontactos Sensible'!$F$7:$F$9999,$H193,'[1]nominalcontactos Sensible'!$AB$7:$AB$9999,Z$4)</f>
        <v>0</v>
      </c>
      <c r="AA193" s="16">
        <f>COUNTIFS('[1]nominalcontactos Sensible'!$F$7:$F$9999,$H193,'[1]nominalcontactos Sensible'!$AB$7:$AB$9999,AA$4)</f>
        <v>0</v>
      </c>
      <c r="AB193" s="16">
        <f>COUNTIFS('[1]nominalcontactos Sensible'!$F$7:$F$9999,$H193,'[1]nominalcontactos Sensible'!$AB$7:$AB$9999,AB$4)</f>
        <v>0</v>
      </c>
      <c r="AC193" s="8">
        <f>COUNTIFS('[1]nominalcontactos Sensible'!$F$7:$F$9999,$H193,'[1]nominalcontactos Sensible'!$AE$7:$AE$9999,AC$4)</f>
        <v>0</v>
      </c>
      <c r="AD193" s="16">
        <f>COUNTIFS('[1]nominalcontactos Sensible'!$F$7:$F$9999,$H193,'[1]nominalcontactos Sensible'!$AE$7:$AE$9999,AD$4)</f>
        <v>0</v>
      </c>
      <c r="AE193" s="16">
        <f>COUNTIFS('[1]nominalcontactos Sensible'!$F$7:$F$9999,$H193,'[1]nominalcontactos Sensible'!$AE$7:$AE$9999,AE$4)</f>
        <v>0</v>
      </c>
      <c r="AF193" s="8">
        <f>COUNTIFS('[1]nominalcontactos Sensible'!$F$7:$F$9999,$H193,'[1]nominalcontactos Sensible'!$Y$7:$Y$9999,AF$4)</f>
        <v>0</v>
      </c>
      <c r="AG193" s="16">
        <f>COUNTIFS('[1]nominalcontactos Sensible'!$F$7:$F$9999,$H193,'[1]nominalcontactos Sensible'!$Y$7:$Y$9999,AG$4)</f>
        <v>0</v>
      </c>
      <c r="AH193" s="16">
        <f>COUNTIFS('[1]nominalcontactos Sensible'!$F$7:$F$9999,$H193,'[1]nominalcontactos Sensible'!$Y$7:$Y$9999,AH$4)</f>
        <v>0</v>
      </c>
      <c r="AI193" s="8">
        <f>COUNTIFS('[1]nominalcontactos Sensible'!$F$7:$F$9999,$H193,'[1]nominalcontactos Sensible'!$Z$7:$Z$9999,AI$4)</f>
        <v>0</v>
      </c>
      <c r="AJ193" s="16">
        <f>COUNTIFS('[1]nominalcontactos Sensible'!$F$7:$F$9999,$H193,'[1]nominalcontactos Sensible'!$Z$7:$Z$9999,AJ$4)</f>
        <v>0</v>
      </c>
      <c r="AK193" s="16">
        <f>COUNTIFS('[1]nominalcontactos Sensible'!$F$7:$F$9999,$H193,'[1]nominalcontactos Sensible'!$Z$7:$Z$9999,AK$4)</f>
        <v>0</v>
      </c>
    </row>
    <row r="194" spans="1:37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f>COUNTIFS('[1]nominalcontactos Sensible'!$F$7:$F$9999,H194)</f>
        <v>0</v>
      </c>
      <c r="K194" s="8">
        <f>COUNTIFS('[1]nominalcontactos Sensible'!$F$7:$F$9999,$H194,'[1]nominalcontactos Sensible'!$Q$7:$Q$9999,"&lt;6")</f>
        <v>0</v>
      </c>
      <c r="L194" s="8">
        <f>COUNTIFS('[1]nominalcontactos Sensible'!$F$7:$F$9999,$H194,'[1]nominalcontactos Sensible'!$Q$7:$Q$9999,"&gt;5",'[1]nominalcontactos Sensible'!$Q$7:$Q$9999,"&lt;12")</f>
        <v>0</v>
      </c>
      <c r="M194" s="8">
        <f>COUNTIFS('[1]nominalcontactos Sensible'!$F$7:$F$9999,$H194,'[1]nominalcontactos Sensible'!$Q$7:$Q$9999,"&gt;11",'[1]nominalcontactos Sensible'!$Q$7:$Q$9999,"&lt;18")</f>
        <v>0</v>
      </c>
      <c r="N194" s="8">
        <f>COUNTIFS('[1]nominalcontactos Sensible'!$F$7:$F$9999,$H194,'[1]nominalcontactos Sensible'!$Q$7:$Q$9999,"&gt;17",'[1]nominalcontactos Sensible'!$Q$7:$Q$9999,"&lt;30")</f>
        <v>0</v>
      </c>
      <c r="O194" s="8">
        <f>COUNTIFS('[1]nominalcontactos Sensible'!$F$7:$F$9999,$H194,'[1]nominalcontactos Sensible'!$Q$7:$Q$9999,"&gt;29",'[1]nominalcontactos Sensible'!$Q$7:$Q$9999,"&lt;60")</f>
        <v>0</v>
      </c>
      <c r="P194" s="8">
        <f>COUNTIFS('[1]nominalcontactos Sensible'!$F$7:$F$9999,$H194,'[1]nominalcontactos Sensible'!$Q$7:$Q$9999,"&gt;59")</f>
        <v>0</v>
      </c>
      <c r="Q194" s="8">
        <f>COUNTIFS('[1]nominalcontactos Sensible'!$F$7:$F$9999,$H194,'[1]nominalcontactos Sensible'!$S$7:$S$9999,Q$4)</f>
        <v>0</v>
      </c>
      <c r="R194" s="16">
        <f>COUNTIFS('[1]nominalcontactos Sensible'!$F$7:$F$9999,$H194,'[1]nominalcontactos Sensible'!$S$7:$S$9999,R$4)</f>
        <v>0</v>
      </c>
      <c r="S194" s="16">
        <f>COUNTIFS('[1]nominalcontactos Sensible'!$F$7:$F$9999,$H194,'[1]nominalcontactos Sensible'!$S$7:$S$9999,S$4)</f>
        <v>0</v>
      </c>
      <c r="T194" s="8">
        <f>COUNTIFS('[1]nominalcontactos Sensible'!$F$7:$F$9999,$H194,'[1]nominalcontactos Sensible'!$U$7:$U$9999,T$4)</f>
        <v>0</v>
      </c>
      <c r="U194" s="16">
        <f>COUNTIFS('[1]nominalcontactos Sensible'!$F$7:$F$9999,$H194,'[1]nominalcontactos Sensible'!$U$7:$U$9999,U$4)</f>
        <v>0</v>
      </c>
      <c r="V194" s="16">
        <f>COUNTIFS('[1]nominalcontactos Sensible'!$F$7:$F$9999,$H194,'[1]nominalcontactos Sensible'!$U$7:$U$9999,V$4)</f>
        <v>0</v>
      </c>
      <c r="W194" s="8">
        <f>COUNTIFS('[1]nominalcontactos Sensible'!$F$7:$F$9999,$H194,'[1]nominalcontactos Sensible'!$W$7:$W$9999,W$4)</f>
        <v>0</v>
      </c>
      <c r="X194" s="16">
        <f>COUNTIFS('[1]nominalcontactos Sensible'!$F$7:$F$9999,$H194,'[1]nominalcontactos Sensible'!$W$7:$W$9999,X$4)</f>
        <v>0</v>
      </c>
      <c r="Y194" s="16">
        <f>COUNTIFS('[1]nominalcontactos Sensible'!$F$7:$F$9999,$H194,'[1]nominalcontactos Sensible'!$W$7:$W$9999,Y$4)</f>
        <v>0</v>
      </c>
      <c r="Z194" s="8">
        <f>COUNTIFS('[1]nominalcontactos Sensible'!$F$7:$F$9999,$H194,'[1]nominalcontactos Sensible'!$AB$7:$AB$9999,Z$4)</f>
        <v>0</v>
      </c>
      <c r="AA194" s="16">
        <f>COUNTIFS('[1]nominalcontactos Sensible'!$F$7:$F$9999,$H194,'[1]nominalcontactos Sensible'!$AB$7:$AB$9999,AA$4)</f>
        <v>0</v>
      </c>
      <c r="AB194" s="16">
        <f>COUNTIFS('[1]nominalcontactos Sensible'!$F$7:$F$9999,$H194,'[1]nominalcontactos Sensible'!$AB$7:$AB$9999,AB$4)</f>
        <v>0</v>
      </c>
      <c r="AC194" s="8">
        <f>COUNTIFS('[1]nominalcontactos Sensible'!$F$7:$F$9999,$H194,'[1]nominalcontactos Sensible'!$AE$7:$AE$9999,AC$4)</f>
        <v>0</v>
      </c>
      <c r="AD194" s="16">
        <f>COUNTIFS('[1]nominalcontactos Sensible'!$F$7:$F$9999,$H194,'[1]nominalcontactos Sensible'!$AE$7:$AE$9999,AD$4)</f>
        <v>0</v>
      </c>
      <c r="AE194" s="16">
        <f>COUNTIFS('[1]nominalcontactos Sensible'!$F$7:$F$9999,$H194,'[1]nominalcontactos Sensible'!$AE$7:$AE$9999,AE$4)</f>
        <v>0</v>
      </c>
      <c r="AF194" s="8">
        <f>COUNTIFS('[1]nominalcontactos Sensible'!$F$7:$F$9999,$H194,'[1]nominalcontactos Sensible'!$Y$7:$Y$9999,AF$4)</f>
        <v>0</v>
      </c>
      <c r="AG194" s="16">
        <f>COUNTIFS('[1]nominalcontactos Sensible'!$F$7:$F$9999,$H194,'[1]nominalcontactos Sensible'!$Y$7:$Y$9999,AG$4)</f>
        <v>0</v>
      </c>
      <c r="AH194" s="16">
        <f>COUNTIFS('[1]nominalcontactos Sensible'!$F$7:$F$9999,$H194,'[1]nominalcontactos Sensible'!$Y$7:$Y$9999,AH$4)</f>
        <v>0</v>
      </c>
      <c r="AI194" s="8">
        <f>COUNTIFS('[1]nominalcontactos Sensible'!$F$7:$F$9999,$H194,'[1]nominalcontactos Sensible'!$Z$7:$Z$9999,AI$4)</f>
        <v>0</v>
      </c>
      <c r="AJ194" s="16">
        <f>COUNTIFS('[1]nominalcontactos Sensible'!$F$7:$F$9999,$H194,'[1]nominalcontactos Sensible'!$Z$7:$Z$9999,AJ$4)</f>
        <v>0</v>
      </c>
      <c r="AK194" s="16">
        <f>COUNTIFS('[1]nominalcontactos Sensible'!$F$7:$F$9999,$H194,'[1]nominalcontactos Sensible'!$Z$7:$Z$9999,AK$4)</f>
        <v>0</v>
      </c>
    </row>
    <row r="195" spans="1:37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f>COUNTIFS('[1]nominalcontactos Sensible'!$F$7:$F$9999,H195)</f>
        <v>0</v>
      </c>
      <c r="K195" s="8">
        <f>COUNTIFS('[1]nominalcontactos Sensible'!$F$7:$F$9999,$H195,'[1]nominalcontactos Sensible'!$Q$7:$Q$9999,"&lt;6")</f>
        <v>0</v>
      </c>
      <c r="L195" s="8">
        <f>COUNTIFS('[1]nominalcontactos Sensible'!$F$7:$F$9999,$H195,'[1]nominalcontactos Sensible'!$Q$7:$Q$9999,"&gt;5",'[1]nominalcontactos Sensible'!$Q$7:$Q$9999,"&lt;12")</f>
        <v>0</v>
      </c>
      <c r="M195" s="8">
        <f>COUNTIFS('[1]nominalcontactos Sensible'!$F$7:$F$9999,$H195,'[1]nominalcontactos Sensible'!$Q$7:$Q$9999,"&gt;11",'[1]nominalcontactos Sensible'!$Q$7:$Q$9999,"&lt;18")</f>
        <v>0</v>
      </c>
      <c r="N195" s="8">
        <f>COUNTIFS('[1]nominalcontactos Sensible'!$F$7:$F$9999,$H195,'[1]nominalcontactos Sensible'!$Q$7:$Q$9999,"&gt;17",'[1]nominalcontactos Sensible'!$Q$7:$Q$9999,"&lt;30")</f>
        <v>0</v>
      </c>
      <c r="O195" s="8">
        <f>COUNTIFS('[1]nominalcontactos Sensible'!$F$7:$F$9999,$H195,'[1]nominalcontactos Sensible'!$Q$7:$Q$9999,"&gt;29",'[1]nominalcontactos Sensible'!$Q$7:$Q$9999,"&lt;60")</f>
        <v>0</v>
      </c>
      <c r="P195" s="8">
        <f>COUNTIFS('[1]nominalcontactos Sensible'!$F$7:$F$9999,$H195,'[1]nominalcontactos Sensible'!$Q$7:$Q$9999,"&gt;59")</f>
        <v>0</v>
      </c>
      <c r="Q195" s="8">
        <f>COUNTIFS('[1]nominalcontactos Sensible'!$F$7:$F$9999,$H195,'[1]nominalcontactos Sensible'!$S$7:$S$9999,Q$4)</f>
        <v>0</v>
      </c>
      <c r="R195" s="16">
        <f>COUNTIFS('[1]nominalcontactos Sensible'!$F$7:$F$9999,$H195,'[1]nominalcontactos Sensible'!$S$7:$S$9999,R$4)</f>
        <v>0</v>
      </c>
      <c r="S195" s="16">
        <f>COUNTIFS('[1]nominalcontactos Sensible'!$F$7:$F$9999,$H195,'[1]nominalcontactos Sensible'!$S$7:$S$9999,S$4)</f>
        <v>0</v>
      </c>
      <c r="T195" s="8">
        <f>COUNTIFS('[1]nominalcontactos Sensible'!$F$7:$F$9999,$H195,'[1]nominalcontactos Sensible'!$U$7:$U$9999,T$4)</f>
        <v>0</v>
      </c>
      <c r="U195" s="16">
        <f>COUNTIFS('[1]nominalcontactos Sensible'!$F$7:$F$9999,$H195,'[1]nominalcontactos Sensible'!$U$7:$U$9999,U$4)</f>
        <v>0</v>
      </c>
      <c r="V195" s="16">
        <f>COUNTIFS('[1]nominalcontactos Sensible'!$F$7:$F$9999,$H195,'[1]nominalcontactos Sensible'!$U$7:$U$9999,V$4)</f>
        <v>0</v>
      </c>
      <c r="W195" s="8">
        <f>COUNTIFS('[1]nominalcontactos Sensible'!$F$7:$F$9999,$H195,'[1]nominalcontactos Sensible'!$W$7:$W$9999,W$4)</f>
        <v>0</v>
      </c>
      <c r="X195" s="16">
        <f>COUNTIFS('[1]nominalcontactos Sensible'!$F$7:$F$9999,$H195,'[1]nominalcontactos Sensible'!$W$7:$W$9999,X$4)</f>
        <v>0</v>
      </c>
      <c r="Y195" s="16">
        <f>COUNTIFS('[1]nominalcontactos Sensible'!$F$7:$F$9999,$H195,'[1]nominalcontactos Sensible'!$W$7:$W$9999,Y$4)</f>
        <v>0</v>
      </c>
      <c r="Z195" s="8">
        <f>COUNTIFS('[1]nominalcontactos Sensible'!$F$7:$F$9999,$H195,'[1]nominalcontactos Sensible'!$AB$7:$AB$9999,Z$4)</f>
        <v>0</v>
      </c>
      <c r="AA195" s="16">
        <f>COUNTIFS('[1]nominalcontactos Sensible'!$F$7:$F$9999,$H195,'[1]nominalcontactos Sensible'!$AB$7:$AB$9999,AA$4)</f>
        <v>0</v>
      </c>
      <c r="AB195" s="16">
        <f>COUNTIFS('[1]nominalcontactos Sensible'!$F$7:$F$9999,$H195,'[1]nominalcontactos Sensible'!$AB$7:$AB$9999,AB$4)</f>
        <v>0</v>
      </c>
      <c r="AC195" s="8">
        <f>COUNTIFS('[1]nominalcontactos Sensible'!$F$7:$F$9999,$H195,'[1]nominalcontactos Sensible'!$AE$7:$AE$9999,AC$4)</f>
        <v>0</v>
      </c>
      <c r="AD195" s="16">
        <f>COUNTIFS('[1]nominalcontactos Sensible'!$F$7:$F$9999,$H195,'[1]nominalcontactos Sensible'!$AE$7:$AE$9999,AD$4)</f>
        <v>0</v>
      </c>
      <c r="AE195" s="16">
        <f>COUNTIFS('[1]nominalcontactos Sensible'!$F$7:$F$9999,$H195,'[1]nominalcontactos Sensible'!$AE$7:$AE$9999,AE$4)</f>
        <v>0</v>
      </c>
      <c r="AF195" s="8">
        <f>COUNTIFS('[1]nominalcontactos Sensible'!$F$7:$F$9999,$H195,'[1]nominalcontactos Sensible'!$Y$7:$Y$9999,AF$4)</f>
        <v>0</v>
      </c>
      <c r="AG195" s="16">
        <f>COUNTIFS('[1]nominalcontactos Sensible'!$F$7:$F$9999,$H195,'[1]nominalcontactos Sensible'!$Y$7:$Y$9999,AG$4)</f>
        <v>0</v>
      </c>
      <c r="AH195" s="16">
        <f>COUNTIFS('[1]nominalcontactos Sensible'!$F$7:$F$9999,$H195,'[1]nominalcontactos Sensible'!$Y$7:$Y$9999,AH$4)</f>
        <v>0</v>
      </c>
      <c r="AI195" s="8">
        <f>COUNTIFS('[1]nominalcontactos Sensible'!$F$7:$F$9999,$H195,'[1]nominalcontactos Sensible'!$Z$7:$Z$9999,AI$4)</f>
        <v>0</v>
      </c>
      <c r="AJ195" s="16">
        <f>COUNTIFS('[1]nominalcontactos Sensible'!$F$7:$F$9999,$H195,'[1]nominalcontactos Sensible'!$Z$7:$Z$9999,AJ$4)</f>
        <v>0</v>
      </c>
      <c r="AK195" s="16">
        <f>COUNTIFS('[1]nominalcontactos Sensible'!$F$7:$F$9999,$H195,'[1]nominalcontactos Sensible'!$Z$7:$Z$9999,AK$4)</f>
        <v>0</v>
      </c>
    </row>
    <row r="196" spans="1:37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f>COUNTIFS('[1]nominalcontactos Sensible'!$F$7:$F$9999,H196)</f>
        <v>0</v>
      </c>
      <c r="K196" s="8">
        <f>COUNTIFS('[1]nominalcontactos Sensible'!$F$7:$F$9999,$H196,'[1]nominalcontactos Sensible'!$Q$7:$Q$9999,"&lt;6")</f>
        <v>0</v>
      </c>
      <c r="L196" s="8">
        <f>COUNTIFS('[1]nominalcontactos Sensible'!$F$7:$F$9999,$H196,'[1]nominalcontactos Sensible'!$Q$7:$Q$9999,"&gt;5",'[1]nominalcontactos Sensible'!$Q$7:$Q$9999,"&lt;12")</f>
        <v>0</v>
      </c>
      <c r="M196" s="8">
        <f>COUNTIFS('[1]nominalcontactos Sensible'!$F$7:$F$9999,$H196,'[1]nominalcontactos Sensible'!$Q$7:$Q$9999,"&gt;11",'[1]nominalcontactos Sensible'!$Q$7:$Q$9999,"&lt;18")</f>
        <v>0</v>
      </c>
      <c r="N196" s="8">
        <f>COUNTIFS('[1]nominalcontactos Sensible'!$F$7:$F$9999,$H196,'[1]nominalcontactos Sensible'!$Q$7:$Q$9999,"&gt;17",'[1]nominalcontactos Sensible'!$Q$7:$Q$9999,"&lt;30")</f>
        <v>0</v>
      </c>
      <c r="O196" s="8">
        <f>COUNTIFS('[1]nominalcontactos Sensible'!$F$7:$F$9999,$H196,'[1]nominalcontactos Sensible'!$Q$7:$Q$9999,"&gt;29",'[1]nominalcontactos Sensible'!$Q$7:$Q$9999,"&lt;60")</f>
        <v>0</v>
      </c>
      <c r="P196" s="8">
        <f>COUNTIFS('[1]nominalcontactos Sensible'!$F$7:$F$9999,$H196,'[1]nominalcontactos Sensible'!$Q$7:$Q$9999,"&gt;59")</f>
        <v>0</v>
      </c>
      <c r="Q196" s="8">
        <f>COUNTIFS('[1]nominalcontactos Sensible'!$F$7:$F$9999,$H196,'[1]nominalcontactos Sensible'!$S$7:$S$9999,Q$4)</f>
        <v>0</v>
      </c>
      <c r="R196" s="16">
        <f>COUNTIFS('[1]nominalcontactos Sensible'!$F$7:$F$9999,$H196,'[1]nominalcontactos Sensible'!$S$7:$S$9999,R$4)</f>
        <v>0</v>
      </c>
      <c r="S196" s="16">
        <f>COUNTIFS('[1]nominalcontactos Sensible'!$F$7:$F$9999,$H196,'[1]nominalcontactos Sensible'!$S$7:$S$9999,S$4)</f>
        <v>0</v>
      </c>
      <c r="T196" s="8">
        <f>COUNTIFS('[1]nominalcontactos Sensible'!$F$7:$F$9999,$H196,'[1]nominalcontactos Sensible'!$U$7:$U$9999,T$4)</f>
        <v>0</v>
      </c>
      <c r="U196" s="16">
        <f>COUNTIFS('[1]nominalcontactos Sensible'!$F$7:$F$9999,$H196,'[1]nominalcontactos Sensible'!$U$7:$U$9999,U$4)</f>
        <v>0</v>
      </c>
      <c r="V196" s="16">
        <f>COUNTIFS('[1]nominalcontactos Sensible'!$F$7:$F$9999,$H196,'[1]nominalcontactos Sensible'!$U$7:$U$9999,V$4)</f>
        <v>0</v>
      </c>
      <c r="W196" s="8">
        <f>COUNTIFS('[1]nominalcontactos Sensible'!$F$7:$F$9999,$H196,'[1]nominalcontactos Sensible'!$W$7:$W$9999,W$4)</f>
        <v>0</v>
      </c>
      <c r="X196" s="16">
        <f>COUNTIFS('[1]nominalcontactos Sensible'!$F$7:$F$9999,$H196,'[1]nominalcontactos Sensible'!$W$7:$W$9999,X$4)</f>
        <v>0</v>
      </c>
      <c r="Y196" s="16">
        <f>COUNTIFS('[1]nominalcontactos Sensible'!$F$7:$F$9999,$H196,'[1]nominalcontactos Sensible'!$W$7:$W$9999,Y$4)</f>
        <v>0</v>
      </c>
      <c r="Z196" s="8">
        <f>COUNTIFS('[1]nominalcontactos Sensible'!$F$7:$F$9999,$H196,'[1]nominalcontactos Sensible'!$AB$7:$AB$9999,Z$4)</f>
        <v>0</v>
      </c>
      <c r="AA196" s="16">
        <f>COUNTIFS('[1]nominalcontactos Sensible'!$F$7:$F$9999,$H196,'[1]nominalcontactos Sensible'!$AB$7:$AB$9999,AA$4)</f>
        <v>0</v>
      </c>
      <c r="AB196" s="16">
        <f>COUNTIFS('[1]nominalcontactos Sensible'!$F$7:$F$9999,$H196,'[1]nominalcontactos Sensible'!$AB$7:$AB$9999,AB$4)</f>
        <v>0</v>
      </c>
      <c r="AC196" s="8">
        <f>COUNTIFS('[1]nominalcontactos Sensible'!$F$7:$F$9999,$H196,'[1]nominalcontactos Sensible'!$AE$7:$AE$9999,AC$4)</f>
        <v>0</v>
      </c>
      <c r="AD196" s="16">
        <f>COUNTIFS('[1]nominalcontactos Sensible'!$F$7:$F$9999,$H196,'[1]nominalcontactos Sensible'!$AE$7:$AE$9999,AD$4)</f>
        <v>0</v>
      </c>
      <c r="AE196" s="16">
        <f>COUNTIFS('[1]nominalcontactos Sensible'!$F$7:$F$9999,$H196,'[1]nominalcontactos Sensible'!$AE$7:$AE$9999,AE$4)</f>
        <v>0</v>
      </c>
      <c r="AF196" s="8">
        <f>COUNTIFS('[1]nominalcontactos Sensible'!$F$7:$F$9999,$H196,'[1]nominalcontactos Sensible'!$Y$7:$Y$9999,AF$4)</f>
        <v>0</v>
      </c>
      <c r="AG196" s="16">
        <f>COUNTIFS('[1]nominalcontactos Sensible'!$F$7:$F$9999,$H196,'[1]nominalcontactos Sensible'!$Y$7:$Y$9999,AG$4)</f>
        <v>0</v>
      </c>
      <c r="AH196" s="16">
        <f>COUNTIFS('[1]nominalcontactos Sensible'!$F$7:$F$9999,$H196,'[1]nominalcontactos Sensible'!$Y$7:$Y$9999,AH$4)</f>
        <v>0</v>
      </c>
      <c r="AI196" s="8">
        <f>COUNTIFS('[1]nominalcontactos Sensible'!$F$7:$F$9999,$H196,'[1]nominalcontactos Sensible'!$Z$7:$Z$9999,AI$4)</f>
        <v>0</v>
      </c>
      <c r="AJ196" s="16">
        <f>COUNTIFS('[1]nominalcontactos Sensible'!$F$7:$F$9999,$H196,'[1]nominalcontactos Sensible'!$Z$7:$Z$9999,AJ$4)</f>
        <v>0</v>
      </c>
      <c r="AK196" s="16">
        <f>COUNTIFS('[1]nominalcontactos Sensible'!$F$7:$F$9999,$H196,'[1]nominalcontactos Sensible'!$Z$7:$Z$9999,AK$4)</f>
        <v>0</v>
      </c>
    </row>
    <row r="197" spans="1:37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f>COUNTIFS('[1]nominalcontactos Sensible'!$F$7:$F$9999,H197)</f>
        <v>0</v>
      </c>
      <c r="K197" s="8">
        <f>COUNTIFS('[1]nominalcontactos Sensible'!$F$7:$F$9999,$H197,'[1]nominalcontactos Sensible'!$Q$7:$Q$9999,"&lt;6")</f>
        <v>0</v>
      </c>
      <c r="L197" s="8">
        <f>COUNTIFS('[1]nominalcontactos Sensible'!$F$7:$F$9999,$H197,'[1]nominalcontactos Sensible'!$Q$7:$Q$9999,"&gt;5",'[1]nominalcontactos Sensible'!$Q$7:$Q$9999,"&lt;12")</f>
        <v>0</v>
      </c>
      <c r="M197" s="8">
        <f>COUNTIFS('[1]nominalcontactos Sensible'!$F$7:$F$9999,$H197,'[1]nominalcontactos Sensible'!$Q$7:$Q$9999,"&gt;11",'[1]nominalcontactos Sensible'!$Q$7:$Q$9999,"&lt;18")</f>
        <v>0</v>
      </c>
      <c r="N197" s="8">
        <f>COUNTIFS('[1]nominalcontactos Sensible'!$F$7:$F$9999,$H197,'[1]nominalcontactos Sensible'!$Q$7:$Q$9999,"&gt;17",'[1]nominalcontactos Sensible'!$Q$7:$Q$9999,"&lt;30")</f>
        <v>0</v>
      </c>
      <c r="O197" s="8">
        <f>COUNTIFS('[1]nominalcontactos Sensible'!$F$7:$F$9999,$H197,'[1]nominalcontactos Sensible'!$Q$7:$Q$9999,"&gt;29",'[1]nominalcontactos Sensible'!$Q$7:$Q$9999,"&lt;60")</f>
        <v>0</v>
      </c>
      <c r="P197" s="8">
        <f>COUNTIFS('[1]nominalcontactos Sensible'!$F$7:$F$9999,$H197,'[1]nominalcontactos Sensible'!$Q$7:$Q$9999,"&gt;59")</f>
        <v>0</v>
      </c>
      <c r="Q197" s="8">
        <f>COUNTIFS('[1]nominalcontactos Sensible'!$F$7:$F$9999,$H197,'[1]nominalcontactos Sensible'!$S$7:$S$9999,Q$4)</f>
        <v>0</v>
      </c>
      <c r="R197" s="16">
        <f>COUNTIFS('[1]nominalcontactos Sensible'!$F$7:$F$9999,$H197,'[1]nominalcontactos Sensible'!$S$7:$S$9999,R$4)</f>
        <v>0</v>
      </c>
      <c r="S197" s="16">
        <f>COUNTIFS('[1]nominalcontactos Sensible'!$F$7:$F$9999,$H197,'[1]nominalcontactos Sensible'!$S$7:$S$9999,S$4)</f>
        <v>0</v>
      </c>
      <c r="T197" s="8">
        <f>COUNTIFS('[1]nominalcontactos Sensible'!$F$7:$F$9999,$H197,'[1]nominalcontactos Sensible'!$U$7:$U$9999,T$4)</f>
        <v>0</v>
      </c>
      <c r="U197" s="16">
        <f>COUNTIFS('[1]nominalcontactos Sensible'!$F$7:$F$9999,$H197,'[1]nominalcontactos Sensible'!$U$7:$U$9999,U$4)</f>
        <v>0</v>
      </c>
      <c r="V197" s="16">
        <f>COUNTIFS('[1]nominalcontactos Sensible'!$F$7:$F$9999,$H197,'[1]nominalcontactos Sensible'!$U$7:$U$9999,V$4)</f>
        <v>0</v>
      </c>
      <c r="W197" s="8">
        <f>COUNTIFS('[1]nominalcontactos Sensible'!$F$7:$F$9999,$H197,'[1]nominalcontactos Sensible'!$W$7:$W$9999,W$4)</f>
        <v>0</v>
      </c>
      <c r="X197" s="16">
        <f>COUNTIFS('[1]nominalcontactos Sensible'!$F$7:$F$9999,$H197,'[1]nominalcontactos Sensible'!$W$7:$W$9999,X$4)</f>
        <v>0</v>
      </c>
      <c r="Y197" s="16">
        <f>COUNTIFS('[1]nominalcontactos Sensible'!$F$7:$F$9999,$H197,'[1]nominalcontactos Sensible'!$W$7:$W$9999,Y$4)</f>
        <v>0</v>
      </c>
      <c r="Z197" s="8">
        <f>COUNTIFS('[1]nominalcontactos Sensible'!$F$7:$F$9999,$H197,'[1]nominalcontactos Sensible'!$AB$7:$AB$9999,Z$4)</f>
        <v>0</v>
      </c>
      <c r="AA197" s="16">
        <f>COUNTIFS('[1]nominalcontactos Sensible'!$F$7:$F$9999,$H197,'[1]nominalcontactos Sensible'!$AB$7:$AB$9999,AA$4)</f>
        <v>0</v>
      </c>
      <c r="AB197" s="16">
        <f>COUNTIFS('[1]nominalcontactos Sensible'!$F$7:$F$9999,$H197,'[1]nominalcontactos Sensible'!$AB$7:$AB$9999,AB$4)</f>
        <v>0</v>
      </c>
      <c r="AC197" s="8">
        <f>COUNTIFS('[1]nominalcontactos Sensible'!$F$7:$F$9999,$H197,'[1]nominalcontactos Sensible'!$AE$7:$AE$9999,AC$4)</f>
        <v>0</v>
      </c>
      <c r="AD197" s="16">
        <f>COUNTIFS('[1]nominalcontactos Sensible'!$F$7:$F$9999,$H197,'[1]nominalcontactos Sensible'!$AE$7:$AE$9999,AD$4)</f>
        <v>0</v>
      </c>
      <c r="AE197" s="16">
        <f>COUNTIFS('[1]nominalcontactos Sensible'!$F$7:$F$9999,$H197,'[1]nominalcontactos Sensible'!$AE$7:$AE$9999,AE$4)</f>
        <v>0</v>
      </c>
      <c r="AF197" s="8">
        <f>COUNTIFS('[1]nominalcontactos Sensible'!$F$7:$F$9999,$H197,'[1]nominalcontactos Sensible'!$Y$7:$Y$9999,AF$4)</f>
        <v>0</v>
      </c>
      <c r="AG197" s="16">
        <f>COUNTIFS('[1]nominalcontactos Sensible'!$F$7:$F$9999,$H197,'[1]nominalcontactos Sensible'!$Y$7:$Y$9999,AG$4)</f>
        <v>0</v>
      </c>
      <c r="AH197" s="16">
        <f>COUNTIFS('[1]nominalcontactos Sensible'!$F$7:$F$9999,$H197,'[1]nominalcontactos Sensible'!$Y$7:$Y$9999,AH$4)</f>
        <v>0</v>
      </c>
      <c r="AI197" s="8">
        <f>COUNTIFS('[1]nominalcontactos Sensible'!$F$7:$F$9999,$H197,'[1]nominalcontactos Sensible'!$Z$7:$Z$9999,AI$4)</f>
        <v>0</v>
      </c>
      <c r="AJ197" s="16">
        <f>COUNTIFS('[1]nominalcontactos Sensible'!$F$7:$F$9999,$H197,'[1]nominalcontactos Sensible'!$Z$7:$Z$9999,AJ$4)</f>
        <v>0</v>
      </c>
      <c r="AK197" s="16">
        <f>COUNTIFS('[1]nominalcontactos Sensible'!$F$7:$F$9999,$H197,'[1]nominalcontactos Sensible'!$Z$7:$Z$9999,AK$4)</f>
        <v>0</v>
      </c>
    </row>
    <row r="198" spans="1:37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f>COUNTIFS('[1]nominalcontactos Sensible'!$F$7:$F$9999,H198)</f>
        <v>0</v>
      </c>
      <c r="K198" s="8">
        <f>COUNTIFS('[1]nominalcontactos Sensible'!$F$7:$F$9999,$H198,'[1]nominalcontactos Sensible'!$Q$7:$Q$9999,"&lt;6")</f>
        <v>0</v>
      </c>
      <c r="L198" s="8">
        <f>COUNTIFS('[1]nominalcontactos Sensible'!$F$7:$F$9999,$H198,'[1]nominalcontactos Sensible'!$Q$7:$Q$9999,"&gt;5",'[1]nominalcontactos Sensible'!$Q$7:$Q$9999,"&lt;12")</f>
        <v>0</v>
      </c>
      <c r="M198" s="8">
        <f>COUNTIFS('[1]nominalcontactos Sensible'!$F$7:$F$9999,$H198,'[1]nominalcontactos Sensible'!$Q$7:$Q$9999,"&gt;11",'[1]nominalcontactos Sensible'!$Q$7:$Q$9999,"&lt;18")</f>
        <v>0</v>
      </c>
      <c r="N198" s="8">
        <f>COUNTIFS('[1]nominalcontactos Sensible'!$F$7:$F$9999,$H198,'[1]nominalcontactos Sensible'!$Q$7:$Q$9999,"&gt;17",'[1]nominalcontactos Sensible'!$Q$7:$Q$9999,"&lt;30")</f>
        <v>0</v>
      </c>
      <c r="O198" s="8">
        <f>COUNTIFS('[1]nominalcontactos Sensible'!$F$7:$F$9999,$H198,'[1]nominalcontactos Sensible'!$Q$7:$Q$9999,"&gt;29",'[1]nominalcontactos Sensible'!$Q$7:$Q$9999,"&lt;60")</f>
        <v>0</v>
      </c>
      <c r="P198" s="8">
        <f>COUNTIFS('[1]nominalcontactos Sensible'!$F$7:$F$9999,$H198,'[1]nominalcontactos Sensible'!$Q$7:$Q$9999,"&gt;59")</f>
        <v>0</v>
      </c>
      <c r="Q198" s="8">
        <f>COUNTIFS('[1]nominalcontactos Sensible'!$F$7:$F$9999,$H198,'[1]nominalcontactos Sensible'!$S$7:$S$9999,Q$4)</f>
        <v>0</v>
      </c>
      <c r="R198" s="16">
        <f>COUNTIFS('[1]nominalcontactos Sensible'!$F$7:$F$9999,$H198,'[1]nominalcontactos Sensible'!$S$7:$S$9999,R$4)</f>
        <v>0</v>
      </c>
      <c r="S198" s="16">
        <f>COUNTIFS('[1]nominalcontactos Sensible'!$F$7:$F$9999,$H198,'[1]nominalcontactos Sensible'!$S$7:$S$9999,S$4)</f>
        <v>0</v>
      </c>
      <c r="T198" s="8">
        <f>COUNTIFS('[1]nominalcontactos Sensible'!$F$7:$F$9999,$H198,'[1]nominalcontactos Sensible'!$U$7:$U$9999,T$4)</f>
        <v>0</v>
      </c>
      <c r="U198" s="16">
        <f>COUNTIFS('[1]nominalcontactos Sensible'!$F$7:$F$9999,$H198,'[1]nominalcontactos Sensible'!$U$7:$U$9999,U$4)</f>
        <v>0</v>
      </c>
      <c r="V198" s="16">
        <f>COUNTIFS('[1]nominalcontactos Sensible'!$F$7:$F$9999,$H198,'[1]nominalcontactos Sensible'!$U$7:$U$9999,V$4)</f>
        <v>0</v>
      </c>
      <c r="W198" s="8">
        <f>COUNTIFS('[1]nominalcontactos Sensible'!$F$7:$F$9999,$H198,'[1]nominalcontactos Sensible'!$W$7:$W$9999,W$4)</f>
        <v>0</v>
      </c>
      <c r="X198" s="16">
        <f>COUNTIFS('[1]nominalcontactos Sensible'!$F$7:$F$9999,$H198,'[1]nominalcontactos Sensible'!$W$7:$W$9999,X$4)</f>
        <v>0</v>
      </c>
      <c r="Y198" s="16">
        <f>COUNTIFS('[1]nominalcontactos Sensible'!$F$7:$F$9999,$H198,'[1]nominalcontactos Sensible'!$W$7:$W$9999,Y$4)</f>
        <v>0</v>
      </c>
      <c r="Z198" s="8">
        <f>COUNTIFS('[1]nominalcontactos Sensible'!$F$7:$F$9999,$H198,'[1]nominalcontactos Sensible'!$AB$7:$AB$9999,Z$4)</f>
        <v>0</v>
      </c>
      <c r="AA198" s="16">
        <f>COUNTIFS('[1]nominalcontactos Sensible'!$F$7:$F$9999,$H198,'[1]nominalcontactos Sensible'!$AB$7:$AB$9999,AA$4)</f>
        <v>0</v>
      </c>
      <c r="AB198" s="16">
        <f>COUNTIFS('[1]nominalcontactos Sensible'!$F$7:$F$9999,$H198,'[1]nominalcontactos Sensible'!$AB$7:$AB$9999,AB$4)</f>
        <v>0</v>
      </c>
      <c r="AC198" s="8">
        <f>COUNTIFS('[1]nominalcontactos Sensible'!$F$7:$F$9999,$H198,'[1]nominalcontactos Sensible'!$AE$7:$AE$9999,AC$4)</f>
        <v>0</v>
      </c>
      <c r="AD198" s="16">
        <f>COUNTIFS('[1]nominalcontactos Sensible'!$F$7:$F$9999,$H198,'[1]nominalcontactos Sensible'!$AE$7:$AE$9999,AD$4)</f>
        <v>0</v>
      </c>
      <c r="AE198" s="16">
        <f>COUNTIFS('[1]nominalcontactos Sensible'!$F$7:$F$9999,$H198,'[1]nominalcontactos Sensible'!$AE$7:$AE$9999,AE$4)</f>
        <v>0</v>
      </c>
      <c r="AF198" s="8">
        <f>COUNTIFS('[1]nominalcontactos Sensible'!$F$7:$F$9999,$H198,'[1]nominalcontactos Sensible'!$Y$7:$Y$9999,AF$4)</f>
        <v>0</v>
      </c>
      <c r="AG198" s="16">
        <f>COUNTIFS('[1]nominalcontactos Sensible'!$F$7:$F$9999,$H198,'[1]nominalcontactos Sensible'!$Y$7:$Y$9999,AG$4)</f>
        <v>0</v>
      </c>
      <c r="AH198" s="16">
        <f>COUNTIFS('[1]nominalcontactos Sensible'!$F$7:$F$9999,$H198,'[1]nominalcontactos Sensible'!$Y$7:$Y$9999,AH$4)</f>
        <v>0</v>
      </c>
      <c r="AI198" s="8">
        <f>COUNTIFS('[1]nominalcontactos Sensible'!$F$7:$F$9999,$H198,'[1]nominalcontactos Sensible'!$Z$7:$Z$9999,AI$4)</f>
        <v>0</v>
      </c>
      <c r="AJ198" s="16">
        <f>COUNTIFS('[1]nominalcontactos Sensible'!$F$7:$F$9999,$H198,'[1]nominalcontactos Sensible'!$Z$7:$Z$9999,AJ$4)</f>
        <v>0</v>
      </c>
      <c r="AK198" s="16">
        <f>COUNTIFS('[1]nominalcontactos Sensible'!$F$7:$F$9999,$H198,'[1]nominalcontactos Sensible'!$Z$7:$Z$9999,AK$4)</f>
        <v>0</v>
      </c>
    </row>
    <row r="199" spans="1:37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f>COUNTIFS('[1]nominalcontactos Sensible'!$F$7:$F$9999,H199)</f>
        <v>0</v>
      </c>
      <c r="K199" s="8">
        <f>COUNTIFS('[1]nominalcontactos Sensible'!$F$7:$F$9999,$H199,'[1]nominalcontactos Sensible'!$Q$7:$Q$9999,"&lt;6")</f>
        <v>0</v>
      </c>
      <c r="L199" s="8">
        <f>COUNTIFS('[1]nominalcontactos Sensible'!$F$7:$F$9999,$H199,'[1]nominalcontactos Sensible'!$Q$7:$Q$9999,"&gt;5",'[1]nominalcontactos Sensible'!$Q$7:$Q$9999,"&lt;12")</f>
        <v>0</v>
      </c>
      <c r="M199" s="8">
        <f>COUNTIFS('[1]nominalcontactos Sensible'!$F$7:$F$9999,$H199,'[1]nominalcontactos Sensible'!$Q$7:$Q$9999,"&gt;11",'[1]nominalcontactos Sensible'!$Q$7:$Q$9999,"&lt;18")</f>
        <v>0</v>
      </c>
      <c r="N199" s="8">
        <f>COUNTIFS('[1]nominalcontactos Sensible'!$F$7:$F$9999,$H199,'[1]nominalcontactos Sensible'!$Q$7:$Q$9999,"&gt;17",'[1]nominalcontactos Sensible'!$Q$7:$Q$9999,"&lt;30")</f>
        <v>0</v>
      </c>
      <c r="O199" s="8">
        <f>COUNTIFS('[1]nominalcontactos Sensible'!$F$7:$F$9999,$H199,'[1]nominalcontactos Sensible'!$Q$7:$Q$9999,"&gt;29",'[1]nominalcontactos Sensible'!$Q$7:$Q$9999,"&lt;60")</f>
        <v>0</v>
      </c>
      <c r="P199" s="8">
        <f>COUNTIFS('[1]nominalcontactos Sensible'!$F$7:$F$9999,$H199,'[1]nominalcontactos Sensible'!$Q$7:$Q$9999,"&gt;59")</f>
        <v>0</v>
      </c>
      <c r="Q199" s="8">
        <f>COUNTIFS('[1]nominalcontactos Sensible'!$F$7:$F$9999,$H199,'[1]nominalcontactos Sensible'!$S$7:$S$9999,Q$4)</f>
        <v>0</v>
      </c>
      <c r="R199" s="16">
        <f>COUNTIFS('[1]nominalcontactos Sensible'!$F$7:$F$9999,$H199,'[1]nominalcontactos Sensible'!$S$7:$S$9999,R$4)</f>
        <v>0</v>
      </c>
      <c r="S199" s="16">
        <f>COUNTIFS('[1]nominalcontactos Sensible'!$F$7:$F$9999,$H199,'[1]nominalcontactos Sensible'!$S$7:$S$9999,S$4)</f>
        <v>0</v>
      </c>
      <c r="T199" s="8">
        <f>COUNTIFS('[1]nominalcontactos Sensible'!$F$7:$F$9999,$H199,'[1]nominalcontactos Sensible'!$U$7:$U$9999,T$4)</f>
        <v>0</v>
      </c>
      <c r="U199" s="16">
        <f>COUNTIFS('[1]nominalcontactos Sensible'!$F$7:$F$9999,$H199,'[1]nominalcontactos Sensible'!$U$7:$U$9999,U$4)</f>
        <v>0</v>
      </c>
      <c r="V199" s="16">
        <f>COUNTIFS('[1]nominalcontactos Sensible'!$F$7:$F$9999,$H199,'[1]nominalcontactos Sensible'!$U$7:$U$9999,V$4)</f>
        <v>0</v>
      </c>
      <c r="W199" s="8">
        <f>COUNTIFS('[1]nominalcontactos Sensible'!$F$7:$F$9999,$H199,'[1]nominalcontactos Sensible'!$W$7:$W$9999,W$4)</f>
        <v>0</v>
      </c>
      <c r="X199" s="16">
        <f>COUNTIFS('[1]nominalcontactos Sensible'!$F$7:$F$9999,$H199,'[1]nominalcontactos Sensible'!$W$7:$W$9999,X$4)</f>
        <v>0</v>
      </c>
      <c r="Y199" s="16">
        <f>COUNTIFS('[1]nominalcontactos Sensible'!$F$7:$F$9999,$H199,'[1]nominalcontactos Sensible'!$W$7:$W$9999,Y$4)</f>
        <v>0</v>
      </c>
      <c r="Z199" s="8">
        <f>COUNTIFS('[1]nominalcontactos Sensible'!$F$7:$F$9999,$H199,'[1]nominalcontactos Sensible'!$AB$7:$AB$9999,Z$4)</f>
        <v>0</v>
      </c>
      <c r="AA199" s="16">
        <f>COUNTIFS('[1]nominalcontactos Sensible'!$F$7:$F$9999,$H199,'[1]nominalcontactos Sensible'!$AB$7:$AB$9999,AA$4)</f>
        <v>0</v>
      </c>
      <c r="AB199" s="16">
        <f>COUNTIFS('[1]nominalcontactos Sensible'!$F$7:$F$9999,$H199,'[1]nominalcontactos Sensible'!$AB$7:$AB$9999,AB$4)</f>
        <v>0</v>
      </c>
      <c r="AC199" s="8">
        <f>COUNTIFS('[1]nominalcontactos Sensible'!$F$7:$F$9999,$H199,'[1]nominalcontactos Sensible'!$AE$7:$AE$9999,AC$4)</f>
        <v>0</v>
      </c>
      <c r="AD199" s="16">
        <f>COUNTIFS('[1]nominalcontactos Sensible'!$F$7:$F$9999,$H199,'[1]nominalcontactos Sensible'!$AE$7:$AE$9999,AD$4)</f>
        <v>0</v>
      </c>
      <c r="AE199" s="16">
        <f>COUNTIFS('[1]nominalcontactos Sensible'!$F$7:$F$9999,$H199,'[1]nominalcontactos Sensible'!$AE$7:$AE$9999,AE$4)</f>
        <v>0</v>
      </c>
      <c r="AF199" s="8">
        <f>COUNTIFS('[1]nominalcontactos Sensible'!$F$7:$F$9999,$H199,'[1]nominalcontactos Sensible'!$Y$7:$Y$9999,AF$4)</f>
        <v>0</v>
      </c>
      <c r="AG199" s="16">
        <f>COUNTIFS('[1]nominalcontactos Sensible'!$F$7:$F$9999,$H199,'[1]nominalcontactos Sensible'!$Y$7:$Y$9999,AG$4)</f>
        <v>0</v>
      </c>
      <c r="AH199" s="16">
        <f>COUNTIFS('[1]nominalcontactos Sensible'!$F$7:$F$9999,$H199,'[1]nominalcontactos Sensible'!$Y$7:$Y$9999,AH$4)</f>
        <v>0</v>
      </c>
      <c r="AI199" s="8">
        <f>COUNTIFS('[1]nominalcontactos Sensible'!$F$7:$F$9999,$H199,'[1]nominalcontactos Sensible'!$Z$7:$Z$9999,AI$4)</f>
        <v>0</v>
      </c>
      <c r="AJ199" s="16">
        <f>COUNTIFS('[1]nominalcontactos Sensible'!$F$7:$F$9999,$H199,'[1]nominalcontactos Sensible'!$Z$7:$Z$9999,AJ$4)</f>
        <v>0</v>
      </c>
      <c r="AK199" s="16">
        <f>COUNTIFS('[1]nominalcontactos Sensible'!$F$7:$F$9999,$H199,'[1]nominalcontactos Sensible'!$Z$7:$Z$9999,AK$4)</f>
        <v>0</v>
      </c>
    </row>
    <row r="200" spans="1:37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f>COUNTIFS('[1]nominalcontactos Sensible'!$F$7:$F$9999,H200)</f>
        <v>0</v>
      </c>
      <c r="K200" s="8">
        <f>COUNTIFS('[1]nominalcontactos Sensible'!$F$7:$F$9999,$H200,'[1]nominalcontactos Sensible'!$Q$7:$Q$9999,"&lt;6")</f>
        <v>0</v>
      </c>
      <c r="L200" s="8">
        <f>COUNTIFS('[1]nominalcontactos Sensible'!$F$7:$F$9999,$H200,'[1]nominalcontactos Sensible'!$Q$7:$Q$9999,"&gt;5",'[1]nominalcontactos Sensible'!$Q$7:$Q$9999,"&lt;12")</f>
        <v>0</v>
      </c>
      <c r="M200" s="8">
        <f>COUNTIFS('[1]nominalcontactos Sensible'!$F$7:$F$9999,$H200,'[1]nominalcontactos Sensible'!$Q$7:$Q$9999,"&gt;11",'[1]nominalcontactos Sensible'!$Q$7:$Q$9999,"&lt;18")</f>
        <v>0</v>
      </c>
      <c r="N200" s="8">
        <f>COUNTIFS('[1]nominalcontactos Sensible'!$F$7:$F$9999,$H200,'[1]nominalcontactos Sensible'!$Q$7:$Q$9999,"&gt;17",'[1]nominalcontactos Sensible'!$Q$7:$Q$9999,"&lt;30")</f>
        <v>0</v>
      </c>
      <c r="O200" s="8">
        <f>COUNTIFS('[1]nominalcontactos Sensible'!$F$7:$F$9999,$H200,'[1]nominalcontactos Sensible'!$Q$7:$Q$9999,"&gt;29",'[1]nominalcontactos Sensible'!$Q$7:$Q$9999,"&lt;60")</f>
        <v>0</v>
      </c>
      <c r="P200" s="8">
        <f>COUNTIFS('[1]nominalcontactos Sensible'!$F$7:$F$9999,$H200,'[1]nominalcontactos Sensible'!$Q$7:$Q$9999,"&gt;59")</f>
        <v>0</v>
      </c>
      <c r="Q200" s="8">
        <f>COUNTIFS('[1]nominalcontactos Sensible'!$F$7:$F$9999,$H200,'[1]nominalcontactos Sensible'!$S$7:$S$9999,Q$4)</f>
        <v>0</v>
      </c>
      <c r="R200" s="16">
        <f>COUNTIFS('[1]nominalcontactos Sensible'!$F$7:$F$9999,$H200,'[1]nominalcontactos Sensible'!$S$7:$S$9999,R$4)</f>
        <v>0</v>
      </c>
      <c r="S200" s="16">
        <f>COUNTIFS('[1]nominalcontactos Sensible'!$F$7:$F$9999,$H200,'[1]nominalcontactos Sensible'!$S$7:$S$9999,S$4)</f>
        <v>0</v>
      </c>
      <c r="T200" s="8">
        <f>COUNTIFS('[1]nominalcontactos Sensible'!$F$7:$F$9999,$H200,'[1]nominalcontactos Sensible'!$U$7:$U$9999,T$4)</f>
        <v>0</v>
      </c>
      <c r="U200" s="16">
        <f>COUNTIFS('[1]nominalcontactos Sensible'!$F$7:$F$9999,$H200,'[1]nominalcontactos Sensible'!$U$7:$U$9999,U$4)</f>
        <v>0</v>
      </c>
      <c r="V200" s="16">
        <f>COUNTIFS('[1]nominalcontactos Sensible'!$F$7:$F$9999,$H200,'[1]nominalcontactos Sensible'!$U$7:$U$9999,V$4)</f>
        <v>0</v>
      </c>
      <c r="W200" s="8">
        <f>COUNTIFS('[1]nominalcontactos Sensible'!$F$7:$F$9999,$H200,'[1]nominalcontactos Sensible'!$W$7:$W$9999,W$4)</f>
        <v>0</v>
      </c>
      <c r="X200" s="16">
        <f>COUNTIFS('[1]nominalcontactos Sensible'!$F$7:$F$9999,$H200,'[1]nominalcontactos Sensible'!$W$7:$W$9999,X$4)</f>
        <v>0</v>
      </c>
      <c r="Y200" s="16">
        <f>COUNTIFS('[1]nominalcontactos Sensible'!$F$7:$F$9999,$H200,'[1]nominalcontactos Sensible'!$W$7:$W$9999,Y$4)</f>
        <v>0</v>
      </c>
      <c r="Z200" s="8">
        <f>COUNTIFS('[1]nominalcontactos Sensible'!$F$7:$F$9999,$H200,'[1]nominalcontactos Sensible'!$AB$7:$AB$9999,Z$4)</f>
        <v>0</v>
      </c>
      <c r="AA200" s="16">
        <f>COUNTIFS('[1]nominalcontactos Sensible'!$F$7:$F$9999,$H200,'[1]nominalcontactos Sensible'!$AB$7:$AB$9999,AA$4)</f>
        <v>0</v>
      </c>
      <c r="AB200" s="16">
        <f>COUNTIFS('[1]nominalcontactos Sensible'!$F$7:$F$9999,$H200,'[1]nominalcontactos Sensible'!$AB$7:$AB$9999,AB$4)</f>
        <v>0</v>
      </c>
      <c r="AC200" s="8">
        <f>COUNTIFS('[1]nominalcontactos Sensible'!$F$7:$F$9999,$H200,'[1]nominalcontactos Sensible'!$AE$7:$AE$9999,AC$4)</f>
        <v>0</v>
      </c>
      <c r="AD200" s="16">
        <f>COUNTIFS('[1]nominalcontactos Sensible'!$F$7:$F$9999,$H200,'[1]nominalcontactos Sensible'!$AE$7:$AE$9999,AD$4)</f>
        <v>0</v>
      </c>
      <c r="AE200" s="16">
        <f>COUNTIFS('[1]nominalcontactos Sensible'!$F$7:$F$9999,$H200,'[1]nominalcontactos Sensible'!$AE$7:$AE$9999,AE$4)</f>
        <v>0</v>
      </c>
      <c r="AF200" s="8">
        <f>COUNTIFS('[1]nominalcontactos Sensible'!$F$7:$F$9999,$H200,'[1]nominalcontactos Sensible'!$Y$7:$Y$9999,AF$4)</f>
        <v>0</v>
      </c>
      <c r="AG200" s="16">
        <f>COUNTIFS('[1]nominalcontactos Sensible'!$F$7:$F$9999,$H200,'[1]nominalcontactos Sensible'!$Y$7:$Y$9999,AG$4)</f>
        <v>0</v>
      </c>
      <c r="AH200" s="16">
        <f>COUNTIFS('[1]nominalcontactos Sensible'!$F$7:$F$9999,$H200,'[1]nominalcontactos Sensible'!$Y$7:$Y$9999,AH$4)</f>
        <v>0</v>
      </c>
      <c r="AI200" s="8">
        <f>COUNTIFS('[1]nominalcontactos Sensible'!$F$7:$F$9999,$H200,'[1]nominalcontactos Sensible'!$Z$7:$Z$9999,AI$4)</f>
        <v>0</v>
      </c>
      <c r="AJ200" s="16">
        <f>COUNTIFS('[1]nominalcontactos Sensible'!$F$7:$F$9999,$H200,'[1]nominalcontactos Sensible'!$Z$7:$Z$9999,AJ$4)</f>
        <v>0</v>
      </c>
      <c r="AK200" s="16">
        <f>COUNTIFS('[1]nominalcontactos Sensible'!$F$7:$F$9999,$H200,'[1]nominalcontactos Sensible'!$Z$7:$Z$9999,AK$4)</f>
        <v>0</v>
      </c>
    </row>
    <row r="201" spans="1:37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f>COUNTIFS('[1]nominalcontactos Sensible'!$F$7:$F$9999,H201)</f>
        <v>0</v>
      </c>
      <c r="K201" s="8">
        <f>COUNTIFS('[1]nominalcontactos Sensible'!$F$7:$F$9999,$H201,'[1]nominalcontactos Sensible'!$Q$7:$Q$9999,"&lt;6")</f>
        <v>0</v>
      </c>
      <c r="L201" s="8">
        <f>COUNTIFS('[1]nominalcontactos Sensible'!$F$7:$F$9999,$H201,'[1]nominalcontactos Sensible'!$Q$7:$Q$9999,"&gt;5",'[1]nominalcontactos Sensible'!$Q$7:$Q$9999,"&lt;12")</f>
        <v>0</v>
      </c>
      <c r="M201" s="8">
        <f>COUNTIFS('[1]nominalcontactos Sensible'!$F$7:$F$9999,$H201,'[1]nominalcontactos Sensible'!$Q$7:$Q$9999,"&gt;11",'[1]nominalcontactos Sensible'!$Q$7:$Q$9999,"&lt;18")</f>
        <v>0</v>
      </c>
      <c r="N201" s="8">
        <f>COUNTIFS('[1]nominalcontactos Sensible'!$F$7:$F$9999,$H201,'[1]nominalcontactos Sensible'!$Q$7:$Q$9999,"&gt;17",'[1]nominalcontactos Sensible'!$Q$7:$Q$9999,"&lt;30")</f>
        <v>0</v>
      </c>
      <c r="O201" s="8">
        <f>COUNTIFS('[1]nominalcontactos Sensible'!$F$7:$F$9999,$H201,'[1]nominalcontactos Sensible'!$Q$7:$Q$9999,"&gt;29",'[1]nominalcontactos Sensible'!$Q$7:$Q$9999,"&lt;60")</f>
        <v>0</v>
      </c>
      <c r="P201" s="8">
        <f>COUNTIFS('[1]nominalcontactos Sensible'!$F$7:$F$9999,$H201,'[1]nominalcontactos Sensible'!$Q$7:$Q$9999,"&gt;59")</f>
        <v>0</v>
      </c>
      <c r="Q201" s="8">
        <f>COUNTIFS('[1]nominalcontactos Sensible'!$F$7:$F$9999,$H201,'[1]nominalcontactos Sensible'!$S$7:$S$9999,Q$4)</f>
        <v>0</v>
      </c>
      <c r="R201" s="16">
        <f>COUNTIFS('[1]nominalcontactos Sensible'!$F$7:$F$9999,$H201,'[1]nominalcontactos Sensible'!$S$7:$S$9999,R$4)</f>
        <v>0</v>
      </c>
      <c r="S201" s="16">
        <f>COUNTIFS('[1]nominalcontactos Sensible'!$F$7:$F$9999,$H201,'[1]nominalcontactos Sensible'!$S$7:$S$9999,S$4)</f>
        <v>0</v>
      </c>
      <c r="T201" s="8">
        <f>COUNTIFS('[1]nominalcontactos Sensible'!$F$7:$F$9999,$H201,'[1]nominalcontactos Sensible'!$U$7:$U$9999,T$4)</f>
        <v>0</v>
      </c>
      <c r="U201" s="16">
        <f>COUNTIFS('[1]nominalcontactos Sensible'!$F$7:$F$9999,$H201,'[1]nominalcontactos Sensible'!$U$7:$U$9999,U$4)</f>
        <v>0</v>
      </c>
      <c r="V201" s="16">
        <f>COUNTIFS('[1]nominalcontactos Sensible'!$F$7:$F$9999,$H201,'[1]nominalcontactos Sensible'!$U$7:$U$9999,V$4)</f>
        <v>0</v>
      </c>
      <c r="W201" s="8">
        <f>COUNTIFS('[1]nominalcontactos Sensible'!$F$7:$F$9999,$H201,'[1]nominalcontactos Sensible'!$W$7:$W$9999,W$4)</f>
        <v>0</v>
      </c>
      <c r="X201" s="16">
        <f>COUNTIFS('[1]nominalcontactos Sensible'!$F$7:$F$9999,$H201,'[1]nominalcontactos Sensible'!$W$7:$W$9999,X$4)</f>
        <v>0</v>
      </c>
      <c r="Y201" s="16">
        <f>COUNTIFS('[1]nominalcontactos Sensible'!$F$7:$F$9999,$H201,'[1]nominalcontactos Sensible'!$W$7:$W$9999,Y$4)</f>
        <v>0</v>
      </c>
      <c r="Z201" s="8">
        <f>COUNTIFS('[1]nominalcontactos Sensible'!$F$7:$F$9999,$H201,'[1]nominalcontactos Sensible'!$AB$7:$AB$9999,Z$4)</f>
        <v>0</v>
      </c>
      <c r="AA201" s="16">
        <f>COUNTIFS('[1]nominalcontactos Sensible'!$F$7:$F$9999,$H201,'[1]nominalcontactos Sensible'!$AB$7:$AB$9999,AA$4)</f>
        <v>0</v>
      </c>
      <c r="AB201" s="16">
        <f>COUNTIFS('[1]nominalcontactos Sensible'!$F$7:$F$9999,$H201,'[1]nominalcontactos Sensible'!$AB$7:$AB$9999,AB$4)</f>
        <v>0</v>
      </c>
      <c r="AC201" s="8">
        <f>COUNTIFS('[1]nominalcontactos Sensible'!$F$7:$F$9999,$H201,'[1]nominalcontactos Sensible'!$AE$7:$AE$9999,AC$4)</f>
        <v>0</v>
      </c>
      <c r="AD201" s="16">
        <f>COUNTIFS('[1]nominalcontactos Sensible'!$F$7:$F$9999,$H201,'[1]nominalcontactos Sensible'!$AE$7:$AE$9999,AD$4)</f>
        <v>0</v>
      </c>
      <c r="AE201" s="16">
        <f>COUNTIFS('[1]nominalcontactos Sensible'!$F$7:$F$9999,$H201,'[1]nominalcontactos Sensible'!$AE$7:$AE$9999,AE$4)</f>
        <v>0</v>
      </c>
      <c r="AF201" s="8">
        <f>COUNTIFS('[1]nominalcontactos Sensible'!$F$7:$F$9999,$H201,'[1]nominalcontactos Sensible'!$Y$7:$Y$9999,AF$4)</f>
        <v>0</v>
      </c>
      <c r="AG201" s="16">
        <f>COUNTIFS('[1]nominalcontactos Sensible'!$F$7:$F$9999,$H201,'[1]nominalcontactos Sensible'!$Y$7:$Y$9999,AG$4)</f>
        <v>0</v>
      </c>
      <c r="AH201" s="16">
        <f>COUNTIFS('[1]nominalcontactos Sensible'!$F$7:$F$9999,$H201,'[1]nominalcontactos Sensible'!$Y$7:$Y$9999,AH$4)</f>
        <v>0</v>
      </c>
      <c r="AI201" s="8">
        <f>COUNTIFS('[1]nominalcontactos Sensible'!$F$7:$F$9999,$H201,'[1]nominalcontactos Sensible'!$Z$7:$Z$9999,AI$4)</f>
        <v>0</v>
      </c>
      <c r="AJ201" s="16">
        <f>COUNTIFS('[1]nominalcontactos Sensible'!$F$7:$F$9999,$H201,'[1]nominalcontactos Sensible'!$Z$7:$Z$9999,AJ$4)</f>
        <v>0</v>
      </c>
      <c r="AK201" s="16">
        <f>COUNTIFS('[1]nominalcontactos Sensible'!$F$7:$F$9999,$H201,'[1]nominalcontactos Sensible'!$Z$7:$Z$9999,AK$4)</f>
        <v>0</v>
      </c>
    </row>
    <row r="202" spans="1:37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f>COUNTIFS('[1]nominalcontactos Sensible'!$F$7:$F$9999,H202)</f>
        <v>0</v>
      </c>
      <c r="K202" s="8">
        <f>COUNTIFS('[1]nominalcontactos Sensible'!$F$7:$F$9999,$H202,'[1]nominalcontactos Sensible'!$Q$7:$Q$9999,"&lt;6")</f>
        <v>0</v>
      </c>
      <c r="L202" s="8">
        <f>COUNTIFS('[1]nominalcontactos Sensible'!$F$7:$F$9999,$H202,'[1]nominalcontactos Sensible'!$Q$7:$Q$9999,"&gt;5",'[1]nominalcontactos Sensible'!$Q$7:$Q$9999,"&lt;12")</f>
        <v>0</v>
      </c>
      <c r="M202" s="8">
        <f>COUNTIFS('[1]nominalcontactos Sensible'!$F$7:$F$9999,$H202,'[1]nominalcontactos Sensible'!$Q$7:$Q$9999,"&gt;11",'[1]nominalcontactos Sensible'!$Q$7:$Q$9999,"&lt;18")</f>
        <v>0</v>
      </c>
      <c r="N202" s="8">
        <f>COUNTIFS('[1]nominalcontactos Sensible'!$F$7:$F$9999,$H202,'[1]nominalcontactos Sensible'!$Q$7:$Q$9999,"&gt;17",'[1]nominalcontactos Sensible'!$Q$7:$Q$9999,"&lt;30")</f>
        <v>0</v>
      </c>
      <c r="O202" s="8">
        <f>COUNTIFS('[1]nominalcontactos Sensible'!$F$7:$F$9999,$H202,'[1]nominalcontactos Sensible'!$Q$7:$Q$9999,"&gt;29",'[1]nominalcontactos Sensible'!$Q$7:$Q$9999,"&lt;60")</f>
        <v>0</v>
      </c>
      <c r="P202" s="8">
        <f>COUNTIFS('[1]nominalcontactos Sensible'!$F$7:$F$9999,$H202,'[1]nominalcontactos Sensible'!$Q$7:$Q$9999,"&gt;59")</f>
        <v>0</v>
      </c>
      <c r="Q202" s="8">
        <f>COUNTIFS('[1]nominalcontactos Sensible'!$F$7:$F$9999,$H202,'[1]nominalcontactos Sensible'!$S$7:$S$9999,Q$4)</f>
        <v>0</v>
      </c>
      <c r="R202" s="16">
        <f>COUNTIFS('[1]nominalcontactos Sensible'!$F$7:$F$9999,$H202,'[1]nominalcontactos Sensible'!$S$7:$S$9999,R$4)</f>
        <v>0</v>
      </c>
      <c r="S202" s="16">
        <f>COUNTIFS('[1]nominalcontactos Sensible'!$F$7:$F$9999,$H202,'[1]nominalcontactos Sensible'!$S$7:$S$9999,S$4)</f>
        <v>0</v>
      </c>
      <c r="T202" s="8">
        <f>COUNTIFS('[1]nominalcontactos Sensible'!$F$7:$F$9999,$H202,'[1]nominalcontactos Sensible'!$U$7:$U$9999,T$4)</f>
        <v>0</v>
      </c>
      <c r="U202" s="16">
        <f>COUNTIFS('[1]nominalcontactos Sensible'!$F$7:$F$9999,$H202,'[1]nominalcontactos Sensible'!$U$7:$U$9999,U$4)</f>
        <v>0</v>
      </c>
      <c r="V202" s="16">
        <f>COUNTIFS('[1]nominalcontactos Sensible'!$F$7:$F$9999,$H202,'[1]nominalcontactos Sensible'!$U$7:$U$9999,V$4)</f>
        <v>0</v>
      </c>
      <c r="W202" s="8">
        <f>COUNTIFS('[1]nominalcontactos Sensible'!$F$7:$F$9999,$H202,'[1]nominalcontactos Sensible'!$W$7:$W$9999,W$4)</f>
        <v>0</v>
      </c>
      <c r="X202" s="16">
        <f>COUNTIFS('[1]nominalcontactos Sensible'!$F$7:$F$9999,$H202,'[1]nominalcontactos Sensible'!$W$7:$W$9999,X$4)</f>
        <v>0</v>
      </c>
      <c r="Y202" s="16">
        <f>COUNTIFS('[1]nominalcontactos Sensible'!$F$7:$F$9999,$H202,'[1]nominalcontactos Sensible'!$W$7:$W$9999,Y$4)</f>
        <v>0</v>
      </c>
      <c r="Z202" s="8">
        <f>COUNTIFS('[1]nominalcontactos Sensible'!$F$7:$F$9999,$H202,'[1]nominalcontactos Sensible'!$AB$7:$AB$9999,Z$4)</f>
        <v>0</v>
      </c>
      <c r="AA202" s="16">
        <f>COUNTIFS('[1]nominalcontactos Sensible'!$F$7:$F$9999,$H202,'[1]nominalcontactos Sensible'!$AB$7:$AB$9999,AA$4)</f>
        <v>0</v>
      </c>
      <c r="AB202" s="16">
        <f>COUNTIFS('[1]nominalcontactos Sensible'!$F$7:$F$9999,$H202,'[1]nominalcontactos Sensible'!$AB$7:$AB$9999,AB$4)</f>
        <v>0</v>
      </c>
      <c r="AC202" s="8">
        <f>COUNTIFS('[1]nominalcontactos Sensible'!$F$7:$F$9999,$H202,'[1]nominalcontactos Sensible'!$AE$7:$AE$9999,AC$4)</f>
        <v>0</v>
      </c>
      <c r="AD202" s="16">
        <f>COUNTIFS('[1]nominalcontactos Sensible'!$F$7:$F$9999,$H202,'[1]nominalcontactos Sensible'!$AE$7:$AE$9999,AD$4)</f>
        <v>0</v>
      </c>
      <c r="AE202" s="16">
        <f>COUNTIFS('[1]nominalcontactos Sensible'!$F$7:$F$9999,$H202,'[1]nominalcontactos Sensible'!$AE$7:$AE$9999,AE$4)</f>
        <v>0</v>
      </c>
      <c r="AF202" s="8">
        <f>COUNTIFS('[1]nominalcontactos Sensible'!$F$7:$F$9999,$H202,'[1]nominalcontactos Sensible'!$Y$7:$Y$9999,AF$4)</f>
        <v>0</v>
      </c>
      <c r="AG202" s="16">
        <f>COUNTIFS('[1]nominalcontactos Sensible'!$F$7:$F$9999,$H202,'[1]nominalcontactos Sensible'!$Y$7:$Y$9999,AG$4)</f>
        <v>0</v>
      </c>
      <c r="AH202" s="16">
        <f>COUNTIFS('[1]nominalcontactos Sensible'!$F$7:$F$9999,$H202,'[1]nominalcontactos Sensible'!$Y$7:$Y$9999,AH$4)</f>
        <v>0</v>
      </c>
      <c r="AI202" s="8">
        <f>COUNTIFS('[1]nominalcontactos Sensible'!$F$7:$F$9999,$H202,'[1]nominalcontactos Sensible'!$Z$7:$Z$9999,AI$4)</f>
        <v>0</v>
      </c>
      <c r="AJ202" s="16">
        <f>COUNTIFS('[1]nominalcontactos Sensible'!$F$7:$F$9999,$H202,'[1]nominalcontactos Sensible'!$Z$7:$Z$9999,AJ$4)</f>
        <v>0</v>
      </c>
      <c r="AK202" s="16">
        <f>COUNTIFS('[1]nominalcontactos Sensible'!$F$7:$F$9999,$H202,'[1]nominalcontactos Sensible'!$Z$7:$Z$9999,AK$4)</f>
        <v>0</v>
      </c>
    </row>
    <row r="203" spans="1:37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f>COUNTIFS('[1]nominalcontactos Sensible'!$F$7:$F$9999,H203)</f>
        <v>0</v>
      </c>
      <c r="K203" s="8">
        <f>COUNTIFS('[1]nominalcontactos Sensible'!$F$7:$F$9999,$H203,'[1]nominalcontactos Sensible'!$Q$7:$Q$9999,"&lt;6")</f>
        <v>0</v>
      </c>
      <c r="L203" s="8">
        <f>COUNTIFS('[1]nominalcontactos Sensible'!$F$7:$F$9999,$H203,'[1]nominalcontactos Sensible'!$Q$7:$Q$9999,"&gt;5",'[1]nominalcontactos Sensible'!$Q$7:$Q$9999,"&lt;12")</f>
        <v>0</v>
      </c>
      <c r="M203" s="8">
        <f>COUNTIFS('[1]nominalcontactos Sensible'!$F$7:$F$9999,$H203,'[1]nominalcontactos Sensible'!$Q$7:$Q$9999,"&gt;11",'[1]nominalcontactos Sensible'!$Q$7:$Q$9999,"&lt;18")</f>
        <v>0</v>
      </c>
      <c r="N203" s="8">
        <f>COUNTIFS('[1]nominalcontactos Sensible'!$F$7:$F$9999,$H203,'[1]nominalcontactos Sensible'!$Q$7:$Q$9999,"&gt;17",'[1]nominalcontactos Sensible'!$Q$7:$Q$9999,"&lt;30")</f>
        <v>0</v>
      </c>
      <c r="O203" s="8">
        <f>COUNTIFS('[1]nominalcontactos Sensible'!$F$7:$F$9999,$H203,'[1]nominalcontactos Sensible'!$Q$7:$Q$9999,"&gt;29",'[1]nominalcontactos Sensible'!$Q$7:$Q$9999,"&lt;60")</f>
        <v>0</v>
      </c>
      <c r="P203" s="8">
        <f>COUNTIFS('[1]nominalcontactos Sensible'!$F$7:$F$9999,$H203,'[1]nominalcontactos Sensible'!$Q$7:$Q$9999,"&gt;59")</f>
        <v>0</v>
      </c>
      <c r="Q203" s="8">
        <f>COUNTIFS('[1]nominalcontactos Sensible'!$F$7:$F$9999,$H203,'[1]nominalcontactos Sensible'!$S$7:$S$9999,Q$4)</f>
        <v>0</v>
      </c>
      <c r="R203" s="16">
        <f>COUNTIFS('[1]nominalcontactos Sensible'!$F$7:$F$9999,$H203,'[1]nominalcontactos Sensible'!$S$7:$S$9999,R$4)</f>
        <v>0</v>
      </c>
      <c r="S203" s="16">
        <f>COUNTIFS('[1]nominalcontactos Sensible'!$F$7:$F$9999,$H203,'[1]nominalcontactos Sensible'!$S$7:$S$9999,S$4)</f>
        <v>0</v>
      </c>
      <c r="T203" s="8">
        <f>COUNTIFS('[1]nominalcontactos Sensible'!$F$7:$F$9999,$H203,'[1]nominalcontactos Sensible'!$U$7:$U$9999,T$4)</f>
        <v>0</v>
      </c>
      <c r="U203" s="16">
        <f>COUNTIFS('[1]nominalcontactos Sensible'!$F$7:$F$9999,$H203,'[1]nominalcontactos Sensible'!$U$7:$U$9999,U$4)</f>
        <v>0</v>
      </c>
      <c r="V203" s="16">
        <f>COUNTIFS('[1]nominalcontactos Sensible'!$F$7:$F$9999,$H203,'[1]nominalcontactos Sensible'!$U$7:$U$9999,V$4)</f>
        <v>0</v>
      </c>
      <c r="W203" s="8">
        <f>COUNTIFS('[1]nominalcontactos Sensible'!$F$7:$F$9999,$H203,'[1]nominalcontactos Sensible'!$W$7:$W$9999,W$4)</f>
        <v>0</v>
      </c>
      <c r="X203" s="16">
        <f>COUNTIFS('[1]nominalcontactos Sensible'!$F$7:$F$9999,$H203,'[1]nominalcontactos Sensible'!$W$7:$W$9999,X$4)</f>
        <v>0</v>
      </c>
      <c r="Y203" s="16">
        <f>COUNTIFS('[1]nominalcontactos Sensible'!$F$7:$F$9999,$H203,'[1]nominalcontactos Sensible'!$W$7:$W$9999,Y$4)</f>
        <v>0</v>
      </c>
      <c r="Z203" s="8">
        <f>COUNTIFS('[1]nominalcontactos Sensible'!$F$7:$F$9999,$H203,'[1]nominalcontactos Sensible'!$AB$7:$AB$9999,Z$4)</f>
        <v>0</v>
      </c>
      <c r="AA203" s="16">
        <f>COUNTIFS('[1]nominalcontactos Sensible'!$F$7:$F$9999,$H203,'[1]nominalcontactos Sensible'!$AB$7:$AB$9999,AA$4)</f>
        <v>0</v>
      </c>
      <c r="AB203" s="16">
        <f>COUNTIFS('[1]nominalcontactos Sensible'!$F$7:$F$9999,$H203,'[1]nominalcontactos Sensible'!$AB$7:$AB$9999,AB$4)</f>
        <v>0</v>
      </c>
      <c r="AC203" s="8">
        <f>COUNTIFS('[1]nominalcontactos Sensible'!$F$7:$F$9999,$H203,'[1]nominalcontactos Sensible'!$AE$7:$AE$9999,AC$4)</f>
        <v>0</v>
      </c>
      <c r="AD203" s="16">
        <f>COUNTIFS('[1]nominalcontactos Sensible'!$F$7:$F$9999,$H203,'[1]nominalcontactos Sensible'!$AE$7:$AE$9999,AD$4)</f>
        <v>0</v>
      </c>
      <c r="AE203" s="16">
        <f>COUNTIFS('[1]nominalcontactos Sensible'!$F$7:$F$9999,$H203,'[1]nominalcontactos Sensible'!$AE$7:$AE$9999,AE$4)</f>
        <v>0</v>
      </c>
      <c r="AF203" s="8">
        <f>COUNTIFS('[1]nominalcontactos Sensible'!$F$7:$F$9999,$H203,'[1]nominalcontactos Sensible'!$Y$7:$Y$9999,AF$4)</f>
        <v>0</v>
      </c>
      <c r="AG203" s="16">
        <f>COUNTIFS('[1]nominalcontactos Sensible'!$F$7:$F$9999,$H203,'[1]nominalcontactos Sensible'!$Y$7:$Y$9999,AG$4)</f>
        <v>0</v>
      </c>
      <c r="AH203" s="16">
        <f>COUNTIFS('[1]nominalcontactos Sensible'!$F$7:$F$9999,$H203,'[1]nominalcontactos Sensible'!$Y$7:$Y$9999,AH$4)</f>
        <v>0</v>
      </c>
      <c r="AI203" s="8">
        <f>COUNTIFS('[1]nominalcontactos Sensible'!$F$7:$F$9999,$H203,'[1]nominalcontactos Sensible'!$Z$7:$Z$9999,AI$4)</f>
        <v>0</v>
      </c>
      <c r="AJ203" s="16">
        <f>COUNTIFS('[1]nominalcontactos Sensible'!$F$7:$F$9999,$H203,'[1]nominalcontactos Sensible'!$Z$7:$Z$9999,AJ$4)</f>
        <v>0</v>
      </c>
      <c r="AK203" s="16">
        <f>COUNTIFS('[1]nominalcontactos Sensible'!$F$7:$F$9999,$H203,'[1]nominalcontactos Sensible'!$Z$7:$Z$9999,AK$4)</f>
        <v>0</v>
      </c>
    </row>
    <row r="204" spans="1:37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f>COUNTIFS('[1]nominalcontactos Sensible'!$F$7:$F$9999,H204)</f>
        <v>0</v>
      </c>
      <c r="K204" s="8">
        <f>COUNTIFS('[1]nominalcontactos Sensible'!$F$7:$F$9999,$H204,'[1]nominalcontactos Sensible'!$Q$7:$Q$9999,"&lt;6")</f>
        <v>0</v>
      </c>
      <c r="L204" s="8">
        <f>COUNTIFS('[1]nominalcontactos Sensible'!$F$7:$F$9999,$H204,'[1]nominalcontactos Sensible'!$Q$7:$Q$9999,"&gt;5",'[1]nominalcontactos Sensible'!$Q$7:$Q$9999,"&lt;12")</f>
        <v>0</v>
      </c>
      <c r="M204" s="8">
        <f>COUNTIFS('[1]nominalcontactos Sensible'!$F$7:$F$9999,$H204,'[1]nominalcontactos Sensible'!$Q$7:$Q$9999,"&gt;11",'[1]nominalcontactos Sensible'!$Q$7:$Q$9999,"&lt;18")</f>
        <v>0</v>
      </c>
      <c r="N204" s="8">
        <f>COUNTIFS('[1]nominalcontactos Sensible'!$F$7:$F$9999,$H204,'[1]nominalcontactos Sensible'!$Q$7:$Q$9999,"&gt;17",'[1]nominalcontactos Sensible'!$Q$7:$Q$9999,"&lt;30")</f>
        <v>0</v>
      </c>
      <c r="O204" s="8">
        <f>COUNTIFS('[1]nominalcontactos Sensible'!$F$7:$F$9999,$H204,'[1]nominalcontactos Sensible'!$Q$7:$Q$9999,"&gt;29",'[1]nominalcontactos Sensible'!$Q$7:$Q$9999,"&lt;60")</f>
        <v>0</v>
      </c>
      <c r="P204" s="8">
        <f>COUNTIFS('[1]nominalcontactos Sensible'!$F$7:$F$9999,$H204,'[1]nominalcontactos Sensible'!$Q$7:$Q$9999,"&gt;59")</f>
        <v>0</v>
      </c>
      <c r="Q204" s="8">
        <f>COUNTIFS('[1]nominalcontactos Sensible'!$F$7:$F$9999,$H204,'[1]nominalcontactos Sensible'!$S$7:$S$9999,Q$4)</f>
        <v>0</v>
      </c>
      <c r="R204" s="16">
        <f>COUNTIFS('[1]nominalcontactos Sensible'!$F$7:$F$9999,$H204,'[1]nominalcontactos Sensible'!$S$7:$S$9999,R$4)</f>
        <v>0</v>
      </c>
      <c r="S204" s="16">
        <f>COUNTIFS('[1]nominalcontactos Sensible'!$F$7:$F$9999,$H204,'[1]nominalcontactos Sensible'!$S$7:$S$9999,S$4)</f>
        <v>0</v>
      </c>
      <c r="T204" s="8">
        <f>COUNTIFS('[1]nominalcontactos Sensible'!$F$7:$F$9999,$H204,'[1]nominalcontactos Sensible'!$U$7:$U$9999,T$4)</f>
        <v>0</v>
      </c>
      <c r="U204" s="16">
        <f>COUNTIFS('[1]nominalcontactos Sensible'!$F$7:$F$9999,$H204,'[1]nominalcontactos Sensible'!$U$7:$U$9999,U$4)</f>
        <v>0</v>
      </c>
      <c r="V204" s="16">
        <f>COUNTIFS('[1]nominalcontactos Sensible'!$F$7:$F$9999,$H204,'[1]nominalcontactos Sensible'!$U$7:$U$9999,V$4)</f>
        <v>0</v>
      </c>
      <c r="W204" s="8">
        <f>COUNTIFS('[1]nominalcontactos Sensible'!$F$7:$F$9999,$H204,'[1]nominalcontactos Sensible'!$W$7:$W$9999,W$4)</f>
        <v>0</v>
      </c>
      <c r="X204" s="16">
        <f>COUNTIFS('[1]nominalcontactos Sensible'!$F$7:$F$9999,$H204,'[1]nominalcontactos Sensible'!$W$7:$W$9999,X$4)</f>
        <v>0</v>
      </c>
      <c r="Y204" s="16">
        <f>COUNTIFS('[1]nominalcontactos Sensible'!$F$7:$F$9999,$H204,'[1]nominalcontactos Sensible'!$W$7:$W$9999,Y$4)</f>
        <v>0</v>
      </c>
      <c r="Z204" s="8">
        <f>COUNTIFS('[1]nominalcontactos Sensible'!$F$7:$F$9999,$H204,'[1]nominalcontactos Sensible'!$AB$7:$AB$9999,Z$4)</f>
        <v>0</v>
      </c>
      <c r="AA204" s="16">
        <f>COUNTIFS('[1]nominalcontactos Sensible'!$F$7:$F$9999,$H204,'[1]nominalcontactos Sensible'!$AB$7:$AB$9999,AA$4)</f>
        <v>0</v>
      </c>
      <c r="AB204" s="16">
        <f>COUNTIFS('[1]nominalcontactos Sensible'!$F$7:$F$9999,$H204,'[1]nominalcontactos Sensible'!$AB$7:$AB$9999,AB$4)</f>
        <v>0</v>
      </c>
      <c r="AC204" s="8">
        <f>COUNTIFS('[1]nominalcontactos Sensible'!$F$7:$F$9999,$H204,'[1]nominalcontactos Sensible'!$AE$7:$AE$9999,AC$4)</f>
        <v>0</v>
      </c>
      <c r="AD204" s="16">
        <f>COUNTIFS('[1]nominalcontactos Sensible'!$F$7:$F$9999,$H204,'[1]nominalcontactos Sensible'!$AE$7:$AE$9999,AD$4)</f>
        <v>0</v>
      </c>
      <c r="AE204" s="16">
        <f>COUNTIFS('[1]nominalcontactos Sensible'!$F$7:$F$9999,$H204,'[1]nominalcontactos Sensible'!$AE$7:$AE$9999,AE$4)</f>
        <v>0</v>
      </c>
      <c r="AF204" s="8">
        <f>COUNTIFS('[1]nominalcontactos Sensible'!$F$7:$F$9999,$H204,'[1]nominalcontactos Sensible'!$Y$7:$Y$9999,AF$4)</f>
        <v>0</v>
      </c>
      <c r="AG204" s="16">
        <f>COUNTIFS('[1]nominalcontactos Sensible'!$F$7:$F$9999,$H204,'[1]nominalcontactos Sensible'!$Y$7:$Y$9999,AG$4)</f>
        <v>0</v>
      </c>
      <c r="AH204" s="16">
        <f>COUNTIFS('[1]nominalcontactos Sensible'!$F$7:$F$9999,$H204,'[1]nominalcontactos Sensible'!$Y$7:$Y$9999,AH$4)</f>
        <v>0</v>
      </c>
      <c r="AI204" s="8">
        <f>COUNTIFS('[1]nominalcontactos Sensible'!$F$7:$F$9999,$H204,'[1]nominalcontactos Sensible'!$Z$7:$Z$9999,AI$4)</f>
        <v>0</v>
      </c>
      <c r="AJ204" s="16">
        <f>COUNTIFS('[1]nominalcontactos Sensible'!$F$7:$F$9999,$H204,'[1]nominalcontactos Sensible'!$Z$7:$Z$9999,AJ$4)</f>
        <v>0</v>
      </c>
      <c r="AK204" s="16">
        <f>COUNTIFS('[1]nominalcontactos Sensible'!$F$7:$F$9999,$H204,'[1]nominalcontactos Sensible'!$Z$7:$Z$9999,AK$4)</f>
        <v>0</v>
      </c>
    </row>
    <row r="205" spans="1:37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f>COUNTIFS('[1]nominalcontactos Sensible'!$F$7:$F$9999,H205)</f>
        <v>2</v>
      </c>
      <c r="K205" s="8">
        <f>COUNTIFS('[1]nominalcontactos Sensible'!$F$7:$F$9999,$H205,'[1]nominalcontactos Sensible'!$Q$7:$Q$9999,"&lt;6")</f>
        <v>0</v>
      </c>
      <c r="L205" s="8">
        <f>COUNTIFS('[1]nominalcontactos Sensible'!$F$7:$F$9999,$H205,'[1]nominalcontactos Sensible'!$Q$7:$Q$9999,"&gt;5",'[1]nominalcontactos Sensible'!$Q$7:$Q$9999,"&lt;12")</f>
        <v>0</v>
      </c>
      <c r="M205" s="8">
        <f>COUNTIFS('[1]nominalcontactos Sensible'!$F$7:$F$9999,$H205,'[1]nominalcontactos Sensible'!$Q$7:$Q$9999,"&gt;11",'[1]nominalcontactos Sensible'!$Q$7:$Q$9999,"&lt;18")</f>
        <v>0</v>
      </c>
      <c r="N205" s="8">
        <f>COUNTIFS('[1]nominalcontactos Sensible'!$F$7:$F$9999,$H205,'[1]nominalcontactos Sensible'!$Q$7:$Q$9999,"&gt;17",'[1]nominalcontactos Sensible'!$Q$7:$Q$9999,"&lt;30")</f>
        <v>1</v>
      </c>
      <c r="O205" s="8">
        <f>COUNTIFS('[1]nominalcontactos Sensible'!$F$7:$F$9999,$H205,'[1]nominalcontactos Sensible'!$Q$7:$Q$9999,"&gt;29",'[1]nominalcontactos Sensible'!$Q$7:$Q$9999,"&lt;60")</f>
        <v>0</v>
      </c>
      <c r="P205" s="8">
        <f>COUNTIFS('[1]nominalcontactos Sensible'!$F$7:$F$9999,$H205,'[1]nominalcontactos Sensible'!$Q$7:$Q$9999,"&gt;59")</f>
        <v>1</v>
      </c>
      <c r="Q205" s="8">
        <f>COUNTIFS('[1]nominalcontactos Sensible'!$F$7:$F$9999,$H205,'[1]nominalcontactos Sensible'!$S$7:$S$9999,Q$4)</f>
        <v>0</v>
      </c>
      <c r="R205" s="16">
        <f>COUNTIFS('[1]nominalcontactos Sensible'!$F$7:$F$9999,$H205,'[1]nominalcontactos Sensible'!$S$7:$S$9999,R$4)</f>
        <v>0</v>
      </c>
      <c r="S205" s="16">
        <f>COUNTIFS('[1]nominalcontactos Sensible'!$F$7:$F$9999,$H205,'[1]nominalcontactos Sensible'!$S$7:$S$9999,S$4)</f>
        <v>2</v>
      </c>
      <c r="T205" s="8">
        <f>COUNTIFS('[1]nominalcontactos Sensible'!$F$7:$F$9999,$H205,'[1]nominalcontactos Sensible'!$U$7:$U$9999,T$4)</f>
        <v>0</v>
      </c>
      <c r="U205" s="16">
        <f>COUNTIFS('[1]nominalcontactos Sensible'!$F$7:$F$9999,$H205,'[1]nominalcontactos Sensible'!$U$7:$U$9999,U$4)</f>
        <v>0</v>
      </c>
      <c r="V205" s="16">
        <f>COUNTIFS('[1]nominalcontactos Sensible'!$F$7:$F$9999,$H205,'[1]nominalcontactos Sensible'!$U$7:$U$9999,V$4)</f>
        <v>2</v>
      </c>
      <c r="W205" s="8">
        <f>COUNTIFS('[1]nominalcontactos Sensible'!$F$7:$F$9999,$H205,'[1]nominalcontactos Sensible'!$W$7:$W$9999,W$4)</f>
        <v>0</v>
      </c>
      <c r="X205" s="16">
        <f>COUNTIFS('[1]nominalcontactos Sensible'!$F$7:$F$9999,$H205,'[1]nominalcontactos Sensible'!$W$7:$W$9999,X$4)</f>
        <v>0</v>
      </c>
      <c r="Y205" s="16">
        <f>COUNTIFS('[1]nominalcontactos Sensible'!$F$7:$F$9999,$H205,'[1]nominalcontactos Sensible'!$W$7:$W$9999,Y$4)</f>
        <v>2</v>
      </c>
      <c r="Z205" s="8">
        <f>COUNTIFS('[1]nominalcontactos Sensible'!$F$7:$F$9999,$H205,'[1]nominalcontactos Sensible'!$AB$7:$AB$9999,Z$4)</f>
        <v>0</v>
      </c>
      <c r="AA205" s="16">
        <f>COUNTIFS('[1]nominalcontactos Sensible'!$F$7:$F$9999,$H205,'[1]nominalcontactos Sensible'!$AB$7:$AB$9999,AA$4)</f>
        <v>0</v>
      </c>
      <c r="AB205" s="16">
        <f>COUNTIFS('[1]nominalcontactos Sensible'!$F$7:$F$9999,$H205,'[1]nominalcontactos Sensible'!$AB$7:$AB$9999,AB$4)</f>
        <v>2</v>
      </c>
      <c r="AC205" s="8">
        <f>COUNTIFS('[1]nominalcontactos Sensible'!$F$7:$F$9999,$H205,'[1]nominalcontactos Sensible'!$AE$7:$AE$9999,AC$4)</f>
        <v>0</v>
      </c>
      <c r="AD205" s="16">
        <f>COUNTIFS('[1]nominalcontactos Sensible'!$F$7:$F$9999,$H205,'[1]nominalcontactos Sensible'!$AE$7:$AE$9999,AD$4)</f>
        <v>0</v>
      </c>
      <c r="AE205" s="16">
        <f>COUNTIFS('[1]nominalcontactos Sensible'!$F$7:$F$9999,$H205,'[1]nominalcontactos Sensible'!$AE$7:$AE$9999,AE$4)</f>
        <v>2</v>
      </c>
      <c r="AF205" s="8">
        <f>COUNTIFS('[1]nominalcontactos Sensible'!$F$7:$F$9999,$H205,'[1]nominalcontactos Sensible'!$Y$7:$Y$9999,AF$4)</f>
        <v>0</v>
      </c>
      <c r="AG205" s="16">
        <f>COUNTIFS('[1]nominalcontactos Sensible'!$F$7:$F$9999,$H205,'[1]nominalcontactos Sensible'!$Y$7:$Y$9999,AG$4)</f>
        <v>0</v>
      </c>
      <c r="AH205" s="16">
        <f>COUNTIFS('[1]nominalcontactos Sensible'!$F$7:$F$9999,$H205,'[1]nominalcontactos Sensible'!$Y$7:$Y$9999,AH$4)</f>
        <v>2</v>
      </c>
      <c r="AI205" s="8">
        <f>COUNTIFS('[1]nominalcontactos Sensible'!$F$7:$F$9999,$H205,'[1]nominalcontactos Sensible'!$Z$7:$Z$9999,AI$4)</f>
        <v>0</v>
      </c>
      <c r="AJ205" s="16">
        <f>COUNTIFS('[1]nominalcontactos Sensible'!$F$7:$F$9999,$H205,'[1]nominalcontactos Sensible'!$Z$7:$Z$9999,AJ$4)</f>
        <v>0</v>
      </c>
      <c r="AK205" s="16">
        <f>COUNTIFS('[1]nominalcontactos Sensible'!$F$7:$F$9999,$H205,'[1]nominalcontactos Sensible'!$Z$7:$Z$9999,AK$4)</f>
        <v>2</v>
      </c>
    </row>
    <row r="206" spans="1:37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f>COUNTIFS('[1]nominalcontactos Sensible'!$F$7:$F$9999,H206)</f>
        <v>0</v>
      </c>
      <c r="K206" s="8">
        <f>COUNTIFS('[1]nominalcontactos Sensible'!$F$7:$F$9999,$H206,'[1]nominalcontactos Sensible'!$Q$7:$Q$9999,"&lt;6")</f>
        <v>0</v>
      </c>
      <c r="L206" s="8">
        <f>COUNTIFS('[1]nominalcontactos Sensible'!$F$7:$F$9999,$H206,'[1]nominalcontactos Sensible'!$Q$7:$Q$9999,"&gt;5",'[1]nominalcontactos Sensible'!$Q$7:$Q$9999,"&lt;12")</f>
        <v>0</v>
      </c>
      <c r="M206" s="8">
        <f>COUNTIFS('[1]nominalcontactos Sensible'!$F$7:$F$9999,$H206,'[1]nominalcontactos Sensible'!$Q$7:$Q$9999,"&gt;11",'[1]nominalcontactos Sensible'!$Q$7:$Q$9999,"&lt;18")</f>
        <v>0</v>
      </c>
      <c r="N206" s="8">
        <f>COUNTIFS('[1]nominalcontactos Sensible'!$F$7:$F$9999,$H206,'[1]nominalcontactos Sensible'!$Q$7:$Q$9999,"&gt;17",'[1]nominalcontactos Sensible'!$Q$7:$Q$9999,"&lt;30")</f>
        <v>0</v>
      </c>
      <c r="O206" s="8">
        <f>COUNTIFS('[1]nominalcontactos Sensible'!$F$7:$F$9999,$H206,'[1]nominalcontactos Sensible'!$Q$7:$Q$9999,"&gt;29",'[1]nominalcontactos Sensible'!$Q$7:$Q$9999,"&lt;60")</f>
        <v>0</v>
      </c>
      <c r="P206" s="8">
        <f>COUNTIFS('[1]nominalcontactos Sensible'!$F$7:$F$9999,$H206,'[1]nominalcontactos Sensible'!$Q$7:$Q$9999,"&gt;59")</f>
        <v>0</v>
      </c>
      <c r="Q206" s="8">
        <f>COUNTIFS('[1]nominalcontactos Sensible'!$F$7:$F$9999,$H206,'[1]nominalcontactos Sensible'!$S$7:$S$9999,Q$4)</f>
        <v>0</v>
      </c>
      <c r="R206" s="16">
        <f>COUNTIFS('[1]nominalcontactos Sensible'!$F$7:$F$9999,$H206,'[1]nominalcontactos Sensible'!$S$7:$S$9999,R$4)</f>
        <v>0</v>
      </c>
      <c r="S206" s="16">
        <f>COUNTIFS('[1]nominalcontactos Sensible'!$F$7:$F$9999,$H206,'[1]nominalcontactos Sensible'!$S$7:$S$9999,S$4)</f>
        <v>0</v>
      </c>
      <c r="T206" s="8">
        <f>COUNTIFS('[1]nominalcontactos Sensible'!$F$7:$F$9999,$H206,'[1]nominalcontactos Sensible'!$U$7:$U$9999,T$4)</f>
        <v>0</v>
      </c>
      <c r="U206" s="16">
        <f>COUNTIFS('[1]nominalcontactos Sensible'!$F$7:$F$9999,$H206,'[1]nominalcontactos Sensible'!$U$7:$U$9999,U$4)</f>
        <v>0</v>
      </c>
      <c r="V206" s="16">
        <f>COUNTIFS('[1]nominalcontactos Sensible'!$F$7:$F$9999,$H206,'[1]nominalcontactos Sensible'!$U$7:$U$9999,V$4)</f>
        <v>0</v>
      </c>
      <c r="W206" s="8">
        <f>COUNTIFS('[1]nominalcontactos Sensible'!$F$7:$F$9999,$H206,'[1]nominalcontactos Sensible'!$W$7:$W$9999,W$4)</f>
        <v>0</v>
      </c>
      <c r="X206" s="16">
        <f>COUNTIFS('[1]nominalcontactos Sensible'!$F$7:$F$9999,$H206,'[1]nominalcontactos Sensible'!$W$7:$W$9999,X$4)</f>
        <v>0</v>
      </c>
      <c r="Y206" s="16">
        <f>COUNTIFS('[1]nominalcontactos Sensible'!$F$7:$F$9999,$H206,'[1]nominalcontactos Sensible'!$W$7:$W$9999,Y$4)</f>
        <v>0</v>
      </c>
      <c r="Z206" s="8">
        <f>COUNTIFS('[1]nominalcontactos Sensible'!$F$7:$F$9999,$H206,'[1]nominalcontactos Sensible'!$AB$7:$AB$9999,Z$4)</f>
        <v>0</v>
      </c>
      <c r="AA206" s="16">
        <f>COUNTIFS('[1]nominalcontactos Sensible'!$F$7:$F$9999,$H206,'[1]nominalcontactos Sensible'!$AB$7:$AB$9999,AA$4)</f>
        <v>0</v>
      </c>
      <c r="AB206" s="16">
        <f>COUNTIFS('[1]nominalcontactos Sensible'!$F$7:$F$9999,$H206,'[1]nominalcontactos Sensible'!$AB$7:$AB$9999,AB$4)</f>
        <v>0</v>
      </c>
      <c r="AC206" s="8">
        <f>COUNTIFS('[1]nominalcontactos Sensible'!$F$7:$F$9999,$H206,'[1]nominalcontactos Sensible'!$AE$7:$AE$9999,AC$4)</f>
        <v>0</v>
      </c>
      <c r="AD206" s="16">
        <f>COUNTIFS('[1]nominalcontactos Sensible'!$F$7:$F$9999,$H206,'[1]nominalcontactos Sensible'!$AE$7:$AE$9999,AD$4)</f>
        <v>0</v>
      </c>
      <c r="AE206" s="16">
        <f>COUNTIFS('[1]nominalcontactos Sensible'!$F$7:$F$9999,$H206,'[1]nominalcontactos Sensible'!$AE$7:$AE$9999,AE$4)</f>
        <v>0</v>
      </c>
      <c r="AF206" s="8">
        <f>COUNTIFS('[1]nominalcontactos Sensible'!$F$7:$F$9999,$H206,'[1]nominalcontactos Sensible'!$Y$7:$Y$9999,AF$4)</f>
        <v>0</v>
      </c>
      <c r="AG206" s="16">
        <f>COUNTIFS('[1]nominalcontactos Sensible'!$F$7:$F$9999,$H206,'[1]nominalcontactos Sensible'!$Y$7:$Y$9999,AG$4)</f>
        <v>0</v>
      </c>
      <c r="AH206" s="16">
        <f>COUNTIFS('[1]nominalcontactos Sensible'!$F$7:$F$9999,$H206,'[1]nominalcontactos Sensible'!$Y$7:$Y$9999,AH$4)</f>
        <v>0</v>
      </c>
      <c r="AI206" s="8">
        <f>COUNTIFS('[1]nominalcontactos Sensible'!$F$7:$F$9999,$H206,'[1]nominalcontactos Sensible'!$Z$7:$Z$9999,AI$4)</f>
        <v>0</v>
      </c>
      <c r="AJ206" s="16">
        <f>COUNTIFS('[1]nominalcontactos Sensible'!$F$7:$F$9999,$H206,'[1]nominalcontactos Sensible'!$Z$7:$Z$9999,AJ$4)</f>
        <v>0</v>
      </c>
      <c r="AK206" s="16">
        <f>COUNTIFS('[1]nominalcontactos Sensible'!$F$7:$F$9999,$H206,'[1]nominalcontactos Sensible'!$Z$7:$Z$9999,AK$4)</f>
        <v>0</v>
      </c>
    </row>
    <row r="207" spans="1:37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f>COUNTIFS('[1]nominalcontactos Sensible'!$F$7:$F$9999,H207)</f>
        <v>0</v>
      </c>
      <c r="K207" s="8">
        <f>COUNTIFS('[1]nominalcontactos Sensible'!$F$7:$F$9999,$H207,'[1]nominalcontactos Sensible'!$Q$7:$Q$9999,"&lt;6")</f>
        <v>0</v>
      </c>
      <c r="L207" s="8">
        <f>COUNTIFS('[1]nominalcontactos Sensible'!$F$7:$F$9999,$H207,'[1]nominalcontactos Sensible'!$Q$7:$Q$9999,"&gt;5",'[1]nominalcontactos Sensible'!$Q$7:$Q$9999,"&lt;12")</f>
        <v>0</v>
      </c>
      <c r="M207" s="8">
        <f>COUNTIFS('[1]nominalcontactos Sensible'!$F$7:$F$9999,$H207,'[1]nominalcontactos Sensible'!$Q$7:$Q$9999,"&gt;11",'[1]nominalcontactos Sensible'!$Q$7:$Q$9999,"&lt;18")</f>
        <v>0</v>
      </c>
      <c r="N207" s="8">
        <f>COUNTIFS('[1]nominalcontactos Sensible'!$F$7:$F$9999,$H207,'[1]nominalcontactos Sensible'!$Q$7:$Q$9999,"&gt;17",'[1]nominalcontactos Sensible'!$Q$7:$Q$9999,"&lt;30")</f>
        <v>0</v>
      </c>
      <c r="O207" s="8">
        <f>COUNTIFS('[1]nominalcontactos Sensible'!$F$7:$F$9999,$H207,'[1]nominalcontactos Sensible'!$Q$7:$Q$9999,"&gt;29",'[1]nominalcontactos Sensible'!$Q$7:$Q$9999,"&lt;60")</f>
        <v>0</v>
      </c>
      <c r="P207" s="8">
        <f>COUNTIFS('[1]nominalcontactos Sensible'!$F$7:$F$9999,$H207,'[1]nominalcontactos Sensible'!$Q$7:$Q$9999,"&gt;59")</f>
        <v>0</v>
      </c>
      <c r="Q207" s="8">
        <f>COUNTIFS('[1]nominalcontactos Sensible'!$F$7:$F$9999,$H207,'[1]nominalcontactos Sensible'!$S$7:$S$9999,Q$4)</f>
        <v>0</v>
      </c>
      <c r="R207" s="16">
        <f>COUNTIFS('[1]nominalcontactos Sensible'!$F$7:$F$9999,$H207,'[1]nominalcontactos Sensible'!$S$7:$S$9999,R$4)</f>
        <v>0</v>
      </c>
      <c r="S207" s="16">
        <f>COUNTIFS('[1]nominalcontactos Sensible'!$F$7:$F$9999,$H207,'[1]nominalcontactos Sensible'!$S$7:$S$9999,S$4)</f>
        <v>0</v>
      </c>
      <c r="T207" s="8">
        <f>COUNTIFS('[1]nominalcontactos Sensible'!$F$7:$F$9999,$H207,'[1]nominalcontactos Sensible'!$U$7:$U$9999,T$4)</f>
        <v>0</v>
      </c>
      <c r="U207" s="16">
        <f>COUNTIFS('[1]nominalcontactos Sensible'!$F$7:$F$9999,$H207,'[1]nominalcontactos Sensible'!$U$7:$U$9999,U$4)</f>
        <v>0</v>
      </c>
      <c r="V207" s="16">
        <f>COUNTIFS('[1]nominalcontactos Sensible'!$F$7:$F$9999,$H207,'[1]nominalcontactos Sensible'!$U$7:$U$9999,V$4)</f>
        <v>0</v>
      </c>
      <c r="W207" s="8">
        <f>COUNTIFS('[1]nominalcontactos Sensible'!$F$7:$F$9999,$H207,'[1]nominalcontactos Sensible'!$W$7:$W$9999,W$4)</f>
        <v>0</v>
      </c>
      <c r="X207" s="16">
        <f>COUNTIFS('[1]nominalcontactos Sensible'!$F$7:$F$9999,$H207,'[1]nominalcontactos Sensible'!$W$7:$W$9999,X$4)</f>
        <v>0</v>
      </c>
      <c r="Y207" s="16">
        <f>COUNTIFS('[1]nominalcontactos Sensible'!$F$7:$F$9999,$H207,'[1]nominalcontactos Sensible'!$W$7:$W$9999,Y$4)</f>
        <v>0</v>
      </c>
      <c r="Z207" s="8">
        <f>COUNTIFS('[1]nominalcontactos Sensible'!$F$7:$F$9999,$H207,'[1]nominalcontactos Sensible'!$AB$7:$AB$9999,Z$4)</f>
        <v>0</v>
      </c>
      <c r="AA207" s="16">
        <f>COUNTIFS('[1]nominalcontactos Sensible'!$F$7:$F$9999,$H207,'[1]nominalcontactos Sensible'!$AB$7:$AB$9999,AA$4)</f>
        <v>0</v>
      </c>
      <c r="AB207" s="16">
        <f>COUNTIFS('[1]nominalcontactos Sensible'!$F$7:$F$9999,$H207,'[1]nominalcontactos Sensible'!$AB$7:$AB$9999,AB$4)</f>
        <v>0</v>
      </c>
      <c r="AC207" s="8">
        <f>COUNTIFS('[1]nominalcontactos Sensible'!$F$7:$F$9999,$H207,'[1]nominalcontactos Sensible'!$AE$7:$AE$9999,AC$4)</f>
        <v>0</v>
      </c>
      <c r="AD207" s="16">
        <f>COUNTIFS('[1]nominalcontactos Sensible'!$F$7:$F$9999,$H207,'[1]nominalcontactos Sensible'!$AE$7:$AE$9999,AD$4)</f>
        <v>0</v>
      </c>
      <c r="AE207" s="16">
        <f>COUNTIFS('[1]nominalcontactos Sensible'!$F$7:$F$9999,$H207,'[1]nominalcontactos Sensible'!$AE$7:$AE$9999,AE$4)</f>
        <v>0</v>
      </c>
      <c r="AF207" s="8">
        <f>COUNTIFS('[1]nominalcontactos Sensible'!$F$7:$F$9999,$H207,'[1]nominalcontactos Sensible'!$Y$7:$Y$9999,AF$4)</f>
        <v>0</v>
      </c>
      <c r="AG207" s="16">
        <f>COUNTIFS('[1]nominalcontactos Sensible'!$F$7:$F$9999,$H207,'[1]nominalcontactos Sensible'!$Y$7:$Y$9999,AG$4)</f>
        <v>0</v>
      </c>
      <c r="AH207" s="16">
        <f>COUNTIFS('[1]nominalcontactos Sensible'!$F$7:$F$9999,$H207,'[1]nominalcontactos Sensible'!$Y$7:$Y$9999,AH$4)</f>
        <v>0</v>
      </c>
      <c r="AI207" s="8">
        <f>COUNTIFS('[1]nominalcontactos Sensible'!$F$7:$F$9999,$H207,'[1]nominalcontactos Sensible'!$Z$7:$Z$9999,AI$4)</f>
        <v>0</v>
      </c>
      <c r="AJ207" s="16">
        <f>COUNTIFS('[1]nominalcontactos Sensible'!$F$7:$F$9999,$H207,'[1]nominalcontactos Sensible'!$Z$7:$Z$9999,AJ$4)</f>
        <v>0</v>
      </c>
      <c r="AK207" s="16">
        <f>COUNTIFS('[1]nominalcontactos Sensible'!$F$7:$F$9999,$H207,'[1]nominalcontactos Sensible'!$Z$7:$Z$9999,AK$4)</f>
        <v>0</v>
      </c>
    </row>
    <row r="208" spans="1:37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f>COUNTIFS('[1]nominalcontactos Sensible'!$F$7:$F$9999,H208)</f>
        <v>0</v>
      </c>
      <c r="K208" s="8">
        <f>COUNTIFS('[1]nominalcontactos Sensible'!$F$7:$F$9999,$H208,'[1]nominalcontactos Sensible'!$Q$7:$Q$9999,"&lt;6")</f>
        <v>0</v>
      </c>
      <c r="L208" s="8">
        <f>COUNTIFS('[1]nominalcontactos Sensible'!$F$7:$F$9999,$H208,'[1]nominalcontactos Sensible'!$Q$7:$Q$9999,"&gt;5",'[1]nominalcontactos Sensible'!$Q$7:$Q$9999,"&lt;12")</f>
        <v>0</v>
      </c>
      <c r="M208" s="8">
        <f>COUNTIFS('[1]nominalcontactos Sensible'!$F$7:$F$9999,$H208,'[1]nominalcontactos Sensible'!$Q$7:$Q$9999,"&gt;11",'[1]nominalcontactos Sensible'!$Q$7:$Q$9999,"&lt;18")</f>
        <v>0</v>
      </c>
      <c r="N208" s="8">
        <f>COUNTIFS('[1]nominalcontactos Sensible'!$F$7:$F$9999,$H208,'[1]nominalcontactos Sensible'!$Q$7:$Q$9999,"&gt;17",'[1]nominalcontactos Sensible'!$Q$7:$Q$9999,"&lt;30")</f>
        <v>0</v>
      </c>
      <c r="O208" s="8">
        <f>COUNTIFS('[1]nominalcontactos Sensible'!$F$7:$F$9999,$H208,'[1]nominalcontactos Sensible'!$Q$7:$Q$9999,"&gt;29",'[1]nominalcontactos Sensible'!$Q$7:$Q$9999,"&lt;60")</f>
        <v>0</v>
      </c>
      <c r="P208" s="8">
        <f>COUNTIFS('[1]nominalcontactos Sensible'!$F$7:$F$9999,$H208,'[1]nominalcontactos Sensible'!$Q$7:$Q$9999,"&gt;59")</f>
        <v>0</v>
      </c>
      <c r="Q208" s="8">
        <f>COUNTIFS('[1]nominalcontactos Sensible'!$F$7:$F$9999,$H208,'[1]nominalcontactos Sensible'!$S$7:$S$9999,Q$4)</f>
        <v>0</v>
      </c>
      <c r="R208" s="16">
        <f>COUNTIFS('[1]nominalcontactos Sensible'!$F$7:$F$9999,$H208,'[1]nominalcontactos Sensible'!$S$7:$S$9999,R$4)</f>
        <v>0</v>
      </c>
      <c r="S208" s="16">
        <f>COUNTIFS('[1]nominalcontactos Sensible'!$F$7:$F$9999,$H208,'[1]nominalcontactos Sensible'!$S$7:$S$9999,S$4)</f>
        <v>0</v>
      </c>
      <c r="T208" s="8">
        <f>COUNTIFS('[1]nominalcontactos Sensible'!$F$7:$F$9999,$H208,'[1]nominalcontactos Sensible'!$U$7:$U$9999,T$4)</f>
        <v>0</v>
      </c>
      <c r="U208" s="16">
        <f>COUNTIFS('[1]nominalcontactos Sensible'!$F$7:$F$9999,$H208,'[1]nominalcontactos Sensible'!$U$7:$U$9999,U$4)</f>
        <v>0</v>
      </c>
      <c r="V208" s="16">
        <f>COUNTIFS('[1]nominalcontactos Sensible'!$F$7:$F$9999,$H208,'[1]nominalcontactos Sensible'!$U$7:$U$9999,V$4)</f>
        <v>0</v>
      </c>
      <c r="W208" s="8">
        <f>COUNTIFS('[1]nominalcontactos Sensible'!$F$7:$F$9999,$H208,'[1]nominalcontactos Sensible'!$W$7:$W$9999,W$4)</f>
        <v>0</v>
      </c>
      <c r="X208" s="16">
        <f>COUNTIFS('[1]nominalcontactos Sensible'!$F$7:$F$9999,$H208,'[1]nominalcontactos Sensible'!$W$7:$W$9999,X$4)</f>
        <v>0</v>
      </c>
      <c r="Y208" s="16">
        <f>COUNTIFS('[1]nominalcontactos Sensible'!$F$7:$F$9999,$H208,'[1]nominalcontactos Sensible'!$W$7:$W$9999,Y$4)</f>
        <v>0</v>
      </c>
      <c r="Z208" s="8">
        <f>COUNTIFS('[1]nominalcontactos Sensible'!$F$7:$F$9999,$H208,'[1]nominalcontactos Sensible'!$AB$7:$AB$9999,Z$4)</f>
        <v>0</v>
      </c>
      <c r="AA208" s="16">
        <f>COUNTIFS('[1]nominalcontactos Sensible'!$F$7:$F$9999,$H208,'[1]nominalcontactos Sensible'!$AB$7:$AB$9999,AA$4)</f>
        <v>0</v>
      </c>
      <c r="AB208" s="16">
        <f>COUNTIFS('[1]nominalcontactos Sensible'!$F$7:$F$9999,$H208,'[1]nominalcontactos Sensible'!$AB$7:$AB$9999,AB$4)</f>
        <v>0</v>
      </c>
      <c r="AC208" s="8">
        <f>COUNTIFS('[1]nominalcontactos Sensible'!$F$7:$F$9999,$H208,'[1]nominalcontactos Sensible'!$AE$7:$AE$9999,AC$4)</f>
        <v>0</v>
      </c>
      <c r="AD208" s="16">
        <f>COUNTIFS('[1]nominalcontactos Sensible'!$F$7:$F$9999,$H208,'[1]nominalcontactos Sensible'!$AE$7:$AE$9999,AD$4)</f>
        <v>0</v>
      </c>
      <c r="AE208" s="16">
        <f>COUNTIFS('[1]nominalcontactos Sensible'!$F$7:$F$9999,$H208,'[1]nominalcontactos Sensible'!$AE$7:$AE$9999,AE$4)</f>
        <v>0</v>
      </c>
      <c r="AF208" s="8">
        <f>COUNTIFS('[1]nominalcontactos Sensible'!$F$7:$F$9999,$H208,'[1]nominalcontactos Sensible'!$Y$7:$Y$9999,AF$4)</f>
        <v>0</v>
      </c>
      <c r="AG208" s="16">
        <f>COUNTIFS('[1]nominalcontactos Sensible'!$F$7:$F$9999,$H208,'[1]nominalcontactos Sensible'!$Y$7:$Y$9999,AG$4)</f>
        <v>0</v>
      </c>
      <c r="AH208" s="16">
        <f>COUNTIFS('[1]nominalcontactos Sensible'!$F$7:$F$9999,$H208,'[1]nominalcontactos Sensible'!$Y$7:$Y$9999,AH$4)</f>
        <v>0</v>
      </c>
      <c r="AI208" s="8">
        <f>COUNTIFS('[1]nominalcontactos Sensible'!$F$7:$F$9999,$H208,'[1]nominalcontactos Sensible'!$Z$7:$Z$9999,AI$4)</f>
        <v>0</v>
      </c>
      <c r="AJ208" s="16">
        <f>COUNTIFS('[1]nominalcontactos Sensible'!$F$7:$F$9999,$H208,'[1]nominalcontactos Sensible'!$Z$7:$Z$9999,AJ$4)</f>
        <v>0</v>
      </c>
      <c r="AK208" s="16">
        <f>COUNTIFS('[1]nominalcontactos Sensible'!$F$7:$F$9999,$H208,'[1]nominalcontactos Sensible'!$Z$7:$Z$9999,AK$4)</f>
        <v>0</v>
      </c>
    </row>
    <row r="209" spans="1:37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f>COUNTIFS('[1]nominalcontactos Sensible'!$F$7:$F$9999,H209)</f>
        <v>0</v>
      </c>
      <c r="K209" s="8">
        <f>COUNTIFS('[1]nominalcontactos Sensible'!$F$7:$F$9999,$H209,'[1]nominalcontactos Sensible'!$Q$7:$Q$9999,"&lt;6")</f>
        <v>0</v>
      </c>
      <c r="L209" s="8">
        <f>COUNTIFS('[1]nominalcontactos Sensible'!$F$7:$F$9999,$H209,'[1]nominalcontactos Sensible'!$Q$7:$Q$9999,"&gt;5",'[1]nominalcontactos Sensible'!$Q$7:$Q$9999,"&lt;12")</f>
        <v>0</v>
      </c>
      <c r="M209" s="8">
        <f>COUNTIFS('[1]nominalcontactos Sensible'!$F$7:$F$9999,$H209,'[1]nominalcontactos Sensible'!$Q$7:$Q$9999,"&gt;11",'[1]nominalcontactos Sensible'!$Q$7:$Q$9999,"&lt;18")</f>
        <v>0</v>
      </c>
      <c r="N209" s="8">
        <f>COUNTIFS('[1]nominalcontactos Sensible'!$F$7:$F$9999,$H209,'[1]nominalcontactos Sensible'!$Q$7:$Q$9999,"&gt;17",'[1]nominalcontactos Sensible'!$Q$7:$Q$9999,"&lt;30")</f>
        <v>0</v>
      </c>
      <c r="O209" s="8">
        <f>COUNTIFS('[1]nominalcontactos Sensible'!$F$7:$F$9999,$H209,'[1]nominalcontactos Sensible'!$Q$7:$Q$9999,"&gt;29",'[1]nominalcontactos Sensible'!$Q$7:$Q$9999,"&lt;60")</f>
        <v>0</v>
      </c>
      <c r="P209" s="8">
        <f>COUNTIFS('[1]nominalcontactos Sensible'!$F$7:$F$9999,$H209,'[1]nominalcontactos Sensible'!$Q$7:$Q$9999,"&gt;59")</f>
        <v>0</v>
      </c>
      <c r="Q209" s="8">
        <f>COUNTIFS('[1]nominalcontactos Sensible'!$F$7:$F$9999,$H209,'[1]nominalcontactos Sensible'!$S$7:$S$9999,Q$4)</f>
        <v>0</v>
      </c>
      <c r="R209" s="16">
        <f>COUNTIFS('[1]nominalcontactos Sensible'!$F$7:$F$9999,$H209,'[1]nominalcontactos Sensible'!$S$7:$S$9999,R$4)</f>
        <v>0</v>
      </c>
      <c r="S209" s="16">
        <f>COUNTIFS('[1]nominalcontactos Sensible'!$F$7:$F$9999,$H209,'[1]nominalcontactos Sensible'!$S$7:$S$9999,S$4)</f>
        <v>0</v>
      </c>
      <c r="T209" s="8">
        <f>COUNTIFS('[1]nominalcontactos Sensible'!$F$7:$F$9999,$H209,'[1]nominalcontactos Sensible'!$U$7:$U$9999,T$4)</f>
        <v>0</v>
      </c>
      <c r="U209" s="16">
        <f>COUNTIFS('[1]nominalcontactos Sensible'!$F$7:$F$9999,$H209,'[1]nominalcontactos Sensible'!$U$7:$U$9999,U$4)</f>
        <v>0</v>
      </c>
      <c r="V209" s="16">
        <f>COUNTIFS('[1]nominalcontactos Sensible'!$F$7:$F$9999,$H209,'[1]nominalcontactos Sensible'!$U$7:$U$9999,V$4)</f>
        <v>0</v>
      </c>
      <c r="W209" s="8">
        <f>COUNTIFS('[1]nominalcontactos Sensible'!$F$7:$F$9999,$H209,'[1]nominalcontactos Sensible'!$W$7:$W$9999,W$4)</f>
        <v>0</v>
      </c>
      <c r="X209" s="16">
        <f>COUNTIFS('[1]nominalcontactos Sensible'!$F$7:$F$9999,$H209,'[1]nominalcontactos Sensible'!$W$7:$W$9999,X$4)</f>
        <v>0</v>
      </c>
      <c r="Y209" s="16">
        <f>COUNTIFS('[1]nominalcontactos Sensible'!$F$7:$F$9999,$H209,'[1]nominalcontactos Sensible'!$W$7:$W$9999,Y$4)</f>
        <v>0</v>
      </c>
      <c r="Z209" s="8">
        <f>COUNTIFS('[1]nominalcontactos Sensible'!$F$7:$F$9999,$H209,'[1]nominalcontactos Sensible'!$AB$7:$AB$9999,Z$4)</f>
        <v>0</v>
      </c>
      <c r="AA209" s="16">
        <f>COUNTIFS('[1]nominalcontactos Sensible'!$F$7:$F$9999,$H209,'[1]nominalcontactos Sensible'!$AB$7:$AB$9999,AA$4)</f>
        <v>0</v>
      </c>
      <c r="AB209" s="16">
        <f>COUNTIFS('[1]nominalcontactos Sensible'!$F$7:$F$9999,$H209,'[1]nominalcontactos Sensible'!$AB$7:$AB$9999,AB$4)</f>
        <v>0</v>
      </c>
      <c r="AC209" s="8">
        <f>COUNTIFS('[1]nominalcontactos Sensible'!$F$7:$F$9999,$H209,'[1]nominalcontactos Sensible'!$AE$7:$AE$9999,AC$4)</f>
        <v>0</v>
      </c>
      <c r="AD209" s="16">
        <f>COUNTIFS('[1]nominalcontactos Sensible'!$F$7:$F$9999,$H209,'[1]nominalcontactos Sensible'!$AE$7:$AE$9999,AD$4)</f>
        <v>0</v>
      </c>
      <c r="AE209" s="16">
        <f>COUNTIFS('[1]nominalcontactos Sensible'!$F$7:$F$9999,$H209,'[1]nominalcontactos Sensible'!$AE$7:$AE$9999,AE$4)</f>
        <v>0</v>
      </c>
      <c r="AF209" s="8">
        <f>COUNTIFS('[1]nominalcontactos Sensible'!$F$7:$F$9999,$H209,'[1]nominalcontactos Sensible'!$Y$7:$Y$9999,AF$4)</f>
        <v>0</v>
      </c>
      <c r="AG209" s="16">
        <f>COUNTIFS('[1]nominalcontactos Sensible'!$F$7:$F$9999,$H209,'[1]nominalcontactos Sensible'!$Y$7:$Y$9999,AG$4)</f>
        <v>0</v>
      </c>
      <c r="AH209" s="16">
        <f>COUNTIFS('[1]nominalcontactos Sensible'!$F$7:$F$9999,$H209,'[1]nominalcontactos Sensible'!$Y$7:$Y$9999,AH$4)</f>
        <v>0</v>
      </c>
      <c r="AI209" s="8">
        <f>COUNTIFS('[1]nominalcontactos Sensible'!$F$7:$F$9999,$H209,'[1]nominalcontactos Sensible'!$Z$7:$Z$9999,AI$4)</f>
        <v>0</v>
      </c>
      <c r="AJ209" s="16">
        <f>COUNTIFS('[1]nominalcontactos Sensible'!$F$7:$F$9999,$H209,'[1]nominalcontactos Sensible'!$Z$7:$Z$9999,AJ$4)</f>
        <v>0</v>
      </c>
      <c r="AK209" s="16">
        <f>COUNTIFS('[1]nominalcontactos Sensible'!$F$7:$F$9999,$H209,'[1]nominalcontactos Sensible'!$Z$7:$Z$9999,AK$4)</f>
        <v>0</v>
      </c>
    </row>
    <row r="210" spans="1:37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f>COUNTIFS('[1]nominalcontactos Sensible'!$F$7:$F$9999,H210)</f>
        <v>0</v>
      </c>
      <c r="K210" s="8">
        <f>COUNTIFS('[1]nominalcontactos Sensible'!$F$7:$F$9999,$H210,'[1]nominalcontactos Sensible'!$Q$7:$Q$9999,"&lt;6")</f>
        <v>0</v>
      </c>
      <c r="L210" s="8">
        <f>COUNTIFS('[1]nominalcontactos Sensible'!$F$7:$F$9999,$H210,'[1]nominalcontactos Sensible'!$Q$7:$Q$9999,"&gt;5",'[1]nominalcontactos Sensible'!$Q$7:$Q$9999,"&lt;12")</f>
        <v>0</v>
      </c>
      <c r="M210" s="8">
        <f>COUNTIFS('[1]nominalcontactos Sensible'!$F$7:$F$9999,$H210,'[1]nominalcontactos Sensible'!$Q$7:$Q$9999,"&gt;11",'[1]nominalcontactos Sensible'!$Q$7:$Q$9999,"&lt;18")</f>
        <v>0</v>
      </c>
      <c r="N210" s="8">
        <f>COUNTIFS('[1]nominalcontactos Sensible'!$F$7:$F$9999,$H210,'[1]nominalcontactos Sensible'!$Q$7:$Q$9999,"&gt;17",'[1]nominalcontactos Sensible'!$Q$7:$Q$9999,"&lt;30")</f>
        <v>0</v>
      </c>
      <c r="O210" s="8">
        <f>COUNTIFS('[1]nominalcontactos Sensible'!$F$7:$F$9999,$H210,'[1]nominalcontactos Sensible'!$Q$7:$Q$9999,"&gt;29",'[1]nominalcontactos Sensible'!$Q$7:$Q$9999,"&lt;60")</f>
        <v>0</v>
      </c>
      <c r="P210" s="8">
        <f>COUNTIFS('[1]nominalcontactos Sensible'!$F$7:$F$9999,$H210,'[1]nominalcontactos Sensible'!$Q$7:$Q$9999,"&gt;59")</f>
        <v>0</v>
      </c>
      <c r="Q210" s="8">
        <f>COUNTIFS('[1]nominalcontactos Sensible'!$F$7:$F$9999,$H210,'[1]nominalcontactos Sensible'!$S$7:$S$9999,Q$4)</f>
        <v>0</v>
      </c>
      <c r="R210" s="16">
        <f>COUNTIFS('[1]nominalcontactos Sensible'!$F$7:$F$9999,$H210,'[1]nominalcontactos Sensible'!$S$7:$S$9999,R$4)</f>
        <v>0</v>
      </c>
      <c r="S210" s="16">
        <f>COUNTIFS('[1]nominalcontactos Sensible'!$F$7:$F$9999,$H210,'[1]nominalcontactos Sensible'!$S$7:$S$9999,S$4)</f>
        <v>0</v>
      </c>
      <c r="T210" s="8">
        <f>COUNTIFS('[1]nominalcontactos Sensible'!$F$7:$F$9999,$H210,'[1]nominalcontactos Sensible'!$U$7:$U$9999,T$4)</f>
        <v>0</v>
      </c>
      <c r="U210" s="16">
        <f>COUNTIFS('[1]nominalcontactos Sensible'!$F$7:$F$9999,$H210,'[1]nominalcontactos Sensible'!$U$7:$U$9999,U$4)</f>
        <v>0</v>
      </c>
      <c r="V210" s="16">
        <f>COUNTIFS('[1]nominalcontactos Sensible'!$F$7:$F$9999,$H210,'[1]nominalcontactos Sensible'!$U$7:$U$9999,V$4)</f>
        <v>0</v>
      </c>
      <c r="W210" s="8">
        <f>COUNTIFS('[1]nominalcontactos Sensible'!$F$7:$F$9999,$H210,'[1]nominalcontactos Sensible'!$W$7:$W$9999,W$4)</f>
        <v>0</v>
      </c>
      <c r="X210" s="16">
        <f>COUNTIFS('[1]nominalcontactos Sensible'!$F$7:$F$9999,$H210,'[1]nominalcontactos Sensible'!$W$7:$W$9999,X$4)</f>
        <v>0</v>
      </c>
      <c r="Y210" s="16">
        <f>COUNTIFS('[1]nominalcontactos Sensible'!$F$7:$F$9999,$H210,'[1]nominalcontactos Sensible'!$W$7:$W$9999,Y$4)</f>
        <v>0</v>
      </c>
      <c r="Z210" s="8">
        <f>COUNTIFS('[1]nominalcontactos Sensible'!$F$7:$F$9999,$H210,'[1]nominalcontactos Sensible'!$AB$7:$AB$9999,Z$4)</f>
        <v>0</v>
      </c>
      <c r="AA210" s="16">
        <f>COUNTIFS('[1]nominalcontactos Sensible'!$F$7:$F$9999,$H210,'[1]nominalcontactos Sensible'!$AB$7:$AB$9999,AA$4)</f>
        <v>0</v>
      </c>
      <c r="AB210" s="16">
        <f>COUNTIFS('[1]nominalcontactos Sensible'!$F$7:$F$9999,$H210,'[1]nominalcontactos Sensible'!$AB$7:$AB$9999,AB$4)</f>
        <v>0</v>
      </c>
      <c r="AC210" s="8">
        <f>COUNTIFS('[1]nominalcontactos Sensible'!$F$7:$F$9999,$H210,'[1]nominalcontactos Sensible'!$AE$7:$AE$9999,AC$4)</f>
        <v>0</v>
      </c>
      <c r="AD210" s="16">
        <f>COUNTIFS('[1]nominalcontactos Sensible'!$F$7:$F$9999,$H210,'[1]nominalcontactos Sensible'!$AE$7:$AE$9999,AD$4)</f>
        <v>0</v>
      </c>
      <c r="AE210" s="16">
        <f>COUNTIFS('[1]nominalcontactos Sensible'!$F$7:$F$9999,$H210,'[1]nominalcontactos Sensible'!$AE$7:$AE$9999,AE$4)</f>
        <v>0</v>
      </c>
      <c r="AF210" s="8">
        <f>COUNTIFS('[1]nominalcontactos Sensible'!$F$7:$F$9999,$H210,'[1]nominalcontactos Sensible'!$Y$7:$Y$9999,AF$4)</f>
        <v>0</v>
      </c>
      <c r="AG210" s="16">
        <f>COUNTIFS('[1]nominalcontactos Sensible'!$F$7:$F$9999,$H210,'[1]nominalcontactos Sensible'!$Y$7:$Y$9999,AG$4)</f>
        <v>0</v>
      </c>
      <c r="AH210" s="16">
        <f>COUNTIFS('[1]nominalcontactos Sensible'!$F$7:$F$9999,$H210,'[1]nominalcontactos Sensible'!$Y$7:$Y$9999,AH$4)</f>
        <v>0</v>
      </c>
      <c r="AI210" s="8">
        <f>COUNTIFS('[1]nominalcontactos Sensible'!$F$7:$F$9999,$H210,'[1]nominalcontactos Sensible'!$Z$7:$Z$9999,AI$4)</f>
        <v>0</v>
      </c>
      <c r="AJ210" s="16">
        <f>COUNTIFS('[1]nominalcontactos Sensible'!$F$7:$F$9999,$H210,'[1]nominalcontactos Sensible'!$Z$7:$Z$9999,AJ$4)</f>
        <v>0</v>
      </c>
      <c r="AK210" s="16">
        <f>COUNTIFS('[1]nominalcontactos Sensible'!$F$7:$F$9999,$H210,'[1]nominalcontactos Sensible'!$Z$7:$Z$9999,AK$4)</f>
        <v>0</v>
      </c>
    </row>
    <row r="211" spans="1:37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f>COUNTIFS('[1]nominalcontactos Sensible'!$F$7:$F$9999,H211)</f>
        <v>0</v>
      </c>
      <c r="K211" s="8">
        <f>COUNTIFS('[1]nominalcontactos Sensible'!$F$7:$F$9999,$H211,'[1]nominalcontactos Sensible'!$Q$7:$Q$9999,"&lt;6")</f>
        <v>0</v>
      </c>
      <c r="L211" s="8">
        <f>COUNTIFS('[1]nominalcontactos Sensible'!$F$7:$F$9999,$H211,'[1]nominalcontactos Sensible'!$Q$7:$Q$9999,"&gt;5",'[1]nominalcontactos Sensible'!$Q$7:$Q$9999,"&lt;12")</f>
        <v>0</v>
      </c>
      <c r="M211" s="8">
        <f>COUNTIFS('[1]nominalcontactos Sensible'!$F$7:$F$9999,$H211,'[1]nominalcontactos Sensible'!$Q$7:$Q$9999,"&gt;11",'[1]nominalcontactos Sensible'!$Q$7:$Q$9999,"&lt;18")</f>
        <v>0</v>
      </c>
      <c r="N211" s="8">
        <f>COUNTIFS('[1]nominalcontactos Sensible'!$F$7:$F$9999,$H211,'[1]nominalcontactos Sensible'!$Q$7:$Q$9999,"&gt;17",'[1]nominalcontactos Sensible'!$Q$7:$Q$9999,"&lt;30")</f>
        <v>0</v>
      </c>
      <c r="O211" s="8">
        <f>COUNTIFS('[1]nominalcontactos Sensible'!$F$7:$F$9999,$H211,'[1]nominalcontactos Sensible'!$Q$7:$Q$9999,"&gt;29",'[1]nominalcontactos Sensible'!$Q$7:$Q$9999,"&lt;60")</f>
        <v>0</v>
      </c>
      <c r="P211" s="8">
        <f>COUNTIFS('[1]nominalcontactos Sensible'!$F$7:$F$9999,$H211,'[1]nominalcontactos Sensible'!$Q$7:$Q$9999,"&gt;59")</f>
        <v>0</v>
      </c>
      <c r="Q211" s="8">
        <f>COUNTIFS('[1]nominalcontactos Sensible'!$F$7:$F$9999,$H211,'[1]nominalcontactos Sensible'!$S$7:$S$9999,Q$4)</f>
        <v>0</v>
      </c>
      <c r="R211" s="16">
        <f>COUNTIFS('[1]nominalcontactos Sensible'!$F$7:$F$9999,$H211,'[1]nominalcontactos Sensible'!$S$7:$S$9999,R$4)</f>
        <v>0</v>
      </c>
      <c r="S211" s="16">
        <f>COUNTIFS('[1]nominalcontactos Sensible'!$F$7:$F$9999,$H211,'[1]nominalcontactos Sensible'!$S$7:$S$9999,S$4)</f>
        <v>0</v>
      </c>
      <c r="T211" s="8">
        <f>COUNTIFS('[1]nominalcontactos Sensible'!$F$7:$F$9999,$H211,'[1]nominalcontactos Sensible'!$U$7:$U$9999,T$4)</f>
        <v>0</v>
      </c>
      <c r="U211" s="16">
        <f>COUNTIFS('[1]nominalcontactos Sensible'!$F$7:$F$9999,$H211,'[1]nominalcontactos Sensible'!$U$7:$U$9999,U$4)</f>
        <v>0</v>
      </c>
      <c r="V211" s="16">
        <f>COUNTIFS('[1]nominalcontactos Sensible'!$F$7:$F$9999,$H211,'[1]nominalcontactos Sensible'!$U$7:$U$9999,V$4)</f>
        <v>0</v>
      </c>
      <c r="W211" s="8">
        <f>COUNTIFS('[1]nominalcontactos Sensible'!$F$7:$F$9999,$H211,'[1]nominalcontactos Sensible'!$W$7:$W$9999,W$4)</f>
        <v>0</v>
      </c>
      <c r="X211" s="16">
        <f>COUNTIFS('[1]nominalcontactos Sensible'!$F$7:$F$9999,$H211,'[1]nominalcontactos Sensible'!$W$7:$W$9999,X$4)</f>
        <v>0</v>
      </c>
      <c r="Y211" s="16">
        <f>COUNTIFS('[1]nominalcontactos Sensible'!$F$7:$F$9999,$H211,'[1]nominalcontactos Sensible'!$W$7:$W$9999,Y$4)</f>
        <v>0</v>
      </c>
      <c r="Z211" s="8">
        <f>COUNTIFS('[1]nominalcontactos Sensible'!$F$7:$F$9999,$H211,'[1]nominalcontactos Sensible'!$AB$7:$AB$9999,Z$4)</f>
        <v>0</v>
      </c>
      <c r="AA211" s="16">
        <f>COUNTIFS('[1]nominalcontactos Sensible'!$F$7:$F$9999,$H211,'[1]nominalcontactos Sensible'!$AB$7:$AB$9999,AA$4)</f>
        <v>0</v>
      </c>
      <c r="AB211" s="16">
        <f>COUNTIFS('[1]nominalcontactos Sensible'!$F$7:$F$9999,$H211,'[1]nominalcontactos Sensible'!$AB$7:$AB$9999,AB$4)</f>
        <v>0</v>
      </c>
      <c r="AC211" s="8">
        <f>COUNTIFS('[1]nominalcontactos Sensible'!$F$7:$F$9999,$H211,'[1]nominalcontactos Sensible'!$AE$7:$AE$9999,AC$4)</f>
        <v>0</v>
      </c>
      <c r="AD211" s="16">
        <f>COUNTIFS('[1]nominalcontactos Sensible'!$F$7:$F$9999,$H211,'[1]nominalcontactos Sensible'!$AE$7:$AE$9999,AD$4)</f>
        <v>0</v>
      </c>
      <c r="AE211" s="16">
        <f>COUNTIFS('[1]nominalcontactos Sensible'!$F$7:$F$9999,$H211,'[1]nominalcontactos Sensible'!$AE$7:$AE$9999,AE$4)</f>
        <v>0</v>
      </c>
      <c r="AF211" s="8">
        <f>COUNTIFS('[1]nominalcontactos Sensible'!$F$7:$F$9999,$H211,'[1]nominalcontactos Sensible'!$Y$7:$Y$9999,AF$4)</f>
        <v>0</v>
      </c>
      <c r="AG211" s="16">
        <f>COUNTIFS('[1]nominalcontactos Sensible'!$F$7:$F$9999,$H211,'[1]nominalcontactos Sensible'!$Y$7:$Y$9999,AG$4)</f>
        <v>0</v>
      </c>
      <c r="AH211" s="16">
        <f>COUNTIFS('[1]nominalcontactos Sensible'!$F$7:$F$9999,$H211,'[1]nominalcontactos Sensible'!$Y$7:$Y$9999,AH$4)</f>
        <v>0</v>
      </c>
      <c r="AI211" s="8">
        <f>COUNTIFS('[1]nominalcontactos Sensible'!$F$7:$F$9999,$H211,'[1]nominalcontactos Sensible'!$Z$7:$Z$9999,AI$4)</f>
        <v>0</v>
      </c>
      <c r="AJ211" s="16">
        <f>COUNTIFS('[1]nominalcontactos Sensible'!$F$7:$F$9999,$H211,'[1]nominalcontactos Sensible'!$Z$7:$Z$9999,AJ$4)</f>
        <v>0</v>
      </c>
      <c r="AK211" s="16">
        <f>COUNTIFS('[1]nominalcontactos Sensible'!$F$7:$F$9999,$H211,'[1]nominalcontactos Sensible'!$Z$7:$Z$9999,AK$4)</f>
        <v>0</v>
      </c>
    </row>
    <row r="212" spans="1:37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f>COUNTIFS('[1]nominalcontactos Sensible'!$F$7:$F$9999,H212)</f>
        <v>0</v>
      </c>
      <c r="K212" s="8">
        <f>COUNTIFS('[1]nominalcontactos Sensible'!$F$7:$F$9999,$H212,'[1]nominalcontactos Sensible'!$Q$7:$Q$9999,"&lt;6")</f>
        <v>0</v>
      </c>
      <c r="L212" s="8">
        <f>COUNTIFS('[1]nominalcontactos Sensible'!$F$7:$F$9999,$H212,'[1]nominalcontactos Sensible'!$Q$7:$Q$9999,"&gt;5",'[1]nominalcontactos Sensible'!$Q$7:$Q$9999,"&lt;12")</f>
        <v>0</v>
      </c>
      <c r="M212" s="8">
        <f>COUNTIFS('[1]nominalcontactos Sensible'!$F$7:$F$9999,$H212,'[1]nominalcontactos Sensible'!$Q$7:$Q$9999,"&gt;11",'[1]nominalcontactos Sensible'!$Q$7:$Q$9999,"&lt;18")</f>
        <v>0</v>
      </c>
      <c r="N212" s="8">
        <f>COUNTIFS('[1]nominalcontactos Sensible'!$F$7:$F$9999,$H212,'[1]nominalcontactos Sensible'!$Q$7:$Q$9999,"&gt;17",'[1]nominalcontactos Sensible'!$Q$7:$Q$9999,"&lt;30")</f>
        <v>0</v>
      </c>
      <c r="O212" s="8">
        <f>COUNTIFS('[1]nominalcontactos Sensible'!$F$7:$F$9999,$H212,'[1]nominalcontactos Sensible'!$Q$7:$Q$9999,"&gt;29",'[1]nominalcontactos Sensible'!$Q$7:$Q$9999,"&lt;60")</f>
        <v>0</v>
      </c>
      <c r="P212" s="8">
        <f>COUNTIFS('[1]nominalcontactos Sensible'!$F$7:$F$9999,$H212,'[1]nominalcontactos Sensible'!$Q$7:$Q$9999,"&gt;59")</f>
        <v>0</v>
      </c>
      <c r="Q212" s="8">
        <f>COUNTIFS('[1]nominalcontactos Sensible'!$F$7:$F$9999,$H212,'[1]nominalcontactos Sensible'!$S$7:$S$9999,Q$4)</f>
        <v>0</v>
      </c>
      <c r="R212" s="16">
        <f>COUNTIFS('[1]nominalcontactos Sensible'!$F$7:$F$9999,$H212,'[1]nominalcontactos Sensible'!$S$7:$S$9999,R$4)</f>
        <v>0</v>
      </c>
      <c r="S212" s="16">
        <f>COUNTIFS('[1]nominalcontactos Sensible'!$F$7:$F$9999,$H212,'[1]nominalcontactos Sensible'!$S$7:$S$9999,S$4)</f>
        <v>0</v>
      </c>
      <c r="T212" s="8">
        <f>COUNTIFS('[1]nominalcontactos Sensible'!$F$7:$F$9999,$H212,'[1]nominalcontactos Sensible'!$U$7:$U$9999,T$4)</f>
        <v>0</v>
      </c>
      <c r="U212" s="16">
        <f>COUNTIFS('[1]nominalcontactos Sensible'!$F$7:$F$9999,$H212,'[1]nominalcontactos Sensible'!$U$7:$U$9999,U$4)</f>
        <v>0</v>
      </c>
      <c r="V212" s="16">
        <f>COUNTIFS('[1]nominalcontactos Sensible'!$F$7:$F$9999,$H212,'[1]nominalcontactos Sensible'!$U$7:$U$9999,V$4)</f>
        <v>0</v>
      </c>
      <c r="W212" s="8">
        <f>COUNTIFS('[1]nominalcontactos Sensible'!$F$7:$F$9999,$H212,'[1]nominalcontactos Sensible'!$W$7:$W$9999,W$4)</f>
        <v>0</v>
      </c>
      <c r="X212" s="16">
        <f>COUNTIFS('[1]nominalcontactos Sensible'!$F$7:$F$9999,$H212,'[1]nominalcontactos Sensible'!$W$7:$W$9999,X$4)</f>
        <v>0</v>
      </c>
      <c r="Y212" s="16">
        <f>COUNTIFS('[1]nominalcontactos Sensible'!$F$7:$F$9999,$H212,'[1]nominalcontactos Sensible'!$W$7:$W$9999,Y$4)</f>
        <v>0</v>
      </c>
      <c r="Z212" s="8">
        <f>COUNTIFS('[1]nominalcontactos Sensible'!$F$7:$F$9999,$H212,'[1]nominalcontactos Sensible'!$AB$7:$AB$9999,Z$4)</f>
        <v>0</v>
      </c>
      <c r="AA212" s="16">
        <f>COUNTIFS('[1]nominalcontactos Sensible'!$F$7:$F$9999,$H212,'[1]nominalcontactos Sensible'!$AB$7:$AB$9999,AA$4)</f>
        <v>0</v>
      </c>
      <c r="AB212" s="16">
        <f>COUNTIFS('[1]nominalcontactos Sensible'!$F$7:$F$9999,$H212,'[1]nominalcontactos Sensible'!$AB$7:$AB$9999,AB$4)</f>
        <v>0</v>
      </c>
      <c r="AC212" s="8">
        <f>COUNTIFS('[1]nominalcontactos Sensible'!$F$7:$F$9999,$H212,'[1]nominalcontactos Sensible'!$AE$7:$AE$9999,AC$4)</f>
        <v>0</v>
      </c>
      <c r="AD212" s="16">
        <f>COUNTIFS('[1]nominalcontactos Sensible'!$F$7:$F$9999,$H212,'[1]nominalcontactos Sensible'!$AE$7:$AE$9999,AD$4)</f>
        <v>0</v>
      </c>
      <c r="AE212" s="16">
        <f>COUNTIFS('[1]nominalcontactos Sensible'!$F$7:$F$9999,$H212,'[1]nominalcontactos Sensible'!$AE$7:$AE$9999,AE$4)</f>
        <v>0</v>
      </c>
      <c r="AF212" s="8">
        <f>COUNTIFS('[1]nominalcontactos Sensible'!$F$7:$F$9999,$H212,'[1]nominalcontactos Sensible'!$Y$7:$Y$9999,AF$4)</f>
        <v>0</v>
      </c>
      <c r="AG212" s="16">
        <f>COUNTIFS('[1]nominalcontactos Sensible'!$F$7:$F$9999,$H212,'[1]nominalcontactos Sensible'!$Y$7:$Y$9999,AG$4)</f>
        <v>0</v>
      </c>
      <c r="AH212" s="16">
        <f>COUNTIFS('[1]nominalcontactos Sensible'!$F$7:$F$9999,$H212,'[1]nominalcontactos Sensible'!$Y$7:$Y$9999,AH$4)</f>
        <v>0</v>
      </c>
      <c r="AI212" s="8">
        <f>COUNTIFS('[1]nominalcontactos Sensible'!$F$7:$F$9999,$H212,'[1]nominalcontactos Sensible'!$Z$7:$Z$9999,AI$4)</f>
        <v>0</v>
      </c>
      <c r="AJ212" s="16">
        <f>COUNTIFS('[1]nominalcontactos Sensible'!$F$7:$F$9999,$H212,'[1]nominalcontactos Sensible'!$Z$7:$Z$9999,AJ$4)</f>
        <v>0</v>
      </c>
      <c r="AK212" s="16">
        <f>COUNTIFS('[1]nominalcontactos Sensible'!$F$7:$F$9999,$H212,'[1]nominalcontactos Sensible'!$Z$7:$Z$9999,AK$4)</f>
        <v>0</v>
      </c>
    </row>
    <row r="213" spans="1:37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f>COUNTIFS('[1]nominalcontactos Sensible'!$F$7:$F$9999,H213)</f>
        <v>0</v>
      </c>
      <c r="K213" s="8">
        <f>COUNTIFS('[1]nominalcontactos Sensible'!$F$7:$F$9999,$H213,'[1]nominalcontactos Sensible'!$Q$7:$Q$9999,"&lt;6")</f>
        <v>0</v>
      </c>
      <c r="L213" s="8">
        <f>COUNTIFS('[1]nominalcontactos Sensible'!$F$7:$F$9999,$H213,'[1]nominalcontactos Sensible'!$Q$7:$Q$9999,"&gt;5",'[1]nominalcontactos Sensible'!$Q$7:$Q$9999,"&lt;12")</f>
        <v>0</v>
      </c>
      <c r="M213" s="8">
        <f>COUNTIFS('[1]nominalcontactos Sensible'!$F$7:$F$9999,$H213,'[1]nominalcontactos Sensible'!$Q$7:$Q$9999,"&gt;11",'[1]nominalcontactos Sensible'!$Q$7:$Q$9999,"&lt;18")</f>
        <v>0</v>
      </c>
      <c r="N213" s="8">
        <f>COUNTIFS('[1]nominalcontactos Sensible'!$F$7:$F$9999,$H213,'[1]nominalcontactos Sensible'!$Q$7:$Q$9999,"&gt;17",'[1]nominalcontactos Sensible'!$Q$7:$Q$9999,"&lt;30")</f>
        <v>0</v>
      </c>
      <c r="O213" s="8">
        <f>COUNTIFS('[1]nominalcontactos Sensible'!$F$7:$F$9999,$H213,'[1]nominalcontactos Sensible'!$Q$7:$Q$9999,"&gt;29",'[1]nominalcontactos Sensible'!$Q$7:$Q$9999,"&lt;60")</f>
        <v>0</v>
      </c>
      <c r="P213" s="8">
        <f>COUNTIFS('[1]nominalcontactos Sensible'!$F$7:$F$9999,$H213,'[1]nominalcontactos Sensible'!$Q$7:$Q$9999,"&gt;59")</f>
        <v>0</v>
      </c>
      <c r="Q213" s="8">
        <f>COUNTIFS('[1]nominalcontactos Sensible'!$F$7:$F$9999,$H213,'[1]nominalcontactos Sensible'!$S$7:$S$9999,Q$4)</f>
        <v>0</v>
      </c>
      <c r="R213" s="16">
        <f>COUNTIFS('[1]nominalcontactos Sensible'!$F$7:$F$9999,$H213,'[1]nominalcontactos Sensible'!$S$7:$S$9999,R$4)</f>
        <v>0</v>
      </c>
      <c r="S213" s="16">
        <f>COUNTIFS('[1]nominalcontactos Sensible'!$F$7:$F$9999,$H213,'[1]nominalcontactos Sensible'!$S$7:$S$9999,S$4)</f>
        <v>0</v>
      </c>
      <c r="T213" s="8">
        <f>COUNTIFS('[1]nominalcontactos Sensible'!$F$7:$F$9999,$H213,'[1]nominalcontactos Sensible'!$U$7:$U$9999,T$4)</f>
        <v>0</v>
      </c>
      <c r="U213" s="16">
        <f>COUNTIFS('[1]nominalcontactos Sensible'!$F$7:$F$9999,$H213,'[1]nominalcontactos Sensible'!$U$7:$U$9999,U$4)</f>
        <v>0</v>
      </c>
      <c r="V213" s="16">
        <f>COUNTIFS('[1]nominalcontactos Sensible'!$F$7:$F$9999,$H213,'[1]nominalcontactos Sensible'!$U$7:$U$9999,V$4)</f>
        <v>0</v>
      </c>
      <c r="W213" s="8">
        <f>COUNTIFS('[1]nominalcontactos Sensible'!$F$7:$F$9999,$H213,'[1]nominalcontactos Sensible'!$W$7:$W$9999,W$4)</f>
        <v>0</v>
      </c>
      <c r="X213" s="16">
        <f>COUNTIFS('[1]nominalcontactos Sensible'!$F$7:$F$9999,$H213,'[1]nominalcontactos Sensible'!$W$7:$W$9999,X$4)</f>
        <v>0</v>
      </c>
      <c r="Y213" s="16">
        <f>COUNTIFS('[1]nominalcontactos Sensible'!$F$7:$F$9999,$H213,'[1]nominalcontactos Sensible'!$W$7:$W$9999,Y$4)</f>
        <v>0</v>
      </c>
      <c r="Z213" s="8">
        <f>COUNTIFS('[1]nominalcontactos Sensible'!$F$7:$F$9999,$H213,'[1]nominalcontactos Sensible'!$AB$7:$AB$9999,Z$4)</f>
        <v>0</v>
      </c>
      <c r="AA213" s="16">
        <f>COUNTIFS('[1]nominalcontactos Sensible'!$F$7:$F$9999,$H213,'[1]nominalcontactos Sensible'!$AB$7:$AB$9999,AA$4)</f>
        <v>0</v>
      </c>
      <c r="AB213" s="16">
        <f>COUNTIFS('[1]nominalcontactos Sensible'!$F$7:$F$9999,$H213,'[1]nominalcontactos Sensible'!$AB$7:$AB$9999,AB$4)</f>
        <v>0</v>
      </c>
      <c r="AC213" s="8">
        <f>COUNTIFS('[1]nominalcontactos Sensible'!$F$7:$F$9999,$H213,'[1]nominalcontactos Sensible'!$AE$7:$AE$9999,AC$4)</f>
        <v>0</v>
      </c>
      <c r="AD213" s="16">
        <f>COUNTIFS('[1]nominalcontactos Sensible'!$F$7:$F$9999,$H213,'[1]nominalcontactos Sensible'!$AE$7:$AE$9999,AD$4)</f>
        <v>0</v>
      </c>
      <c r="AE213" s="16">
        <f>COUNTIFS('[1]nominalcontactos Sensible'!$F$7:$F$9999,$H213,'[1]nominalcontactos Sensible'!$AE$7:$AE$9999,AE$4)</f>
        <v>0</v>
      </c>
      <c r="AF213" s="8">
        <f>COUNTIFS('[1]nominalcontactos Sensible'!$F$7:$F$9999,$H213,'[1]nominalcontactos Sensible'!$Y$7:$Y$9999,AF$4)</f>
        <v>0</v>
      </c>
      <c r="AG213" s="16">
        <f>COUNTIFS('[1]nominalcontactos Sensible'!$F$7:$F$9999,$H213,'[1]nominalcontactos Sensible'!$Y$7:$Y$9999,AG$4)</f>
        <v>0</v>
      </c>
      <c r="AH213" s="16">
        <f>COUNTIFS('[1]nominalcontactos Sensible'!$F$7:$F$9999,$H213,'[1]nominalcontactos Sensible'!$Y$7:$Y$9999,AH$4)</f>
        <v>0</v>
      </c>
      <c r="AI213" s="8">
        <f>COUNTIFS('[1]nominalcontactos Sensible'!$F$7:$F$9999,$H213,'[1]nominalcontactos Sensible'!$Z$7:$Z$9999,AI$4)</f>
        <v>0</v>
      </c>
      <c r="AJ213" s="16">
        <f>COUNTIFS('[1]nominalcontactos Sensible'!$F$7:$F$9999,$H213,'[1]nominalcontactos Sensible'!$Z$7:$Z$9999,AJ$4)</f>
        <v>0</v>
      </c>
      <c r="AK213" s="16">
        <f>COUNTIFS('[1]nominalcontactos Sensible'!$F$7:$F$9999,$H213,'[1]nominalcontactos Sensible'!$Z$7:$Z$9999,AK$4)</f>
        <v>0</v>
      </c>
    </row>
    <row r="214" spans="1:37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f>COUNTIFS('[1]nominalcontactos Sensible'!$F$7:$F$9999,H214)</f>
        <v>0</v>
      </c>
      <c r="K214" s="8">
        <f>COUNTIFS('[1]nominalcontactos Sensible'!$F$7:$F$9999,$H214,'[1]nominalcontactos Sensible'!$Q$7:$Q$9999,"&lt;6")</f>
        <v>0</v>
      </c>
      <c r="L214" s="8">
        <f>COUNTIFS('[1]nominalcontactos Sensible'!$F$7:$F$9999,$H214,'[1]nominalcontactos Sensible'!$Q$7:$Q$9999,"&gt;5",'[1]nominalcontactos Sensible'!$Q$7:$Q$9999,"&lt;12")</f>
        <v>0</v>
      </c>
      <c r="M214" s="8">
        <f>COUNTIFS('[1]nominalcontactos Sensible'!$F$7:$F$9999,$H214,'[1]nominalcontactos Sensible'!$Q$7:$Q$9999,"&gt;11",'[1]nominalcontactos Sensible'!$Q$7:$Q$9999,"&lt;18")</f>
        <v>0</v>
      </c>
      <c r="N214" s="8">
        <f>COUNTIFS('[1]nominalcontactos Sensible'!$F$7:$F$9999,$H214,'[1]nominalcontactos Sensible'!$Q$7:$Q$9999,"&gt;17",'[1]nominalcontactos Sensible'!$Q$7:$Q$9999,"&lt;30")</f>
        <v>0</v>
      </c>
      <c r="O214" s="8">
        <f>COUNTIFS('[1]nominalcontactos Sensible'!$F$7:$F$9999,$H214,'[1]nominalcontactos Sensible'!$Q$7:$Q$9999,"&gt;29",'[1]nominalcontactos Sensible'!$Q$7:$Q$9999,"&lt;60")</f>
        <v>0</v>
      </c>
      <c r="P214" s="8">
        <f>COUNTIFS('[1]nominalcontactos Sensible'!$F$7:$F$9999,$H214,'[1]nominalcontactos Sensible'!$Q$7:$Q$9999,"&gt;59")</f>
        <v>0</v>
      </c>
      <c r="Q214" s="8">
        <f>COUNTIFS('[1]nominalcontactos Sensible'!$F$7:$F$9999,$H214,'[1]nominalcontactos Sensible'!$S$7:$S$9999,Q$4)</f>
        <v>0</v>
      </c>
      <c r="R214" s="16">
        <f>COUNTIFS('[1]nominalcontactos Sensible'!$F$7:$F$9999,$H214,'[1]nominalcontactos Sensible'!$S$7:$S$9999,R$4)</f>
        <v>0</v>
      </c>
      <c r="S214" s="16">
        <f>COUNTIFS('[1]nominalcontactos Sensible'!$F$7:$F$9999,$H214,'[1]nominalcontactos Sensible'!$S$7:$S$9999,S$4)</f>
        <v>0</v>
      </c>
      <c r="T214" s="8">
        <f>COUNTIFS('[1]nominalcontactos Sensible'!$F$7:$F$9999,$H214,'[1]nominalcontactos Sensible'!$U$7:$U$9999,T$4)</f>
        <v>0</v>
      </c>
      <c r="U214" s="16">
        <f>COUNTIFS('[1]nominalcontactos Sensible'!$F$7:$F$9999,$H214,'[1]nominalcontactos Sensible'!$U$7:$U$9999,U$4)</f>
        <v>0</v>
      </c>
      <c r="V214" s="16">
        <f>COUNTIFS('[1]nominalcontactos Sensible'!$F$7:$F$9999,$H214,'[1]nominalcontactos Sensible'!$U$7:$U$9999,V$4)</f>
        <v>0</v>
      </c>
      <c r="W214" s="8">
        <f>COUNTIFS('[1]nominalcontactos Sensible'!$F$7:$F$9999,$H214,'[1]nominalcontactos Sensible'!$W$7:$W$9999,W$4)</f>
        <v>0</v>
      </c>
      <c r="X214" s="16">
        <f>COUNTIFS('[1]nominalcontactos Sensible'!$F$7:$F$9999,$H214,'[1]nominalcontactos Sensible'!$W$7:$W$9999,X$4)</f>
        <v>0</v>
      </c>
      <c r="Y214" s="16">
        <f>COUNTIFS('[1]nominalcontactos Sensible'!$F$7:$F$9999,$H214,'[1]nominalcontactos Sensible'!$W$7:$W$9999,Y$4)</f>
        <v>0</v>
      </c>
      <c r="Z214" s="8">
        <f>COUNTIFS('[1]nominalcontactos Sensible'!$F$7:$F$9999,$H214,'[1]nominalcontactos Sensible'!$AB$7:$AB$9999,Z$4)</f>
        <v>0</v>
      </c>
      <c r="AA214" s="16">
        <f>COUNTIFS('[1]nominalcontactos Sensible'!$F$7:$F$9999,$H214,'[1]nominalcontactos Sensible'!$AB$7:$AB$9999,AA$4)</f>
        <v>0</v>
      </c>
      <c r="AB214" s="16">
        <f>COUNTIFS('[1]nominalcontactos Sensible'!$F$7:$F$9999,$H214,'[1]nominalcontactos Sensible'!$AB$7:$AB$9999,AB$4)</f>
        <v>0</v>
      </c>
      <c r="AC214" s="8">
        <f>COUNTIFS('[1]nominalcontactos Sensible'!$F$7:$F$9999,$H214,'[1]nominalcontactos Sensible'!$AE$7:$AE$9999,AC$4)</f>
        <v>0</v>
      </c>
      <c r="AD214" s="16">
        <f>COUNTIFS('[1]nominalcontactos Sensible'!$F$7:$F$9999,$H214,'[1]nominalcontactos Sensible'!$AE$7:$AE$9999,AD$4)</f>
        <v>0</v>
      </c>
      <c r="AE214" s="16">
        <f>COUNTIFS('[1]nominalcontactos Sensible'!$F$7:$F$9999,$H214,'[1]nominalcontactos Sensible'!$AE$7:$AE$9999,AE$4)</f>
        <v>0</v>
      </c>
      <c r="AF214" s="8">
        <f>COUNTIFS('[1]nominalcontactos Sensible'!$F$7:$F$9999,$H214,'[1]nominalcontactos Sensible'!$Y$7:$Y$9999,AF$4)</f>
        <v>0</v>
      </c>
      <c r="AG214" s="16">
        <f>COUNTIFS('[1]nominalcontactos Sensible'!$F$7:$F$9999,$H214,'[1]nominalcontactos Sensible'!$Y$7:$Y$9999,AG$4)</f>
        <v>0</v>
      </c>
      <c r="AH214" s="16">
        <f>COUNTIFS('[1]nominalcontactos Sensible'!$F$7:$F$9999,$H214,'[1]nominalcontactos Sensible'!$Y$7:$Y$9999,AH$4)</f>
        <v>0</v>
      </c>
      <c r="AI214" s="8">
        <f>COUNTIFS('[1]nominalcontactos Sensible'!$F$7:$F$9999,$H214,'[1]nominalcontactos Sensible'!$Z$7:$Z$9999,AI$4)</f>
        <v>0</v>
      </c>
      <c r="AJ214" s="16">
        <f>COUNTIFS('[1]nominalcontactos Sensible'!$F$7:$F$9999,$H214,'[1]nominalcontactos Sensible'!$Z$7:$Z$9999,AJ$4)</f>
        <v>0</v>
      </c>
      <c r="AK214" s="16">
        <f>COUNTIFS('[1]nominalcontactos Sensible'!$F$7:$F$9999,$H214,'[1]nominalcontactos Sensible'!$Z$7:$Z$9999,AK$4)</f>
        <v>0</v>
      </c>
    </row>
    <row r="215" spans="1:37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f>COUNTIFS('[1]nominalcontactos Sensible'!$F$7:$F$9999,H215)</f>
        <v>0</v>
      </c>
      <c r="K215" s="8">
        <f>COUNTIFS('[1]nominalcontactos Sensible'!$F$7:$F$9999,$H215,'[1]nominalcontactos Sensible'!$Q$7:$Q$9999,"&lt;6")</f>
        <v>0</v>
      </c>
      <c r="L215" s="8">
        <f>COUNTIFS('[1]nominalcontactos Sensible'!$F$7:$F$9999,$H215,'[1]nominalcontactos Sensible'!$Q$7:$Q$9999,"&gt;5",'[1]nominalcontactos Sensible'!$Q$7:$Q$9999,"&lt;12")</f>
        <v>0</v>
      </c>
      <c r="M215" s="8">
        <f>COUNTIFS('[1]nominalcontactos Sensible'!$F$7:$F$9999,$H215,'[1]nominalcontactos Sensible'!$Q$7:$Q$9999,"&gt;11",'[1]nominalcontactos Sensible'!$Q$7:$Q$9999,"&lt;18")</f>
        <v>0</v>
      </c>
      <c r="N215" s="8">
        <f>COUNTIFS('[1]nominalcontactos Sensible'!$F$7:$F$9999,$H215,'[1]nominalcontactos Sensible'!$Q$7:$Q$9999,"&gt;17",'[1]nominalcontactos Sensible'!$Q$7:$Q$9999,"&lt;30")</f>
        <v>0</v>
      </c>
      <c r="O215" s="8">
        <f>COUNTIFS('[1]nominalcontactos Sensible'!$F$7:$F$9999,$H215,'[1]nominalcontactos Sensible'!$Q$7:$Q$9999,"&gt;29",'[1]nominalcontactos Sensible'!$Q$7:$Q$9999,"&lt;60")</f>
        <v>0</v>
      </c>
      <c r="P215" s="8">
        <f>COUNTIFS('[1]nominalcontactos Sensible'!$F$7:$F$9999,$H215,'[1]nominalcontactos Sensible'!$Q$7:$Q$9999,"&gt;59")</f>
        <v>0</v>
      </c>
      <c r="Q215" s="8">
        <f>COUNTIFS('[1]nominalcontactos Sensible'!$F$7:$F$9999,$H215,'[1]nominalcontactos Sensible'!$S$7:$S$9999,Q$4)</f>
        <v>0</v>
      </c>
      <c r="R215" s="16">
        <f>COUNTIFS('[1]nominalcontactos Sensible'!$F$7:$F$9999,$H215,'[1]nominalcontactos Sensible'!$S$7:$S$9999,R$4)</f>
        <v>0</v>
      </c>
      <c r="S215" s="16">
        <f>COUNTIFS('[1]nominalcontactos Sensible'!$F$7:$F$9999,$H215,'[1]nominalcontactos Sensible'!$S$7:$S$9999,S$4)</f>
        <v>0</v>
      </c>
      <c r="T215" s="8">
        <f>COUNTIFS('[1]nominalcontactos Sensible'!$F$7:$F$9999,$H215,'[1]nominalcontactos Sensible'!$U$7:$U$9999,T$4)</f>
        <v>0</v>
      </c>
      <c r="U215" s="16">
        <f>COUNTIFS('[1]nominalcontactos Sensible'!$F$7:$F$9999,$H215,'[1]nominalcontactos Sensible'!$U$7:$U$9999,U$4)</f>
        <v>0</v>
      </c>
      <c r="V215" s="16">
        <f>COUNTIFS('[1]nominalcontactos Sensible'!$F$7:$F$9999,$H215,'[1]nominalcontactos Sensible'!$U$7:$U$9999,V$4)</f>
        <v>0</v>
      </c>
      <c r="W215" s="8">
        <f>COUNTIFS('[1]nominalcontactos Sensible'!$F$7:$F$9999,$H215,'[1]nominalcontactos Sensible'!$W$7:$W$9999,W$4)</f>
        <v>0</v>
      </c>
      <c r="X215" s="16">
        <f>COUNTIFS('[1]nominalcontactos Sensible'!$F$7:$F$9999,$H215,'[1]nominalcontactos Sensible'!$W$7:$W$9999,X$4)</f>
        <v>0</v>
      </c>
      <c r="Y215" s="16">
        <f>COUNTIFS('[1]nominalcontactos Sensible'!$F$7:$F$9999,$H215,'[1]nominalcontactos Sensible'!$W$7:$W$9999,Y$4)</f>
        <v>0</v>
      </c>
      <c r="Z215" s="8">
        <f>COUNTIFS('[1]nominalcontactos Sensible'!$F$7:$F$9999,$H215,'[1]nominalcontactos Sensible'!$AB$7:$AB$9999,Z$4)</f>
        <v>0</v>
      </c>
      <c r="AA215" s="16">
        <f>COUNTIFS('[1]nominalcontactos Sensible'!$F$7:$F$9999,$H215,'[1]nominalcontactos Sensible'!$AB$7:$AB$9999,AA$4)</f>
        <v>0</v>
      </c>
      <c r="AB215" s="16">
        <f>COUNTIFS('[1]nominalcontactos Sensible'!$F$7:$F$9999,$H215,'[1]nominalcontactos Sensible'!$AB$7:$AB$9999,AB$4)</f>
        <v>0</v>
      </c>
      <c r="AC215" s="8">
        <f>COUNTIFS('[1]nominalcontactos Sensible'!$F$7:$F$9999,$H215,'[1]nominalcontactos Sensible'!$AE$7:$AE$9999,AC$4)</f>
        <v>0</v>
      </c>
      <c r="AD215" s="16">
        <f>COUNTIFS('[1]nominalcontactos Sensible'!$F$7:$F$9999,$H215,'[1]nominalcontactos Sensible'!$AE$7:$AE$9999,AD$4)</f>
        <v>0</v>
      </c>
      <c r="AE215" s="16">
        <f>COUNTIFS('[1]nominalcontactos Sensible'!$F$7:$F$9999,$H215,'[1]nominalcontactos Sensible'!$AE$7:$AE$9999,AE$4)</f>
        <v>0</v>
      </c>
      <c r="AF215" s="8">
        <f>COUNTIFS('[1]nominalcontactos Sensible'!$F$7:$F$9999,$H215,'[1]nominalcontactos Sensible'!$Y$7:$Y$9999,AF$4)</f>
        <v>0</v>
      </c>
      <c r="AG215" s="16">
        <f>COUNTIFS('[1]nominalcontactos Sensible'!$F$7:$F$9999,$H215,'[1]nominalcontactos Sensible'!$Y$7:$Y$9999,AG$4)</f>
        <v>0</v>
      </c>
      <c r="AH215" s="16">
        <f>COUNTIFS('[1]nominalcontactos Sensible'!$F$7:$F$9999,$H215,'[1]nominalcontactos Sensible'!$Y$7:$Y$9999,AH$4)</f>
        <v>0</v>
      </c>
      <c r="AI215" s="8">
        <f>COUNTIFS('[1]nominalcontactos Sensible'!$F$7:$F$9999,$H215,'[1]nominalcontactos Sensible'!$Z$7:$Z$9999,AI$4)</f>
        <v>0</v>
      </c>
      <c r="AJ215" s="16">
        <f>COUNTIFS('[1]nominalcontactos Sensible'!$F$7:$F$9999,$H215,'[1]nominalcontactos Sensible'!$Z$7:$Z$9999,AJ$4)</f>
        <v>0</v>
      </c>
      <c r="AK215" s="16">
        <f>COUNTIFS('[1]nominalcontactos Sensible'!$F$7:$F$9999,$H215,'[1]nominalcontactos Sensible'!$Z$7:$Z$9999,AK$4)</f>
        <v>0</v>
      </c>
    </row>
    <row r="216" spans="1:37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f>COUNTIFS('[1]nominalcontactos Sensible'!$F$7:$F$9999,H216)</f>
        <v>0</v>
      </c>
      <c r="K216" s="8">
        <f>COUNTIFS('[1]nominalcontactos Sensible'!$F$7:$F$9999,$H216,'[1]nominalcontactos Sensible'!$Q$7:$Q$9999,"&lt;6")</f>
        <v>0</v>
      </c>
      <c r="L216" s="8">
        <f>COUNTIFS('[1]nominalcontactos Sensible'!$F$7:$F$9999,$H216,'[1]nominalcontactos Sensible'!$Q$7:$Q$9999,"&gt;5",'[1]nominalcontactos Sensible'!$Q$7:$Q$9999,"&lt;12")</f>
        <v>0</v>
      </c>
      <c r="M216" s="8">
        <f>COUNTIFS('[1]nominalcontactos Sensible'!$F$7:$F$9999,$H216,'[1]nominalcontactos Sensible'!$Q$7:$Q$9999,"&gt;11",'[1]nominalcontactos Sensible'!$Q$7:$Q$9999,"&lt;18")</f>
        <v>0</v>
      </c>
      <c r="N216" s="8">
        <f>COUNTIFS('[1]nominalcontactos Sensible'!$F$7:$F$9999,$H216,'[1]nominalcontactos Sensible'!$Q$7:$Q$9999,"&gt;17",'[1]nominalcontactos Sensible'!$Q$7:$Q$9999,"&lt;30")</f>
        <v>0</v>
      </c>
      <c r="O216" s="8">
        <f>COUNTIFS('[1]nominalcontactos Sensible'!$F$7:$F$9999,$H216,'[1]nominalcontactos Sensible'!$Q$7:$Q$9999,"&gt;29",'[1]nominalcontactos Sensible'!$Q$7:$Q$9999,"&lt;60")</f>
        <v>0</v>
      </c>
      <c r="P216" s="8">
        <f>COUNTIFS('[1]nominalcontactos Sensible'!$F$7:$F$9999,$H216,'[1]nominalcontactos Sensible'!$Q$7:$Q$9999,"&gt;59")</f>
        <v>0</v>
      </c>
      <c r="Q216" s="8">
        <f>COUNTIFS('[1]nominalcontactos Sensible'!$F$7:$F$9999,$H216,'[1]nominalcontactos Sensible'!$S$7:$S$9999,Q$4)</f>
        <v>0</v>
      </c>
      <c r="R216" s="16">
        <f>COUNTIFS('[1]nominalcontactos Sensible'!$F$7:$F$9999,$H216,'[1]nominalcontactos Sensible'!$S$7:$S$9999,R$4)</f>
        <v>0</v>
      </c>
      <c r="S216" s="16">
        <f>COUNTIFS('[1]nominalcontactos Sensible'!$F$7:$F$9999,$H216,'[1]nominalcontactos Sensible'!$S$7:$S$9999,S$4)</f>
        <v>0</v>
      </c>
      <c r="T216" s="8">
        <f>COUNTIFS('[1]nominalcontactos Sensible'!$F$7:$F$9999,$H216,'[1]nominalcontactos Sensible'!$U$7:$U$9999,T$4)</f>
        <v>0</v>
      </c>
      <c r="U216" s="16">
        <f>COUNTIFS('[1]nominalcontactos Sensible'!$F$7:$F$9999,$H216,'[1]nominalcontactos Sensible'!$U$7:$U$9999,U$4)</f>
        <v>0</v>
      </c>
      <c r="V216" s="16">
        <f>COUNTIFS('[1]nominalcontactos Sensible'!$F$7:$F$9999,$H216,'[1]nominalcontactos Sensible'!$U$7:$U$9999,V$4)</f>
        <v>0</v>
      </c>
      <c r="W216" s="8">
        <f>COUNTIFS('[1]nominalcontactos Sensible'!$F$7:$F$9999,$H216,'[1]nominalcontactos Sensible'!$W$7:$W$9999,W$4)</f>
        <v>0</v>
      </c>
      <c r="X216" s="16">
        <f>COUNTIFS('[1]nominalcontactos Sensible'!$F$7:$F$9999,$H216,'[1]nominalcontactos Sensible'!$W$7:$W$9999,X$4)</f>
        <v>0</v>
      </c>
      <c r="Y216" s="16">
        <f>COUNTIFS('[1]nominalcontactos Sensible'!$F$7:$F$9999,$H216,'[1]nominalcontactos Sensible'!$W$7:$W$9999,Y$4)</f>
        <v>0</v>
      </c>
      <c r="Z216" s="8">
        <f>COUNTIFS('[1]nominalcontactos Sensible'!$F$7:$F$9999,$H216,'[1]nominalcontactos Sensible'!$AB$7:$AB$9999,Z$4)</f>
        <v>0</v>
      </c>
      <c r="AA216" s="16">
        <f>COUNTIFS('[1]nominalcontactos Sensible'!$F$7:$F$9999,$H216,'[1]nominalcontactos Sensible'!$AB$7:$AB$9999,AA$4)</f>
        <v>0</v>
      </c>
      <c r="AB216" s="16">
        <f>COUNTIFS('[1]nominalcontactos Sensible'!$F$7:$F$9999,$H216,'[1]nominalcontactos Sensible'!$AB$7:$AB$9999,AB$4)</f>
        <v>0</v>
      </c>
      <c r="AC216" s="8">
        <f>COUNTIFS('[1]nominalcontactos Sensible'!$F$7:$F$9999,$H216,'[1]nominalcontactos Sensible'!$AE$7:$AE$9999,AC$4)</f>
        <v>0</v>
      </c>
      <c r="AD216" s="16">
        <f>COUNTIFS('[1]nominalcontactos Sensible'!$F$7:$F$9999,$H216,'[1]nominalcontactos Sensible'!$AE$7:$AE$9999,AD$4)</f>
        <v>0</v>
      </c>
      <c r="AE216" s="16">
        <f>COUNTIFS('[1]nominalcontactos Sensible'!$F$7:$F$9999,$H216,'[1]nominalcontactos Sensible'!$AE$7:$AE$9999,AE$4)</f>
        <v>0</v>
      </c>
      <c r="AF216" s="8">
        <f>COUNTIFS('[1]nominalcontactos Sensible'!$F$7:$F$9999,$H216,'[1]nominalcontactos Sensible'!$Y$7:$Y$9999,AF$4)</f>
        <v>0</v>
      </c>
      <c r="AG216" s="16">
        <f>COUNTIFS('[1]nominalcontactos Sensible'!$F$7:$F$9999,$H216,'[1]nominalcontactos Sensible'!$Y$7:$Y$9999,AG$4)</f>
        <v>0</v>
      </c>
      <c r="AH216" s="16">
        <f>COUNTIFS('[1]nominalcontactos Sensible'!$F$7:$F$9999,$H216,'[1]nominalcontactos Sensible'!$Y$7:$Y$9999,AH$4)</f>
        <v>0</v>
      </c>
      <c r="AI216" s="8">
        <f>COUNTIFS('[1]nominalcontactos Sensible'!$F$7:$F$9999,$H216,'[1]nominalcontactos Sensible'!$Z$7:$Z$9999,AI$4)</f>
        <v>0</v>
      </c>
      <c r="AJ216" s="16">
        <f>COUNTIFS('[1]nominalcontactos Sensible'!$F$7:$F$9999,$H216,'[1]nominalcontactos Sensible'!$Z$7:$Z$9999,AJ$4)</f>
        <v>0</v>
      </c>
      <c r="AK216" s="16">
        <f>COUNTIFS('[1]nominalcontactos Sensible'!$F$7:$F$9999,$H216,'[1]nominalcontactos Sensible'!$Z$7:$Z$9999,AK$4)</f>
        <v>0</v>
      </c>
    </row>
    <row r="217" spans="1:37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f>COUNTIFS('[1]nominalcontactos Sensible'!$F$7:$F$9999,H217)</f>
        <v>0</v>
      </c>
      <c r="K217" s="8">
        <f>COUNTIFS('[1]nominalcontactos Sensible'!$F$7:$F$9999,$H217,'[1]nominalcontactos Sensible'!$Q$7:$Q$9999,"&lt;6")</f>
        <v>0</v>
      </c>
      <c r="L217" s="8">
        <f>COUNTIFS('[1]nominalcontactos Sensible'!$F$7:$F$9999,$H217,'[1]nominalcontactos Sensible'!$Q$7:$Q$9999,"&gt;5",'[1]nominalcontactos Sensible'!$Q$7:$Q$9999,"&lt;12")</f>
        <v>0</v>
      </c>
      <c r="M217" s="8">
        <f>COUNTIFS('[1]nominalcontactos Sensible'!$F$7:$F$9999,$H217,'[1]nominalcontactos Sensible'!$Q$7:$Q$9999,"&gt;11",'[1]nominalcontactos Sensible'!$Q$7:$Q$9999,"&lt;18")</f>
        <v>0</v>
      </c>
      <c r="N217" s="8">
        <f>COUNTIFS('[1]nominalcontactos Sensible'!$F$7:$F$9999,$H217,'[1]nominalcontactos Sensible'!$Q$7:$Q$9999,"&gt;17",'[1]nominalcontactos Sensible'!$Q$7:$Q$9999,"&lt;30")</f>
        <v>0</v>
      </c>
      <c r="O217" s="8">
        <f>COUNTIFS('[1]nominalcontactos Sensible'!$F$7:$F$9999,$H217,'[1]nominalcontactos Sensible'!$Q$7:$Q$9999,"&gt;29",'[1]nominalcontactos Sensible'!$Q$7:$Q$9999,"&lt;60")</f>
        <v>0</v>
      </c>
      <c r="P217" s="8">
        <f>COUNTIFS('[1]nominalcontactos Sensible'!$F$7:$F$9999,$H217,'[1]nominalcontactos Sensible'!$Q$7:$Q$9999,"&gt;59")</f>
        <v>0</v>
      </c>
      <c r="Q217" s="8">
        <f>COUNTIFS('[1]nominalcontactos Sensible'!$F$7:$F$9999,$H217,'[1]nominalcontactos Sensible'!$S$7:$S$9999,Q$4)</f>
        <v>0</v>
      </c>
      <c r="R217" s="16">
        <f>COUNTIFS('[1]nominalcontactos Sensible'!$F$7:$F$9999,$H217,'[1]nominalcontactos Sensible'!$S$7:$S$9999,R$4)</f>
        <v>0</v>
      </c>
      <c r="S217" s="16">
        <f>COUNTIFS('[1]nominalcontactos Sensible'!$F$7:$F$9999,$H217,'[1]nominalcontactos Sensible'!$S$7:$S$9999,S$4)</f>
        <v>0</v>
      </c>
      <c r="T217" s="8">
        <f>COUNTIFS('[1]nominalcontactos Sensible'!$F$7:$F$9999,$H217,'[1]nominalcontactos Sensible'!$U$7:$U$9999,T$4)</f>
        <v>0</v>
      </c>
      <c r="U217" s="16">
        <f>COUNTIFS('[1]nominalcontactos Sensible'!$F$7:$F$9999,$H217,'[1]nominalcontactos Sensible'!$U$7:$U$9999,U$4)</f>
        <v>0</v>
      </c>
      <c r="V217" s="16">
        <f>COUNTIFS('[1]nominalcontactos Sensible'!$F$7:$F$9999,$H217,'[1]nominalcontactos Sensible'!$U$7:$U$9999,V$4)</f>
        <v>0</v>
      </c>
      <c r="W217" s="8">
        <f>COUNTIFS('[1]nominalcontactos Sensible'!$F$7:$F$9999,$H217,'[1]nominalcontactos Sensible'!$W$7:$W$9999,W$4)</f>
        <v>0</v>
      </c>
      <c r="X217" s="16">
        <f>COUNTIFS('[1]nominalcontactos Sensible'!$F$7:$F$9999,$H217,'[1]nominalcontactos Sensible'!$W$7:$W$9999,X$4)</f>
        <v>0</v>
      </c>
      <c r="Y217" s="16">
        <f>COUNTIFS('[1]nominalcontactos Sensible'!$F$7:$F$9999,$H217,'[1]nominalcontactos Sensible'!$W$7:$W$9999,Y$4)</f>
        <v>0</v>
      </c>
      <c r="Z217" s="8">
        <f>COUNTIFS('[1]nominalcontactos Sensible'!$F$7:$F$9999,$H217,'[1]nominalcontactos Sensible'!$AB$7:$AB$9999,Z$4)</f>
        <v>0</v>
      </c>
      <c r="AA217" s="16">
        <f>COUNTIFS('[1]nominalcontactos Sensible'!$F$7:$F$9999,$H217,'[1]nominalcontactos Sensible'!$AB$7:$AB$9999,AA$4)</f>
        <v>0</v>
      </c>
      <c r="AB217" s="16">
        <f>COUNTIFS('[1]nominalcontactos Sensible'!$F$7:$F$9999,$H217,'[1]nominalcontactos Sensible'!$AB$7:$AB$9999,AB$4)</f>
        <v>0</v>
      </c>
      <c r="AC217" s="8">
        <f>COUNTIFS('[1]nominalcontactos Sensible'!$F$7:$F$9999,$H217,'[1]nominalcontactos Sensible'!$AE$7:$AE$9999,AC$4)</f>
        <v>0</v>
      </c>
      <c r="AD217" s="16">
        <f>COUNTIFS('[1]nominalcontactos Sensible'!$F$7:$F$9999,$H217,'[1]nominalcontactos Sensible'!$AE$7:$AE$9999,AD$4)</f>
        <v>0</v>
      </c>
      <c r="AE217" s="16">
        <f>COUNTIFS('[1]nominalcontactos Sensible'!$F$7:$F$9999,$H217,'[1]nominalcontactos Sensible'!$AE$7:$AE$9999,AE$4)</f>
        <v>0</v>
      </c>
      <c r="AF217" s="8">
        <f>COUNTIFS('[1]nominalcontactos Sensible'!$F$7:$F$9999,$H217,'[1]nominalcontactos Sensible'!$Y$7:$Y$9999,AF$4)</f>
        <v>0</v>
      </c>
      <c r="AG217" s="16">
        <f>COUNTIFS('[1]nominalcontactos Sensible'!$F$7:$F$9999,$H217,'[1]nominalcontactos Sensible'!$Y$7:$Y$9999,AG$4)</f>
        <v>0</v>
      </c>
      <c r="AH217" s="16">
        <f>COUNTIFS('[1]nominalcontactos Sensible'!$F$7:$F$9999,$H217,'[1]nominalcontactos Sensible'!$Y$7:$Y$9999,AH$4)</f>
        <v>0</v>
      </c>
      <c r="AI217" s="8">
        <f>COUNTIFS('[1]nominalcontactos Sensible'!$F$7:$F$9999,$H217,'[1]nominalcontactos Sensible'!$Z$7:$Z$9999,AI$4)</f>
        <v>0</v>
      </c>
      <c r="AJ217" s="16">
        <f>COUNTIFS('[1]nominalcontactos Sensible'!$F$7:$F$9999,$H217,'[1]nominalcontactos Sensible'!$Z$7:$Z$9999,AJ$4)</f>
        <v>0</v>
      </c>
      <c r="AK217" s="16">
        <f>COUNTIFS('[1]nominalcontactos Sensible'!$F$7:$F$9999,$H217,'[1]nominalcontactos Sensible'!$Z$7:$Z$9999,AK$4)</f>
        <v>0</v>
      </c>
    </row>
    <row r="218" spans="1:37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f>COUNTIFS('[1]nominalcontactos Sensible'!$F$7:$F$9999,H218)</f>
        <v>0</v>
      </c>
      <c r="K218" s="8">
        <f>COUNTIFS('[1]nominalcontactos Sensible'!$F$7:$F$9999,$H218,'[1]nominalcontactos Sensible'!$Q$7:$Q$9999,"&lt;6")</f>
        <v>0</v>
      </c>
      <c r="L218" s="8">
        <f>COUNTIFS('[1]nominalcontactos Sensible'!$F$7:$F$9999,$H218,'[1]nominalcontactos Sensible'!$Q$7:$Q$9999,"&gt;5",'[1]nominalcontactos Sensible'!$Q$7:$Q$9999,"&lt;12")</f>
        <v>0</v>
      </c>
      <c r="M218" s="8">
        <f>COUNTIFS('[1]nominalcontactos Sensible'!$F$7:$F$9999,$H218,'[1]nominalcontactos Sensible'!$Q$7:$Q$9999,"&gt;11",'[1]nominalcontactos Sensible'!$Q$7:$Q$9999,"&lt;18")</f>
        <v>0</v>
      </c>
      <c r="N218" s="8">
        <f>COUNTIFS('[1]nominalcontactos Sensible'!$F$7:$F$9999,$H218,'[1]nominalcontactos Sensible'!$Q$7:$Q$9999,"&gt;17",'[1]nominalcontactos Sensible'!$Q$7:$Q$9999,"&lt;30")</f>
        <v>0</v>
      </c>
      <c r="O218" s="8">
        <f>COUNTIFS('[1]nominalcontactos Sensible'!$F$7:$F$9999,$H218,'[1]nominalcontactos Sensible'!$Q$7:$Q$9999,"&gt;29",'[1]nominalcontactos Sensible'!$Q$7:$Q$9999,"&lt;60")</f>
        <v>0</v>
      </c>
      <c r="P218" s="8">
        <f>COUNTIFS('[1]nominalcontactos Sensible'!$F$7:$F$9999,$H218,'[1]nominalcontactos Sensible'!$Q$7:$Q$9999,"&gt;59")</f>
        <v>0</v>
      </c>
      <c r="Q218" s="8">
        <f>COUNTIFS('[1]nominalcontactos Sensible'!$F$7:$F$9999,$H218,'[1]nominalcontactos Sensible'!$S$7:$S$9999,Q$4)</f>
        <v>0</v>
      </c>
      <c r="R218" s="16">
        <f>COUNTIFS('[1]nominalcontactos Sensible'!$F$7:$F$9999,$H218,'[1]nominalcontactos Sensible'!$S$7:$S$9999,R$4)</f>
        <v>0</v>
      </c>
      <c r="S218" s="16">
        <f>COUNTIFS('[1]nominalcontactos Sensible'!$F$7:$F$9999,$H218,'[1]nominalcontactos Sensible'!$S$7:$S$9999,S$4)</f>
        <v>0</v>
      </c>
      <c r="T218" s="8">
        <f>COUNTIFS('[1]nominalcontactos Sensible'!$F$7:$F$9999,$H218,'[1]nominalcontactos Sensible'!$U$7:$U$9999,T$4)</f>
        <v>0</v>
      </c>
      <c r="U218" s="16">
        <f>COUNTIFS('[1]nominalcontactos Sensible'!$F$7:$F$9999,$H218,'[1]nominalcontactos Sensible'!$U$7:$U$9999,U$4)</f>
        <v>0</v>
      </c>
      <c r="V218" s="16">
        <f>COUNTIFS('[1]nominalcontactos Sensible'!$F$7:$F$9999,$H218,'[1]nominalcontactos Sensible'!$U$7:$U$9999,V$4)</f>
        <v>0</v>
      </c>
      <c r="W218" s="8">
        <f>COUNTIFS('[1]nominalcontactos Sensible'!$F$7:$F$9999,$H218,'[1]nominalcontactos Sensible'!$W$7:$W$9999,W$4)</f>
        <v>0</v>
      </c>
      <c r="X218" s="16">
        <f>COUNTIFS('[1]nominalcontactos Sensible'!$F$7:$F$9999,$H218,'[1]nominalcontactos Sensible'!$W$7:$W$9999,X$4)</f>
        <v>0</v>
      </c>
      <c r="Y218" s="16">
        <f>COUNTIFS('[1]nominalcontactos Sensible'!$F$7:$F$9999,$H218,'[1]nominalcontactos Sensible'!$W$7:$W$9999,Y$4)</f>
        <v>0</v>
      </c>
      <c r="Z218" s="8">
        <f>COUNTIFS('[1]nominalcontactos Sensible'!$F$7:$F$9999,$H218,'[1]nominalcontactos Sensible'!$AB$7:$AB$9999,Z$4)</f>
        <v>0</v>
      </c>
      <c r="AA218" s="16">
        <f>COUNTIFS('[1]nominalcontactos Sensible'!$F$7:$F$9999,$H218,'[1]nominalcontactos Sensible'!$AB$7:$AB$9999,AA$4)</f>
        <v>0</v>
      </c>
      <c r="AB218" s="16">
        <f>COUNTIFS('[1]nominalcontactos Sensible'!$F$7:$F$9999,$H218,'[1]nominalcontactos Sensible'!$AB$7:$AB$9999,AB$4)</f>
        <v>0</v>
      </c>
      <c r="AC218" s="8">
        <f>COUNTIFS('[1]nominalcontactos Sensible'!$F$7:$F$9999,$H218,'[1]nominalcontactos Sensible'!$AE$7:$AE$9999,AC$4)</f>
        <v>0</v>
      </c>
      <c r="AD218" s="16">
        <f>COUNTIFS('[1]nominalcontactos Sensible'!$F$7:$F$9999,$H218,'[1]nominalcontactos Sensible'!$AE$7:$AE$9999,AD$4)</f>
        <v>0</v>
      </c>
      <c r="AE218" s="16">
        <f>COUNTIFS('[1]nominalcontactos Sensible'!$F$7:$F$9999,$H218,'[1]nominalcontactos Sensible'!$AE$7:$AE$9999,AE$4)</f>
        <v>0</v>
      </c>
      <c r="AF218" s="8">
        <f>COUNTIFS('[1]nominalcontactos Sensible'!$F$7:$F$9999,$H218,'[1]nominalcontactos Sensible'!$Y$7:$Y$9999,AF$4)</f>
        <v>0</v>
      </c>
      <c r="AG218" s="16">
        <f>COUNTIFS('[1]nominalcontactos Sensible'!$F$7:$F$9999,$H218,'[1]nominalcontactos Sensible'!$Y$7:$Y$9999,AG$4)</f>
        <v>0</v>
      </c>
      <c r="AH218" s="16">
        <f>COUNTIFS('[1]nominalcontactos Sensible'!$F$7:$F$9999,$H218,'[1]nominalcontactos Sensible'!$Y$7:$Y$9999,AH$4)</f>
        <v>0</v>
      </c>
      <c r="AI218" s="8">
        <f>COUNTIFS('[1]nominalcontactos Sensible'!$F$7:$F$9999,$H218,'[1]nominalcontactos Sensible'!$Z$7:$Z$9999,AI$4)</f>
        <v>0</v>
      </c>
      <c r="AJ218" s="16">
        <f>COUNTIFS('[1]nominalcontactos Sensible'!$F$7:$F$9999,$H218,'[1]nominalcontactos Sensible'!$Z$7:$Z$9999,AJ$4)</f>
        <v>0</v>
      </c>
      <c r="AK218" s="16">
        <f>COUNTIFS('[1]nominalcontactos Sensible'!$F$7:$F$9999,$H218,'[1]nominalcontactos Sensible'!$Z$7:$Z$9999,AK$4)</f>
        <v>0</v>
      </c>
    </row>
    <row r="219" spans="1:37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f>COUNTIFS('[1]nominalcontactos Sensible'!$F$7:$F$9999,H219)</f>
        <v>0</v>
      </c>
      <c r="K219" s="8">
        <f>COUNTIFS('[1]nominalcontactos Sensible'!$F$7:$F$9999,$H219,'[1]nominalcontactos Sensible'!$Q$7:$Q$9999,"&lt;6")</f>
        <v>0</v>
      </c>
      <c r="L219" s="8">
        <f>COUNTIFS('[1]nominalcontactos Sensible'!$F$7:$F$9999,$H219,'[1]nominalcontactos Sensible'!$Q$7:$Q$9999,"&gt;5",'[1]nominalcontactos Sensible'!$Q$7:$Q$9999,"&lt;12")</f>
        <v>0</v>
      </c>
      <c r="M219" s="8">
        <f>COUNTIFS('[1]nominalcontactos Sensible'!$F$7:$F$9999,$H219,'[1]nominalcontactos Sensible'!$Q$7:$Q$9999,"&gt;11",'[1]nominalcontactos Sensible'!$Q$7:$Q$9999,"&lt;18")</f>
        <v>0</v>
      </c>
      <c r="N219" s="8">
        <f>COUNTIFS('[1]nominalcontactos Sensible'!$F$7:$F$9999,$H219,'[1]nominalcontactos Sensible'!$Q$7:$Q$9999,"&gt;17",'[1]nominalcontactos Sensible'!$Q$7:$Q$9999,"&lt;30")</f>
        <v>0</v>
      </c>
      <c r="O219" s="8">
        <f>COUNTIFS('[1]nominalcontactos Sensible'!$F$7:$F$9999,$H219,'[1]nominalcontactos Sensible'!$Q$7:$Q$9999,"&gt;29",'[1]nominalcontactos Sensible'!$Q$7:$Q$9999,"&lt;60")</f>
        <v>0</v>
      </c>
      <c r="P219" s="8">
        <f>COUNTIFS('[1]nominalcontactos Sensible'!$F$7:$F$9999,$H219,'[1]nominalcontactos Sensible'!$Q$7:$Q$9999,"&gt;59")</f>
        <v>0</v>
      </c>
      <c r="Q219" s="8">
        <f>COUNTIFS('[1]nominalcontactos Sensible'!$F$7:$F$9999,$H219,'[1]nominalcontactos Sensible'!$S$7:$S$9999,Q$4)</f>
        <v>0</v>
      </c>
      <c r="R219" s="16">
        <f>COUNTIFS('[1]nominalcontactos Sensible'!$F$7:$F$9999,$H219,'[1]nominalcontactos Sensible'!$S$7:$S$9999,R$4)</f>
        <v>0</v>
      </c>
      <c r="S219" s="16">
        <f>COUNTIFS('[1]nominalcontactos Sensible'!$F$7:$F$9999,$H219,'[1]nominalcontactos Sensible'!$S$7:$S$9999,S$4)</f>
        <v>0</v>
      </c>
      <c r="T219" s="8">
        <f>COUNTIFS('[1]nominalcontactos Sensible'!$F$7:$F$9999,$H219,'[1]nominalcontactos Sensible'!$U$7:$U$9999,T$4)</f>
        <v>0</v>
      </c>
      <c r="U219" s="16">
        <f>COUNTIFS('[1]nominalcontactos Sensible'!$F$7:$F$9999,$H219,'[1]nominalcontactos Sensible'!$U$7:$U$9999,U$4)</f>
        <v>0</v>
      </c>
      <c r="V219" s="16">
        <f>COUNTIFS('[1]nominalcontactos Sensible'!$F$7:$F$9999,$H219,'[1]nominalcontactos Sensible'!$U$7:$U$9999,V$4)</f>
        <v>0</v>
      </c>
      <c r="W219" s="8">
        <f>COUNTIFS('[1]nominalcontactos Sensible'!$F$7:$F$9999,$H219,'[1]nominalcontactos Sensible'!$W$7:$W$9999,W$4)</f>
        <v>0</v>
      </c>
      <c r="X219" s="16">
        <f>COUNTIFS('[1]nominalcontactos Sensible'!$F$7:$F$9999,$H219,'[1]nominalcontactos Sensible'!$W$7:$W$9999,X$4)</f>
        <v>0</v>
      </c>
      <c r="Y219" s="16">
        <f>COUNTIFS('[1]nominalcontactos Sensible'!$F$7:$F$9999,$H219,'[1]nominalcontactos Sensible'!$W$7:$W$9999,Y$4)</f>
        <v>0</v>
      </c>
      <c r="Z219" s="8">
        <f>COUNTIFS('[1]nominalcontactos Sensible'!$F$7:$F$9999,$H219,'[1]nominalcontactos Sensible'!$AB$7:$AB$9999,Z$4)</f>
        <v>0</v>
      </c>
      <c r="AA219" s="16">
        <f>COUNTIFS('[1]nominalcontactos Sensible'!$F$7:$F$9999,$H219,'[1]nominalcontactos Sensible'!$AB$7:$AB$9999,AA$4)</f>
        <v>0</v>
      </c>
      <c r="AB219" s="16">
        <f>COUNTIFS('[1]nominalcontactos Sensible'!$F$7:$F$9999,$H219,'[1]nominalcontactos Sensible'!$AB$7:$AB$9999,AB$4)</f>
        <v>0</v>
      </c>
      <c r="AC219" s="8">
        <f>COUNTIFS('[1]nominalcontactos Sensible'!$F$7:$F$9999,$H219,'[1]nominalcontactos Sensible'!$AE$7:$AE$9999,AC$4)</f>
        <v>0</v>
      </c>
      <c r="AD219" s="16">
        <f>COUNTIFS('[1]nominalcontactos Sensible'!$F$7:$F$9999,$H219,'[1]nominalcontactos Sensible'!$AE$7:$AE$9999,AD$4)</f>
        <v>0</v>
      </c>
      <c r="AE219" s="16">
        <f>COUNTIFS('[1]nominalcontactos Sensible'!$F$7:$F$9999,$H219,'[1]nominalcontactos Sensible'!$AE$7:$AE$9999,AE$4)</f>
        <v>0</v>
      </c>
      <c r="AF219" s="8">
        <f>COUNTIFS('[1]nominalcontactos Sensible'!$F$7:$F$9999,$H219,'[1]nominalcontactos Sensible'!$Y$7:$Y$9999,AF$4)</f>
        <v>0</v>
      </c>
      <c r="AG219" s="16">
        <f>COUNTIFS('[1]nominalcontactos Sensible'!$F$7:$F$9999,$H219,'[1]nominalcontactos Sensible'!$Y$7:$Y$9999,AG$4)</f>
        <v>0</v>
      </c>
      <c r="AH219" s="16">
        <f>COUNTIFS('[1]nominalcontactos Sensible'!$F$7:$F$9999,$H219,'[1]nominalcontactos Sensible'!$Y$7:$Y$9999,AH$4)</f>
        <v>0</v>
      </c>
      <c r="AI219" s="8">
        <f>COUNTIFS('[1]nominalcontactos Sensible'!$F$7:$F$9999,$H219,'[1]nominalcontactos Sensible'!$Z$7:$Z$9999,AI$4)</f>
        <v>0</v>
      </c>
      <c r="AJ219" s="16">
        <f>COUNTIFS('[1]nominalcontactos Sensible'!$F$7:$F$9999,$H219,'[1]nominalcontactos Sensible'!$Z$7:$Z$9999,AJ$4)</f>
        <v>0</v>
      </c>
      <c r="AK219" s="16">
        <f>COUNTIFS('[1]nominalcontactos Sensible'!$F$7:$F$9999,$H219,'[1]nominalcontactos Sensible'!$Z$7:$Z$9999,AK$4)</f>
        <v>0</v>
      </c>
    </row>
    <row r="220" spans="1:37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f>COUNTIFS('[1]nominalcontactos Sensible'!$F$7:$F$9999,H220)</f>
        <v>0</v>
      </c>
      <c r="K220" s="8">
        <f>COUNTIFS('[1]nominalcontactos Sensible'!$F$7:$F$9999,$H220,'[1]nominalcontactos Sensible'!$Q$7:$Q$9999,"&lt;6")</f>
        <v>0</v>
      </c>
      <c r="L220" s="8">
        <f>COUNTIFS('[1]nominalcontactos Sensible'!$F$7:$F$9999,$H220,'[1]nominalcontactos Sensible'!$Q$7:$Q$9999,"&gt;5",'[1]nominalcontactos Sensible'!$Q$7:$Q$9999,"&lt;12")</f>
        <v>0</v>
      </c>
      <c r="M220" s="8">
        <f>COUNTIFS('[1]nominalcontactos Sensible'!$F$7:$F$9999,$H220,'[1]nominalcontactos Sensible'!$Q$7:$Q$9999,"&gt;11",'[1]nominalcontactos Sensible'!$Q$7:$Q$9999,"&lt;18")</f>
        <v>0</v>
      </c>
      <c r="N220" s="8">
        <f>COUNTIFS('[1]nominalcontactos Sensible'!$F$7:$F$9999,$H220,'[1]nominalcontactos Sensible'!$Q$7:$Q$9999,"&gt;17",'[1]nominalcontactos Sensible'!$Q$7:$Q$9999,"&lt;30")</f>
        <v>0</v>
      </c>
      <c r="O220" s="8">
        <f>COUNTIFS('[1]nominalcontactos Sensible'!$F$7:$F$9999,$H220,'[1]nominalcontactos Sensible'!$Q$7:$Q$9999,"&gt;29",'[1]nominalcontactos Sensible'!$Q$7:$Q$9999,"&lt;60")</f>
        <v>0</v>
      </c>
      <c r="P220" s="8">
        <f>COUNTIFS('[1]nominalcontactos Sensible'!$F$7:$F$9999,$H220,'[1]nominalcontactos Sensible'!$Q$7:$Q$9999,"&gt;59")</f>
        <v>0</v>
      </c>
      <c r="Q220" s="8">
        <f>COUNTIFS('[1]nominalcontactos Sensible'!$F$7:$F$9999,$H220,'[1]nominalcontactos Sensible'!$S$7:$S$9999,Q$4)</f>
        <v>0</v>
      </c>
      <c r="R220" s="16">
        <f>COUNTIFS('[1]nominalcontactos Sensible'!$F$7:$F$9999,$H220,'[1]nominalcontactos Sensible'!$S$7:$S$9999,R$4)</f>
        <v>0</v>
      </c>
      <c r="S220" s="16">
        <f>COUNTIFS('[1]nominalcontactos Sensible'!$F$7:$F$9999,$H220,'[1]nominalcontactos Sensible'!$S$7:$S$9999,S$4)</f>
        <v>0</v>
      </c>
      <c r="T220" s="8">
        <f>COUNTIFS('[1]nominalcontactos Sensible'!$F$7:$F$9999,$H220,'[1]nominalcontactos Sensible'!$U$7:$U$9999,T$4)</f>
        <v>0</v>
      </c>
      <c r="U220" s="16">
        <f>COUNTIFS('[1]nominalcontactos Sensible'!$F$7:$F$9999,$H220,'[1]nominalcontactos Sensible'!$U$7:$U$9999,U$4)</f>
        <v>0</v>
      </c>
      <c r="V220" s="16">
        <f>COUNTIFS('[1]nominalcontactos Sensible'!$F$7:$F$9999,$H220,'[1]nominalcontactos Sensible'!$U$7:$U$9999,V$4)</f>
        <v>0</v>
      </c>
      <c r="W220" s="8">
        <f>COUNTIFS('[1]nominalcontactos Sensible'!$F$7:$F$9999,$H220,'[1]nominalcontactos Sensible'!$W$7:$W$9999,W$4)</f>
        <v>0</v>
      </c>
      <c r="X220" s="16">
        <f>COUNTIFS('[1]nominalcontactos Sensible'!$F$7:$F$9999,$H220,'[1]nominalcontactos Sensible'!$W$7:$W$9999,X$4)</f>
        <v>0</v>
      </c>
      <c r="Y220" s="16">
        <f>COUNTIFS('[1]nominalcontactos Sensible'!$F$7:$F$9999,$H220,'[1]nominalcontactos Sensible'!$W$7:$W$9999,Y$4)</f>
        <v>0</v>
      </c>
      <c r="Z220" s="8">
        <f>COUNTIFS('[1]nominalcontactos Sensible'!$F$7:$F$9999,$H220,'[1]nominalcontactos Sensible'!$AB$7:$AB$9999,Z$4)</f>
        <v>0</v>
      </c>
      <c r="AA220" s="16">
        <f>COUNTIFS('[1]nominalcontactos Sensible'!$F$7:$F$9999,$H220,'[1]nominalcontactos Sensible'!$AB$7:$AB$9999,AA$4)</f>
        <v>0</v>
      </c>
      <c r="AB220" s="16">
        <f>COUNTIFS('[1]nominalcontactos Sensible'!$F$7:$F$9999,$H220,'[1]nominalcontactos Sensible'!$AB$7:$AB$9999,AB$4)</f>
        <v>0</v>
      </c>
      <c r="AC220" s="8">
        <f>COUNTIFS('[1]nominalcontactos Sensible'!$F$7:$F$9999,$H220,'[1]nominalcontactos Sensible'!$AE$7:$AE$9999,AC$4)</f>
        <v>0</v>
      </c>
      <c r="AD220" s="16">
        <f>COUNTIFS('[1]nominalcontactos Sensible'!$F$7:$F$9999,$H220,'[1]nominalcontactos Sensible'!$AE$7:$AE$9999,AD$4)</f>
        <v>0</v>
      </c>
      <c r="AE220" s="16">
        <f>COUNTIFS('[1]nominalcontactos Sensible'!$F$7:$F$9999,$H220,'[1]nominalcontactos Sensible'!$AE$7:$AE$9999,AE$4)</f>
        <v>0</v>
      </c>
      <c r="AF220" s="8">
        <f>COUNTIFS('[1]nominalcontactos Sensible'!$F$7:$F$9999,$H220,'[1]nominalcontactos Sensible'!$Y$7:$Y$9999,AF$4)</f>
        <v>0</v>
      </c>
      <c r="AG220" s="16">
        <f>COUNTIFS('[1]nominalcontactos Sensible'!$F$7:$F$9999,$H220,'[1]nominalcontactos Sensible'!$Y$7:$Y$9999,AG$4)</f>
        <v>0</v>
      </c>
      <c r="AH220" s="16">
        <f>COUNTIFS('[1]nominalcontactos Sensible'!$F$7:$F$9999,$H220,'[1]nominalcontactos Sensible'!$Y$7:$Y$9999,AH$4)</f>
        <v>0</v>
      </c>
      <c r="AI220" s="8">
        <f>COUNTIFS('[1]nominalcontactos Sensible'!$F$7:$F$9999,$H220,'[1]nominalcontactos Sensible'!$Z$7:$Z$9999,AI$4)</f>
        <v>0</v>
      </c>
      <c r="AJ220" s="16">
        <f>COUNTIFS('[1]nominalcontactos Sensible'!$F$7:$F$9999,$H220,'[1]nominalcontactos Sensible'!$Z$7:$Z$9999,AJ$4)</f>
        <v>0</v>
      </c>
      <c r="AK220" s="16">
        <f>COUNTIFS('[1]nominalcontactos Sensible'!$F$7:$F$9999,$H220,'[1]nominalcontactos Sensible'!$Z$7:$Z$9999,AK$4)</f>
        <v>0</v>
      </c>
    </row>
    <row r="221" spans="1:37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f>COUNTIFS('[1]nominalcontactos Sensible'!$F$7:$F$9999,H221)</f>
        <v>0</v>
      </c>
      <c r="K221" s="8">
        <f>COUNTIFS('[1]nominalcontactos Sensible'!$F$7:$F$9999,$H221,'[1]nominalcontactos Sensible'!$Q$7:$Q$9999,"&lt;6")</f>
        <v>0</v>
      </c>
      <c r="L221" s="8">
        <f>COUNTIFS('[1]nominalcontactos Sensible'!$F$7:$F$9999,$H221,'[1]nominalcontactos Sensible'!$Q$7:$Q$9999,"&gt;5",'[1]nominalcontactos Sensible'!$Q$7:$Q$9999,"&lt;12")</f>
        <v>0</v>
      </c>
      <c r="M221" s="8">
        <f>COUNTIFS('[1]nominalcontactos Sensible'!$F$7:$F$9999,$H221,'[1]nominalcontactos Sensible'!$Q$7:$Q$9999,"&gt;11",'[1]nominalcontactos Sensible'!$Q$7:$Q$9999,"&lt;18")</f>
        <v>0</v>
      </c>
      <c r="N221" s="8">
        <f>COUNTIFS('[1]nominalcontactos Sensible'!$F$7:$F$9999,$H221,'[1]nominalcontactos Sensible'!$Q$7:$Q$9999,"&gt;17",'[1]nominalcontactos Sensible'!$Q$7:$Q$9999,"&lt;30")</f>
        <v>0</v>
      </c>
      <c r="O221" s="8">
        <f>COUNTIFS('[1]nominalcontactos Sensible'!$F$7:$F$9999,$H221,'[1]nominalcontactos Sensible'!$Q$7:$Q$9999,"&gt;29",'[1]nominalcontactos Sensible'!$Q$7:$Q$9999,"&lt;60")</f>
        <v>0</v>
      </c>
      <c r="P221" s="8">
        <f>COUNTIFS('[1]nominalcontactos Sensible'!$F$7:$F$9999,$H221,'[1]nominalcontactos Sensible'!$Q$7:$Q$9999,"&gt;59")</f>
        <v>0</v>
      </c>
      <c r="Q221" s="8">
        <f>COUNTIFS('[1]nominalcontactos Sensible'!$F$7:$F$9999,$H221,'[1]nominalcontactos Sensible'!$S$7:$S$9999,Q$4)</f>
        <v>0</v>
      </c>
      <c r="R221" s="16">
        <f>COUNTIFS('[1]nominalcontactos Sensible'!$F$7:$F$9999,$H221,'[1]nominalcontactos Sensible'!$S$7:$S$9999,R$4)</f>
        <v>0</v>
      </c>
      <c r="S221" s="16">
        <f>COUNTIFS('[1]nominalcontactos Sensible'!$F$7:$F$9999,$H221,'[1]nominalcontactos Sensible'!$S$7:$S$9999,S$4)</f>
        <v>0</v>
      </c>
      <c r="T221" s="8">
        <f>COUNTIFS('[1]nominalcontactos Sensible'!$F$7:$F$9999,$H221,'[1]nominalcontactos Sensible'!$U$7:$U$9999,T$4)</f>
        <v>0</v>
      </c>
      <c r="U221" s="16">
        <f>COUNTIFS('[1]nominalcontactos Sensible'!$F$7:$F$9999,$H221,'[1]nominalcontactos Sensible'!$U$7:$U$9999,U$4)</f>
        <v>0</v>
      </c>
      <c r="V221" s="16">
        <f>COUNTIFS('[1]nominalcontactos Sensible'!$F$7:$F$9999,$H221,'[1]nominalcontactos Sensible'!$U$7:$U$9999,V$4)</f>
        <v>0</v>
      </c>
      <c r="W221" s="8">
        <f>COUNTIFS('[1]nominalcontactos Sensible'!$F$7:$F$9999,$H221,'[1]nominalcontactos Sensible'!$W$7:$W$9999,W$4)</f>
        <v>0</v>
      </c>
      <c r="X221" s="16">
        <f>COUNTIFS('[1]nominalcontactos Sensible'!$F$7:$F$9999,$H221,'[1]nominalcontactos Sensible'!$W$7:$W$9999,X$4)</f>
        <v>0</v>
      </c>
      <c r="Y221" s="16">
        <f>COUNTIFS('[1]nominalcontactos Sensible'!$F$7:$F$9999,$H221,'[1]nominalcontactos Sensible'!$W$7:$W$9999,Y$4)</f>
        <v>0</v>
      </c>
      <c r="Z221" s="8">
        <f>COUNTIFS('[1]nominalcontactos Sensible'!$F$7:$F$9999,$H221,'[1]nominalcontactos Sensible'!$AB$7:$AB$9999,Z$4)</f>
        <v>0</v>
      </c>
      <c r="AA221" s="16">
        <f>COUNTIFS('[1]nominalcontactos Sensible'!$F$7:$F$9999,$H221,'[1]nominalcontactos Sensible'!$AB$7:$AB$9999,AA$4)</f>
        <v>0</v>
      </c>
      <c r="AB221" s="16">
        <f>COUNTIFS('[1]nominalcontactos Sensible'!$F$7:$F$9999,$H221,'[1]nominalcontactos Sensible'!$AB$7:$AB$9999,AB$4)</f>
        <v>0</v>
      </c>
      <c r="AC221" s="8">
        <f>COUNTIFS('[1]nominalcontactos Sensible'!$F$7:$F$9999,$H221,'[1]nominalcontactos Sensible'!$AE$7:$AE$9999,AC$4)</f>
        <v>0</v>
      </c>
      <c r="AD221" s="16">
        <f>COUNTIFS('[1]nominalcontactos Sensible'!$F$7:$F$9999,$H221,'[1]nominalcontactos Sensible'!$AE$7:$AE$9999,AD$4)</f>
        <v>0</v>
      </c>
      <c r="AE221" s="16">
        <f>COUNTIFS('[1]nominalcontactos Sensible'!$F$7:$F$9999,$H221,'[1]nominalcontactos Sensible'!$AE$7:$AE$9999,AE$4)</f>
        <v>0</v>
      </c>
      <c r="AF221" s="8">
        <f>COUNTIFS('[1]nominalcontactos Sensible'!$F$7:$F$9999,$H221,'[1]nominalcontactos Sensible'!$Y$7:$Y$9999,AF$4)</f>
        <v>0</v>
      </c>
      <c r="AG221" s="16">
        <f>COUNTIFS('[1]nominalcontactos Sensible'!$F$7:$F$9999,$H221,'[1]nominalcontactos Sensible'!$Y$7:$Y$9999,AG$4)</f>
        <v>0</v>
      </c>
      <c r="AH221" s="16">
        <f>COUNTIFS('[1]nominalcontactos Sensible'!$F$7:$F$9999,$H221,'[1]nominalcontactos Sensible'!$Y$7:$Y$9999,AH$4)</f>
        <v>0</v>
      </c>
      <c r="AI221" s="8">
        <f>COUNTIFS('[1]nominalcontactos Sensible'!$F$7:$F$9999,$H221,'[1]nominalcontactos Sensible'!$Z$7:$Z$9999,AI$4)</f>
        <v>0</v>
      </c>
      <c r="AJ221" s="16">
        <f>COUNTIFS('[1]nominalcontactos Sensible'!$F$7:$F$9999,$H221,'[1]nominalcontactos Sensible'!$Z$7:$Z$9999,AJ$4)</f>
        <v>0</v>
      </c>
      <c r="AK221" s="16">
        <f>COUNTIFS('[1]nominalcontactos Sensible'!$F$7:$F$9999,$H221,'[1]nominalcontactos Sensible'!$Z$7:$Z$9999,AK$4)</f>
        <v>0</v>
      </c>
    </row>
    <row r="222" spans="1:37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f>COUNTIFS('[1]nominalcontactos Sensible'!$F$7:$F$9999,H222)</f>
        <v>0</v>
      </c>
      <c r="K222" s="8">
        <f>COUNTIFS('[1]nominalcontactos Sensible'!$F$7:$F$9999,$H222,'[1]nominalcontactos Sensible'!$Q$7:$Q$9999,"&lt;6")</f>
        <v>0</v>
      </c>
      <c r="L222" s="8">
        <f>COUNTIFS('[1]nominalcontactos Sensible'!$F$7:$F$9999,$H222,'[1]nominalcontactos Sensible'!$Q$7:$Q$9999,"&gt;5",'[1]nominalcontactos Sensible'!$Q$7:$Q$9999,"&lt;12")</f>
        <v>0</v>
      </c>
      <c r="M222" s="8">
        <f>COUNTIFS('[1]nominalcontactos Sensible'!$F$7:$F$9999,$H222,'[1]nominalcontactos Sensible'!$Q$7:$Q$9999,"&gt;11",'[1]nominalcontactos Sensible'!$Q$7:$Q$9999,"&lt;18")</f>
        <v>0</v>
      </c>
      <c r="N222" s="8">
        <f>COUNTIFS('[1]nominalcontactos Sensible'!$F$7:$F$9999,$H222,'[1]nominalcontactos Sensible'!$Q$7:$Q$9999,"&gt;17",'[1]nominalcontactos Sensible'!$Q$7:$Q$9999,"&lt;30")</f>
        <v>0</v>
      </c>
      <c r="O222" s="8">
        <f>COUNTIFS('[1]nominalcontactos Sensible'!$F$7:$F$9999,$H222,'[1]nominalcontactos Sensible'!$Q$7:$Q$9999,"&gt;29",'[1]nominalcontactos Sensible'!$Q$7:$Q$9999,"&lt;60")</f>
        <v>0</v>
      </c>
      <c r="P222" s="8">
        <f>COUNTIFS('[1]nominalcontactos Sensible'!$F$7:$F$9999,$H222,'[1]nominalcontactos Sensible'!$Q$7:$Q$9999,"&gt;59")</f>
        <v>0</v>
      </c>
      <c r="Q222" s="8">
        <f>COUNTIFS('[1]nominalcontactos Sensible'!$F$7:$F$9999,$H222,'[1]nominalcontactos Sensible'!$S$7:$S$9999,Q$4)</f>
        <v>0</v>
      </c>
      <c r="R222" s="16">
        <f>COUNTIFS('[1]nominalcontactos Sensible'!$F$7:$F$9999,$H222,'[1]nominalcontactos Sensible'!$S$7:$S$9999,R$4)</f>
        <v>0</v>
      </c>
      <c r="S222" s="16">
        <f>COUNTIFS('[1]nominalcontactos Sensible'!$F$7:$F$9999,$H222,'[1]nominalcontactos Sensible'!$S$7:$S$9999,S$4)</f>
        <v>0</v>
      </c>
      <c r="T222" s="8">
        <f>COUNTIFS('[1]nominalcontactos Sensible'!$F$7:$F$9999,$H222,'[1]nominalcontactos Sensible'!$U$7:$U$9999,T$4)</f>
        <v>0</v>
      </c>
      <c r="U222" s="16">
        <f>COUNTIFS('[1]nominalcontactos Sensible'!$F$7:$F$9999,$H222,'[1]nominalcontactos Sensible'!$U$7:$U$9999,U$4)</f>
        <v>0</v>
      </c>
      <c r="V222" s="16">
        <f>COUNTIFS('[1]nominalcontactos Sensible'!$F$7:$F$9999,$H222,'[1]nominalcontactos Sensible'!$U$7:$U$9999,V$4)</f>
        <v>0</v>
      </c>
      <c r="W222" s="8">
        <f>COUNTIFS('[1]nominalcontactos Sensible'!$F$7:$F$9999,$H222,'[1]nominalcontactos Sensible'!$W$7:$W$9999,W$4)</f>
        <v>0</v>
      </c>
      <c r="X222" s="16">
        <f>COUNTIFS('[1]nominalcontactos Sensible'!$F$7:$F$9999,$H222,'[1]nominalcontactos Sensible'!$W$7:$W$9999,X$4)</f>
        <v>0</v>
      </c>
      <c r="Y222" s="16">
        <f>COUNTIFS('[1]nominalcontactos Sensible'!$F$7:$F$9999,$H222,'[1]nominalcontactos Sensible'!$W$7:$W$9999,Y$4)</f>
        <v>0</v>
      </c>
      <c r="Z222" s="8">
        <f>COUNTIFS('[1]nominalcontactos Sensible'!$F$7:$F$9999,$H222,'[1]nominalcontactos Sensible'!$AB$7:$AB$9999,Z$4)</f>
        <v>0</v>
      </c>
      <c r="AA222" s="16">
        <f>COUNTIFS('[1]nominalcontactos Sensible'!$F$7:$F$9999,$H222,'[1]nominalcontactos Sensible'!$AB$7:$AB$9999,AA$4)</f>
        <v>0</v>
      </c>
      <c r="AB222" s="16">
        <f>COUNTIFS('[1]nominalcontactos Sensible'!$F$7:$F$9999,$H222,'[1]nominalcontactos Sensible'!$AB$7:$AB$9999,AB$4)</f>
        <v>0</v>
      </c>
      <c r="AC222" s="8">
        <f>COUNTIFS('[1]nominalcontactos Sensible'!$F$7:$F$9999,$H222,'[1]nominalcontactos Sensible'!$AE$7:$AE$9999,AC$4)</f>
        <v>0</v>
      </c>
      <c r="AD222" s="16">
        <f>COUNTIFS('[1]nominalcontactos Sensible'!$F$7:$F$9999,$H222,'[1]nominalcontactos Sensible'!$AE$7:$AE$9999,AD$4)</f>
        <v>0</v>
      </c>
      <c r="AE222" s="16">
        <f>COUNTIFS('[1]nominalcontactos Sensible'!$F$7:$F$9999,$H222,'[1]nominalcontactos Sensible'!$AE$7:$AE$9999,AE$4)</f>
        <v>0</v>
      </c>
      <c r="AF222" s="8">
        <f>COUNTIFS('[1]nominalcontactos Sensible'!$F$7:$F$9999,$H222,'[1]nominalcontactos Sensible'!$Y$7:$Y$9999,AF$4)</f>
        <v>0</v>
      </c>
      <c r="AG222" s="16">
        <f>COUNTIFS('[1]nominalcontactos Sensible'!$F$7:$F$9999,$H222,'[1]nominalcontactos Sensible'!$Y$7:$Y$9999,AG$4)</f>
        <v>0</v>
      </c>
      <c r="AH222" s="16">
        <f>COUNTIFS('[1]nominalcontactos Sensible'!$F$7:$F$9999,$H222,'[1]nominalcontactos Sensible'!$Y$7:$Y$9999,AH$4)</f>
        <v>0</v>
      </c>
      <c r="AI222" s="8">
        <f>COUNTIFS('[1]nominalcontactos Sensible'!$F$7:$F$9999,$H222,'[1]nominalcontactos Sensible'!$Z$7:$Z$9999,AI$4)</f>
        <v>0</v>
      </c>
      <c r="AJ222" s="16">
        <f>COUNTIFS('[1]nominalcontactos Sensible'!$F$7:$F$9999,$H222,'[1]nominalcontactos Sensible'!$Z$7:$Z$9999,AJ$4)</f>
        <v>0</v>
      </c>
      <c r="AK222" s="16">
        <f>COUNTIFS('[1]nominalcontactos Sensible'!$F$7:$F$9999,$H222,'[1]nominalcontactos Sensible'!$Z$7:$Z$9999,AK$4)</f>
        <v>0</v>
      </c>
    </row>
    <row r="223" spans="1:37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f>COUNTIFS('[1]nominalcontactos Sensible'!$F$7:$F$9999,H223)</f>
        <v>0</v>
      </c>
      <c r="K223" s="8">
        <f>COUNTIFS('[1]nominalcontactos Sensible'!$F$7:$F$9999,$H223,'[1]nominalcontactos Sensible'!$Q$7:$Q$9999,"&lt;6")</f>
        <v>0</v>
      </c>
      <c r="L223" s="8">
        <f>COUNTIFS('[1]nominalcontactos Sensible'!$F$7:$F$9999,$H223,'[1]nominalcontactos Sensible'!$Q$7:$Q$9999,"&gt;5",'[1]nominalcontactos Sensible'!$Q$7:$Q$9999,"&lt;12")</f>
        <v>0</v>
      </c>
      <c r="M223" s="8">
        <f>COUNTIFS('[1]nominalcontactos Sensible'!$F$7:$F$9999,$H223,'[1]nominalcontactos Sensible'!$Q$7:$Q$9999,"&gt;11",'[1]nominalcontactos Sensible'!$Q$7:$Q$9999,"&lt;18")</f>
        <v>0</v>
      </c>
      <c r="N223" s="8">
        <f>COUNTIFS('[1]nominalcontactos Sensible'!$F$7:$F$9999,$H223,'[1]nominalcontactos Sensible'!$Q$7:$Q$9999,"&gt;17",'[1]nominalcontactos Sensible'!$Q$7:$Q$9999,"&lt;30")</f>
        <v>0</v>
      </c>
      <c r="O223" s="8">
        <f>COUNTIFS('[1]nominalcontactos Sensible'!$F$7:$F$9999,$H223,'[1]nominalcontactos Sensible'!$Q$7:$Q$9999,"&gt;29",'[1]nominalcontactos Sensible'!$Q$7:$Q$9999,"&lt;60")</f>
        <v>0</v>
      </c>
      <c r="P223" s="8">
        <f>COUNTIFS('[1]nominalcontactos Sensible'!$F$7:$F$9999,$H223,'[1]nominalcontactos Sensible'!$Q$7:$Q$9999,"&gt;59")</f>
        <v>0</v>
      </c>
      <c r="Q223" s="8">
        <f>COUNTIFS('[1]nominalcontactos Sensible'!$F$7:$F$9999,$H223,'[1]nominalcontactos Sensible'!$S$7:$S$9999,Q$4)</f>
        <v>0</v>
      </c>
      <c r="R223" s="16">
        <f>COUNTIFS('[1]nominalcontactos Sensible'!$F$7:$F$9999,$H223,'[1]nominalcontactos Sensible'!$S$7:$S$9999,R$4)</f>
        <v>0</v>
      </c>
      <c r="S223" s="16">
        <f>COUNTIFS('[1]nominalcontactos Sensible'!$F$7:$F$9999,$H223,'[1]nominalcontactos Sensible'!$S$7:$S$9999,S$4)</f>
        <v>0</v>
      </c>
      <c r="T223" s="8">
        <f>COUNTIFS('[1]nominalcontactos Sensible'!$F$7:$F$9999,$H223,'[1]nominalcontactos Sensible'!$U$7:$U$9999,T$4)</f>
        <v>0</v>
      </c>
      <c r="U223" s="16">
        <f>COUNTIFS('[1]nominalcontactos Sensible'!$F$7:$F$9999,$H223,'[1]nominalcontactos Sensible'!$U$7:$U$9999,U$4)</f>
        <v>0</v>
      </c>
      <c r="V223" s="16">
        <f>COUNTIFS('[1]nominalcontactos Sensible'!$F$7:$F$9999,$H223,'[1]nominalcontactos Sensible'!$U$7:$U$9999,V$4)</f>
        <v>0</v>
      </c>
      <c r="W223" s="8">
        <f>COUNTIFS('[1]nominalcontactos Sensible'!$F$7:$F$9999,$H223,'[1]nominalcontactos Sensible'!$W$7:$W$9999,W$4)</f>
        <v>0</v>
      </c>
      <c r="X223" s="16">
        <f>COUNTIFS('[1]nominalcontactos Sensible'!$F$7:$F$9999,$H223,'[1]nominalcontactos Sensible'!$W$7:$W$9999,X$4)</f>
        <v>0</v>
      </c>
      <c r="Y223" s="16">
        <f>COUNTIFS('[1]nominalcontactos Sensible'!$F$7:$F$9999,$H223,'[1]nominalcontactos Sensible'!$W$7:$W$9999,Y$4)</f>
        <v>0</v>
      </c>
      <c r="Z223" s="8">
        <f>COUNTIFS('[1]nominalcontactos Sensible'!$F$7:$F$9999,$H223,'[1]nominalcontactos Sensible'!$AB$7:$AB$9999,Z$4)</f>
        <v>0</v>
      </c>
      <c r="AA223" s="16">
        <f>COUNTIFS('[1]nominalcontactos Sensible'!$F$7:$F$9999,$H223,'[1]nominalcontactos Sensible'!$AB$7:$AB$9999,AA$4)</f>
        <v>0</v>
      </c>
      <c r="AB223" s="16">
        <f>COUNTIFS('[1]nominalcontactos Sensible'!$F$7:$F$9999,$H223,'[1]nominalcontactos Sensible'!$AB$7:$AB$9999,AB$4)</f>
        <v>0</v>
      </c>
      <c r="AC223" s="8">
        <f>COUNTIFS('[1]nominalcontactos Sensible'!$F$7:$F$9999,$H223,'[1]nominalcontactos Sensible'!$AE$7:$AE$9999,AC$4)</f>
        <v>0</v>
      </c>
      <c r="AD223" s="16">
        <f>COUNTIFS('[1]nominalcontactos Sensible'!$F$7:$F$9999,$H223,'[1]nominalcontactos Sensible'!$AE$7:$AE$9999,AD$4)</f>
        <v>0</v>
      </c>
      <c r="AE223" s="16">
        <f>COUNTIFS('[1]nominalcontactos Sensible'!$F$7:$F$9999,$H223,'[1]nominalcontactos Sensible'!$AE$7:$AE$9999,AE$4)</f>
        <v>0</v>
      </c>
      <c r="AF223" s="8">
        <f>COUNTIFS('[1]nominalcontactos Sensible'!$F$7:$F$9999,$H223,'[1]nominalcontactos Sensible'!$Y$7:$Y$9999,AF$4)</f>
        <v>0</v>
      </c>
      <c r="AG223" s="16">
        <f>COUNTIFS('[1]nominalcontactos Sensible'!$F$7:$F$9999,$H223,'[1]nominalcontactos Sensible'!$Y$7:$Y$9999,AG$4)</f>
        <v>0</v>
      </c>
      <c r="AH223" s="16">
        <f>COUNTIFS('[1]nominalcontactos Sensible'!$F$7:$F$9999,$H223,'[1]nominalcontactos Sensible'!$Y$7:$Y$9999,AH$4)</f>
        <v>0</v>
      </c>
      <c r="AI223" s="8">
        <f>COUNTIFS('[1]nominalcontactos Sensible'!$F$7:$F$9999,$H223,'[1]nominalcontactos Sensible'!$Z$7:$Z$9999,AI$4)</f>
        <v>0</v>
      </c>
      <c r="AJ223" s="16">
        <f>COUNTIFS('[1]nominalcontactos Sensible'!$F$7:$F$9999,$H223,'[1]nominalcontactos Sensible'!$Z$7:$Z$9999,AJ$4)</f>
        <v>0</v>
      </c>
      <c r="AK223" s="16">
        <f>COUNTIFS('[1]nominalcontactos Sensible'!$F$7:$F$9999,$H223,'[1]nominalcontactos Sensible'!$Z$7:$Z$9999,AK$4)</f>
        <v>0</v>
      </c>
    </row>
    <row r="224" spans="1:37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f>COUNTIFS('[1]nominalcontactos Sensible'!$F$7:$F$9999,H224)</f>
        <v>0</v>
      </c>
      <c r="K224" s="8">
        <f>COUNTIFS('[1]nominalcontactos Sensible'!$F$7:$F$9999,$H224,'[1]nominalcontactos Sensible'!$Q$7:$Q$9999,"&lt;6")</f>
        <v>0</v>
      </c>
      <c r="L224" s="8">
        <f>COUNTIFS('[1]nominalcontactos Sensible'!$F$7:$F$9999,$H224,'[1]nominalcontactos Sensible'!$Q$7:$Q$9999,"&gt;5",'[1]nominalcontactos Sensible'!$Q$7:$Q$9999,"&lt;12")</f>
        <v>0</v>
      </c>
      <c r="M224" s="8">
        <f>COUNTIFS('[1]nominalcontactos Sensible'!$F$7:$F$9999,$H224,'[1]nominalcontactos Sensible'!$Q$7:$Q$9999,"&gt;11",'[1]nominalcontactos Sensible'!$Q$7:$Q$9999,"&lt;18")</f>
        <v>0</v>
      </c>
      <c r="N224" s="8">
        <f>COUNTIFS('[1]nominalcontactos Sensible'!$F$7:$F$9999,$H224,'[1]nominalcontactos Sensible'!$Q$7:$Q$9999,"&gt;17",'[1]nominalcontactos Sensible'!$Q$7:$Q$9999,"&lt;30")</f>
        <v>0</v>
      </c>
      <c r="O224" s="8">
        <f>COUNTIFS('[1]nominalcontactos Sensible'!$F$7:$F$9999,$H224,'[1]nominalcontactos Sensible'!$Q$7:$Q$9999,"&gt;29",'[1]nominalcontactos Sensible'!$Q$7:$Q$9999,"&lt;60")</f>
        <v>0</v>
      </c>
      <c r="P224" s="8">
        <f>COUNTIFS('[1]nominalcontactos Sensible'!$F$7:$F$9999,$H224,'[1]nominalcontactos Sensible'!$Q$7:$Q$9999,"&gt;59")</f>
        <v>0</v>
      </c>
      <c r="Q224" s="8">
        <f>COUNTIFS('[1]nominalcontactos Sensible'!$F$7:$F$9999,$H224,'[1]nominalcontactos Sensible'!$S$7:$S$9999,Q$4)</f>
        <v>0</v>
      </c>
      <c r="R224" s="16">
        <f>COUNTIFS('[1]nominalcontactos Sensible'!$F$7:$F$9999,$H224,'[1]nominalcontactos Sensible'!$S$7:$S$9999,R$4)</f>
        <v>0</v>
      </c>
      <c r="S224" s="16">
        <f>COUNTIFS('[1]nominalcontactos Sensible'!$F$7:$F$9999,$H224,'[1]nominalcontactos Sensible'!$S$7:$S$9999,S$4)</f>
        <v>0</v>
      </c>
      <c r="T224" s="8">
        <f>COUNTIFS('[1]nominalcontactos Sensible'!$F$7:$F$9999,$H224,'[1]nominalcontactos Sensible'!$U$7:$U$9999,T$4)</f>
        <v>0</v>
      </c>
      <c r="U224" s="16">
        <f>COUNTIFS('[1]nominalcontactos Sensible'!$F$7:$F$9999,$H224,'[1]nominalcontactos Sensible'!$U$7:$U$9999,U$4)</f>
        <v>0</v>
      </c>
      <c r="V224" s="16">
        <f>COUNTIFS('[1]nominalcontactos Sensible'!$F$7:$F$9999,$H224,'[1]nominalcontactos Sensible'!$U$7:$U$9999,V$4)</f>
        <v>0</v>
      </c>
      <c r="W224" s="8">
        <f>COUNTIFS('[1]nominalcontactos Sensible'!$F$7:$F$9999,$H224,'[1]nominalcontactos Sensible'!$W$7:$W$9999,W$4)</f>
        <v>0</v>
      </c>
      <c r="X224" s="16">
        <f>COUNTIFS('[1]nominalcontactos Sensible'!$F$7:$F$9999,$H224,'[1]nominalcontactos Sensible'!$W$7:$W$9999,X$4)</f>
        <v>0</v>
      </c>
      <c r="Y224" s="16">
        <f>COUNTIFS('[1]nominalcontactos Sensible'!$F$7:$F$9999,$H224,'[1]nominalcontactos Sensible'!$W$7:$W$9999,Y$4)</f>
        <v>0</v>
      </c>
      <c r="Z224" s="8">
        <f>COUNTIFS('[1]nominalcontactos Sensible'!$F$7:$F$9999,$H224,'[1]nominalcontactos Sensible'!$AB$7:$AB$9999,Z$4)</f>
        <v>0</v>
      </c>
      <c r="AA224" s="16">
        <f>COUNTIFS('[1]nominalcontactos Sensible'!$F$7:$F$9999,$H224,'[1]nominalcontactos Sensible'!$AB$7:$AB$9999,AA$4)</f>
        <v>0</v>
      </c>
      <c r="AB224" s="16">
        <f>COUNTIFS('[1]nominalcontactos Sensible'!$F$7:$F$9999,$H224,'[1]nominalcontactos Sensible'!$AB$7:$AB$9999,AB$4)</f>
        <v>0</v>
      </c>
      <c r="AC224" s="8">
        <f>COUNTIFS('[1]nominalcontactos Sensible'!$F$7:$F$9999,$H224,'[1]nominalcontactos Sensible'!$AE$7:$AE$9999,AC$4)</f>
        <v>0</v>
      </c>
      <c r="AD224" s="16">
        <f>COUNTIFS('[1]nominalcontactos Sensible'!$F$7:$F$9999,$H224,'[1]nominalcontactos Sensible'!$AE$7:$AE$9999,AD$4)</f>
        <v>0</v>
      </c>
      <c r="AE224" s="16">
        <f>COUNTIFS('[1]nominalcontactos Sensible'!$F$7:$F$9999,$H224,'[1]nominalcontactos Sensible'!$AE$7:$AE$9999,AE$4)</f>
        <v>0</v>
      </c>
      <c r="AF224" s="8">
        <f>COUNTIFS('[1]nominalcontactos Sensible'!$F$7:$F$9999,$H224,'[1]nominalcontactos Sensible'!$Y$7:$Y$9999,AF$4)</f>
        <v>0</v>
      </c>
      <c r="AG224" s="16">
        <f>COUNTIFS('[1]nominalcontactos Sensible'!$F$7:$F$9999,$H224,'[1]nominalcontactos Sensible'!$Y$7:$Y$9999,AG$4)</f>
        <v>0</v>
      </c>
      <c r="AH224" s="16">
        <f>COUNTIFS('[1]nominalcontactos Sensible'!$F$7:$F$9999,$H224,'[1]nominalcontactos Sensible'!$Y$7:$Y$9999,AH$4)</f>
        <v>0</v>
      </c>
      <c r="AI224" s="8">
        <f>COUNTIFS('[1]nominalcontactos Sensible'!$F$7:$F$9999,$H224,'[1]nominalcontactos Sensible'!$Z$7:$Z$9999,AI$4)</f>
        <v>0</v>
      </c>
      <c r="AJ224" s="16">
        <f>COUNTIFS('[1]nominalcontactos Sensible'!$F$7:$F$9999,$H224,'[1]nominalcontactos Sensible'!$Z$7:$Z$9999,AJ$4)</f>
        <v>0</v>
      </c>
      <c r="AK224" s="16">
        <f>COUNTIFS('[1]nominalcontactos Sensible'!$F$7:$F$9999,$H224,'[1]nominalcontactos Sensible'!$Z$7:$Z$9999,AK$4)</f>
        <v>0</v>
      </c>
    </row>
    <row r="225" spans="1:37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f>COUNTIFS('[1]nominalcontactos Sensible'!$F$7:$F$9999,H225)</f>
        <v>0</v>
      </c>
      <c r="K225" s="8">
        <f>COUNTIFS('[1]nominalcontactos Sensible'!$F$7:$F$9999,$H225,'[1]nominalcontactos Sensible'!$Q$7:$Q$9999,"&lt;6")</f>
        <v>0</v>
      </c>
      <c r="L225" s="8">
        <f>COUNTIFS('[1]nominalcontactos Sensible'!$F$7:$F$9999,$H225,'[1]nominalcontactos Sensible'!$Q$7:$Q$9999,"&gt;5",'[1]nominalcontactos Sensible'!$Q$7:$Q$9999,"&lt;12")</f>
        <v>0</v>
      </c>
      <c r="M225" s="8">
        <f>COUNTIFS('[1]nominalcontactos Sensible'!$F$7:$F$9999,$H225,'[1]nominalcontactos Sensible'!$Q$7:$Q$9999,"&gt;11",'[1]nominalcontactos Sensible'!$Q$7:$Q$9999,"&lt;18")</f>
        <v>0</v>
      </c>
      <c r="N225" s="8">
        <f>COUNTIFS('[1]nominalcontactos Sensible'!$F$7:$F$9999,$H225,'[1]nominalcontactos Sensible'!$Q$7:$Q$9999,"&gt;17",'[1]nominalcontactos Sensible'!$Q$7:$Q$9999,"&lt;30")</f>
        <v>0</v>
      </c>
      <c r="O225" s="8">
        <f>COUNTIFS('[1]nominalcontactos Sensible'!$F$7:$F$9999,$H225,'[1]nominalcontactos Sensible'!$Q$7:$Q$9999,"&gt;29",'[1]nominalcontactos Sensible'!$Q$7:$Q$9999,"&lt;60")</f>
        <v>0</v>
      </c>
      <c r="P225" s="8">
        <f>COUNTIFS('[1]nominalcontactos Sensible'!$F$7:$F$9999,$H225,'[1]nominalcontactos Sensible'!$Q$7:$Q$9999,"&gt;59")</f>
        <v>0</v>
      </c>
      <c r="Q225" s="8">
        <f>COUNTIFS('[1]nominalcontactos Sensible'!$F$7:$F$9999,$H225,'[1]nominalcontactos Sensible'!$S$7:$S$9999,Q$4)</f>
        <v>0</v>
      </c>
      <c r="R225" s="16">
        <f>COUNTIFS('[1]nominalcontactos Sensible'!$F$7:$F$9999,$H225,'[1]nominalcontactos Sensible'!$S$7:$S$9999,R$4)</f>
        <v>0</v>
      </c>
      <c r="S225" s="16">
        <f>COUNTIFS('[1]nominalcontactos Sensible'!$F$7:$F$9999,$H225,'[1]nominalcontactos Sensible'!$S$7:$S$9999,S$4)</f>
        <v>0</v>
      </c>
      <c r="T225" s="8">
        <f>COUNTIFS('[1]nominalcontactos Sensible'!$F$7:$F$9999,$H225,'[1]nominalcontactos Sensible'!$U$7:$U$9999,T$4)</f>
        <v>0</v>
      </c>
      <c r="U225" s="16">
        <f>COUNTIFS('[1]nominalcontactos Sensible'!$F$7:$F$9999,$H225,'[1]nominalcontactos Sensible'!$U$7:$U$9999,U$4)</f>
        <v>0</v>
      </c>
      <c r="V225" s="16">
        <f>COUNTIFS('[1]nominalcontactos Sensible'!$F$7:$F$9999,$H225,'[1]nominalcontactos Sensible'!$U$7:$U$9999,V$4)</f>
        <v>0</v>
      </c>
      <c r="W225" s="8">
        <f>COUNTIFS('[1]nominalcontactos Sensible'!$F$7:$F$9999,$H225,'[1]nominalcontactos Sensible'!$W$7:$W$9999,W$4)</f>
        <v>0</v>
      </c>
      <c r="X225" s="16">
        <f>COUNTIFS('[1]nominalcontactos Sensible'!$F$7:$F$9999,$H225,'[1]nominalcontactos Sensible'!$W$7:$W$9999,X$4)</f>
        <v>0</v>
      </c>
      <c r="Y225" s="16">
        <f>COUNTIFS('[1]nominalcontactos Sensible'!$F$7:$F$9999,$H225,'[1]nominalcontactos Sensible'!$W$7:$W$9999,Y$4)</f>
        <v>0</v>
      </c>
      <c r="Z225" s="8">
        <f>COUNTIFS('[1]nominalcontactos Sensible'!$F$7:$F$9999,$H225,'[1]nominalcontactos Sensible'!$AB$7:$AB$9999,Z$4)</f>
        <v>0</v>
      </c>
      <c r="AA225" s="16">
        <f>COUNTIFS('[1]nominalcontactos Sensible'!$F$7:$F$9999,$H225,'[1]nominalcontactos Sensible'!$AB$7:$AB$9999,AA$4)</f>
        <v>0</v>
      </c>
      <c r="AB225" s="16">
        <f>COUNTIFS('[1]nominalcontactos Sensible'!$F$7:$F$9999,$H225,'[1]nominalcontactos Sensible'!$AB$7:$AB$9999,AB$4)</f>
        <v>0</v>
      </c>
      <c r="AC225" s="8">
        <f>COUNTIFS('[1]nominalcontactos Sensible'!$F$7:$F$9999,$H225,'[1]nominalcontactos Sensible'!$AE$7:$AE$9999,AC$4)</f>
        <v>0</v>
      </c>
      <c r="AD225" s="16">
        <f>COUNTIFS('[1]nominalcontactos Sensible'!$F$7:$F$9999,$H225,'[1]nominalcontactos Sensible'!$AE$7:$AE$9999,AD$4)</f>
        <v>0</v>
      </c>
      <c r="AE225" s="16">
        <f>COUNTIFS('[1]nominalcontactos Sensible'!$F$7:$F$9999,$H225,'[1]nominalcontactos Sensible'!$AE$7:$AE$9999,AE$4)</f>
        <v>0</v>
      </c>
      <c r="AF225" s="8">
        <f>COUNTIFS('[1]nominalcontactos Sensible'!$F$7:$F$9999,$H225,'[1]nominalcontactos Sensible'!$Y$7:$Y$9999,AF$4)</f>
        <v>0</v>
      </c>
      <c r="AG225" s="16">
        <f>COUNTIFS('[1]nominalcontactos Sensible'!$F$7:$F$9999,$H225,'[1]nominalcontactos Sensible'!$Y$7:$Y$9999,AG$4)</f>
        <v>0</v>
      </c>
      <c r="AH225" s="16">
        <f>COUNTIFS('[1]nominalcontactos Sensible'!$F$7:$F$9999,$H225,'[1]nominalcontactos Sensible'!$Y$7:$Y$9999,AH$4)</f>
        <v>0</v>
      </c>
      <c r="AI225" s="8">
        <f>COUNTIFS('[1]nominalcontactos Sensible'!$F$7:$F$9999,$H225,'[1]nominalcontactos Sensible'!$Z$7:$Z$9999,AI$4)</f>
        <v>0</v>
      </c>
      <c r="AJ225" s="16">
        <f>COUNTIFS('[1]nominalcontactos Sensible'!$F$7:$F$9999,$H225,'[1]nominalcontactos Sensible'!$Z$7:$Z$9999,AJ$4)</f>
        <v>0</v>
      </c>
      <c r="AK225" s="16">
        <f>COUNTIFS('[1]nominalcontactos Sensible'!$F$7:$F$9999,$H225,'[1]nominalcontactos Sensible'!$Z$7:$Z$9999,AK$4)</f>
        <v>0</v>
      </c>
    </row>
    <row r="226" spans="1:37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f>COUNTIFS('[1]nominalcontactos Sensible'!$F$7:$F$9999,H226)</f>
        <v>0</v>
      </c>
      <c r="K226" s="8">
        <f>COUNTIFS('[1]nominalcontactos Sensible'!$F$7:$F$9999,$H226,'[1]nominalcontactos Sensible'!$Q$7:$Q$9999,"&lt;6")</f>
        <v>0</v>
      </c>
      <c r="L226" s="8">
        <f>COUNTIFS('[1]nominalcontactos Sensible'!$F$7:$F$9999,$H226,'[1]nominalcontactos Sensible'!$Q$7:$Q$9999,"&gt;5",'[1]nominalcontactos Sensible'!$Q$7:$Q$9999,"&lt;12")</f>
        <v>0</v>
      </c>
      <c r="M226" s="8">
        <f>COUNTIFS('[1]nominalcontactos Sensible'!$F$7:$F$9999,$H226,'[1]nominalcontactos Sensible'!$Q$7:$Q$9999,"&gt;11",'[1]nominalcontactos Sensible'!$Q$7:$Q$9999,"&lt;18")</f>
        <v>0</v>
      </c>
      <c r="N226" s="8">
        <f>COUNTIFS('[1]nominalcontactos Sensible'!$F$7:$F$9999,$H226,'[1]nominalcontactos Sensible'!$Q$7:$Q$9999,"&gt;17",'[1]nominalcontactos Sensible'!$Q$7:$Q$9999,"&lt;30")</f>
        <v>0</v>
      </c>
      <c r="O226" s="8">
        <f>COUNTIFS('[1]nominalcontactos Sensible'!$F$7:$F$9999,$H226,'[1]nominalcontactos Sensible'!$Q$7:$Q$9999,"&gt;29",'[1]nominalcontactos Sensible'!$Q$7:$Q$9999,"&lt;60")</f>
        <v>0</v>
      </c>
      <c r="P226" s="8">
        <f>COUNTIFS('[1]nominalcontactos Sensible'!$F$7:$F$9999,$H226,'[1]nominalcontactos Sensible'!$Q$7:$Q$9999,"&gt;59")</f>
        <v>0</v>
      </c>
      <c r="Q226" s="8">
        <f>COUNTIFS('[1]nominalcontactos Sensible'!$F$7:$F$9999,$H226,'[1]nominalcontactos Sensible'!$S$7:$S$9999,Q$4)</f>
        <v>0</v>
      </c>
      <c r="R226" s="16">
        <f>COUNTIFS('[1]nominalcontactos Sensible'!$F$7:$F$9999,$H226,'[1]nominalcontactos Sensible'!$S$7:$S$9999,R$4)</f>
        <v>0</v>
      </c>
      <c r="S226" s="16">
        <f>COUNTIFS('[1]nominalcontactos Sensible'!$F$7:$F$9999,$H226,'[1]nominalcontactos Sensible'!$S$7:$S$9999,S$4)</f>
        <v>0</v>
      </c>
      <c r="T226" s="8">
        <f>COUNTIFS('[1]nominalcontactos Sensible'!$F$7:$F$9999,$H226,'[1]nominalcontactos Sensible'!$U$7:$U$9999,T$4)</f>
        <v>0</v>
      </c>
      <c r="U226" s="16">
        <f>COUNTIFS('[1]nominalcontactos Sensible'!$F$7:$F$9999,$H226,'[1]nominalcontactos Sensible'!$U$7:$U$9999,U$4)</f>
        <v>0</v>
      </c>
      <c r="V226" s="16">
        <f>COUNTIFS('[1]nominalcontactos Sensible'!$F$7:$F$9999,$H226,'[1]nominalcontactos Sensible'!$U$7:$U$9999,V$4)</f>
        <v>0</v>
      </c>
      <c r="W226" s="8">
        <f>COUNTIFS('[1]nominalcontactos Sensible'!$F$7:$F$9999,$H226,'[1]nominalcontactos Sensible'!$W$7:$W$9999,W$4)</f>
        <v>0</v>
      </c>
      <c r="X226" s="16">
        <f>COUNTIFS('[1]nominalcontactos Sensible'!$F$7:$F$9999,$H226,'[1]nominalcontactos Sensible'!$W$7:$W$9999,X$4)</f>
        <v>0</v>
      </c>
      <c r="Y226" s="16">
        <f>COUNTIFS('[1]nominalcontactos Sensible'!$F$7:$F$9999,$H226,'[1]nominalcontactos Sensible'!$W$7:$W$9999,Y$4)</f>
        <v>0</v>
      </c>
      <c r="Z226" s="8">
        <f>COUNTIFS('[1]nominalcontactos Sensible'!$F$7:$F$9999,$H226,'[1]nominalcontactos Sensible'!$AB$7:$AB$9999,Z$4)</f>
        <v>0</v>
      </c>
      <c r="AA226" s="16">
        <f>COUNTIFS('[1]nominalcontactos Sensible'!$F$7:$F$9999,$H226,'[1]nominalcontactos Sensible'!$AB$7:$AB$9999,AA$4)</f>
        <v>0</v>
      </c>
      <c r="AB226" s="16">
        <f>COUNTIFS('[1]nominalcontactos Sensible'!$F$7:$F$9999,$H226,'[1]nominalcontactos Sensible'!$AB$7:$AB$9999,AB$4)</f>
        <v>0</v>
      </c>
      <c r="AC226" s="8">
        <f>COUNTIFS('[1]nominalcontactos Sensible'!$F$7:$F$9999,$H226,'[1]nominalcontactos Sensible'!$AE$7:$AE$9999,AC$4)</f>
        <v>0</v>
      </c>
      <c r="AD226" s="16">
        <f>COUNTIFS('[1]nominalcontactos Sensible'!$F$7:$F$9999,$H226,'[1]nominalcontactos Sensible'!$AE$7:$AE$9999,AD$4)</f>
        <v>0</v>
      </c>
      <c r="AE226" s="16">
        <f>COUNTIFS('[1]nominalcontactos Sensible'!$F$7:$F$9999,$H226,'[1]nominalcontactos Sensible'!$AE$7:$AE$9999,AE$4)</f>
        <v>0</v>
      </c>
      <c r="AF226" s="8">
        <f>COUNTIFS('[1]nominalcontactos Sensible'!$F$7:$F$9999,$H226,'[1]nominalcontactos Sensible'!$Y$7:$Y$9999,AF$4)</f>
        <v>0</v>
      </c>
      <c r="AG226" s="16">
        <f>COUNTIFS('[1]nominalcontactos Sensible'!$F$7:$F$9999,$H226,'[1]nominalcontactos Sensible'!$Y$7:$Y$9999,AG$4)</f>
        <v>0</v>
      </c>
      <c r="AH226" s="16">
        <f>COUNTIFS('[1]nominalcontactos Sensible'!$F$7:$F$9999,$H226,'[1]nominalcontactos Sensible'!$Y$7:$Y$9999,AH$4)</f>
        <v>0</v>
      </c>
      <c r="AI226" s="8">
        <f>COUNTIFS('[1]nominalcontactos Sensible'!$F$7:$F$9999,$H226,'[1]nominalcontactos Sensible'!$Z$7:$Z$9999,AI$4)</f>
        <v>0</v>
      </c>
      <c r="AJ226" s="16">
        <f>COUNTIFS('[1]nominalcontactos Sensible'!$F$7:$F$9999,$H226,'[1]nominalcontactos Sensible'!$Z$7:$Z$9999,AJ$4)</f>
        <v>0</v>
      </c>
      <c r="AK226" s="16">
        <f>COUNTIFS('[1]nominalcontactos Sensible'!$F$7:$F$9999,$H226,'[1]nominalcontactos Sensible'!$Z$7:$Z$9999,AK$4)</f>
        <v>0</v>
      </c>
    </row>
    <row r="227" spans="1:37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f>COUNTIFS('[1]nominalcontactos Sensible'!$F$7:$F$9999,H227)</f>
        <v>0</v>
      </c>
      <c r="K227" s="8">
        <f>COUNTIFS('[1]nominalcontactos Sensible'!$F$7:$F$9999,$H227,'[1]nominalcontactos Sensible'!$Q$7:$Q$9999,"&lt;6")</f>
        <v>0</v>
      </c>
      <c r="L227" s="8">
        <f>COUNTIFS('[1]nominalcontactos Sensible'!$F$7:$F$9999,$H227,'[1]nominalcontactos Sensible'!$Q$7:$Q$9999,"&gt;5",'[1]nominalcontactos Sensible'!$Q$7:$Q$9999,"&lt;12")</f>
        <v>0</v>
      </c>
      <c r="M227" s="8">
        <f>COUNTIFS('[1]nominalcontactos Sensible'!$F$7:$F$9999,$H227,'[1]nominalcontactos Sensible'!$Q$7:$Q$9999,"&gt;11",'[1]nominalcontactos Sensible'!$Q$7:$Q$9999,"&lt;18")</f>
        <v>0</v>
      </c>
      <c r="N227" s="8">
        <f>COUNTIFS('[1]nominalcontactos Sensible'!$F$7:$F$9999,$H227,'[1]nominalcontactos Sensible'!$Q$7:$Q$9999,"&gt;17",'[1]nominalcontactos Sensible'!$Q$7:$Q$9999,"&lt;30")</f>
        <v>0</v>
      </c>
      <c r="O227" s="8">
        <f>COUNTIFS('[1]nominalcontactos Sensible'!$F$7:$F$9999,$H227,'[1]nominalcontactos Sensible'!$Q$7:$Q$9999,"&gt;29",'[1]nominalcontactos Sensible'!$Q$7:$Q$9999,"&lt;60")</f>
        <v>0</v>
      </c>
      <c r="P227" s="8">
        <f>COUNTIFS('[1]nominalcontactos Sensible'!$F$7:$F$9999,$H227,'[1]nominalcontactos Sensible'!$Q$7:$Q$9999,"&gt;59")</f>
        <v>0</v>
      </c>
      <c r="Q227" s="8">
        <f>COUNTIFS('[1]nominalcontactos Sensible'!$F$7:$F$9999,$H227,'[1]nominalcontactos Sensible'!$S$7:$S$9999,Q$4)</f>
        <v>0</v>
      </c>
      <c r="R227" s="16">
        <f>COUNTIFS('[1]nominalcontactos Sensible'!$F$7:$F$9999,$H227,'[1]nominalcontactos Sensible'!$S$7:$S$9999,R$4)</f>
        <v>0</v>
      </c>
      <c r="S227" s="16">
        <f>COUNTIFS('[1]nominalcontactos Sensible'!$F$7:$F$9999,$H227,'[1]nominalcontactos Sensible'!$S$7:$S$9999,S$4)</f>
        <v>0</v>
      </c>
      <c r="T227" s="8">
        <f>COUNTIFS('[1]nominalcontactos Sensible'!$F$7:$F$9999,$H227,'[1]nominalcontactos Sensible'!$U$7:$U$9999,T$4)</f>
        <v>0</v>
      </c>
      <c r="U227" s="16">
        <f>COUNTIFS('[1]nominalcontactos Sensible'!$F$7:$F$9999,$H227,'[1]nominalcontactos Sensible'!$U$7:$U$9999,U$4)</f>
        <v>0</v>
      </c>
      <c r="V227" s="16">
        <f>COUNTIFS('[1]nominalcontactos Sensible'!$F$7:$F$9999,$H227,'[1]nominalcontactos Sensible'!$U$7:$U$9999,V$4)</f>
        <v>0</v>
      </c>
      <c r="W227" s="8">
        <f>COUNTIFS('[1]nominalcontactos Sensible'!$F$7:$F$9999,$H227,'[1]nominalcontactos Sensible'!$W$7:$W$9999,W$4)</f>
        <v>0</v>
      </c>
      <c r="X227" s="16">
        <f>COUNTIFS('[1]nominalcontactos Sensible'!$F$7:$F$9999,$H227,'[1]nominalcontactos Sensible'!$W$7:$W$9999,X$4)</f>
        <v>0</v>
      </c>
      <c r="Y227" s="16">
        <f>COUNTIFS('[1]nominalcontactos Sensible'!$F$7:$F$9999,$H227,'[1]nominalcontactos Sensible'!$W$7:$W$9999,Y$4)</f>
        <v>0</v>
      </c>
      <c r="Z227" s="8">
        <f>COUNTIFS('[1]nominalcontactos Sensible'!$F$7:$F$9999,$H227,'[1]nominalcontactos Sensible'!$AB$7:$AB$9999,Z$4)</f>
        <v>0</v>
      </c>
      <c r="AA227" s="16">
        <f>COUNTIFS('[1]nominalcontactos Sensible'!$F$7:$F$9999,$H227,'[1]nominalcontactos Sensible'!$AB$7:$AB$9999,AA$4)</f>
        <v>0</v>
      </c>
      <c r="AB227" s="16">
        <f>COUNTIFS('[1]nominalcontactos Sensible'!$F$7:$F$9999,$H227,'[1]nominalcontactos Sensible'!$AB$7:$AB$9999,AB$4)</f>
        <v>0</v>
      </c>
      <c r="AC227" s="8">
        <f>COUNTIFS('[1]nominalcontactos Sensible'!$F$7:$F$9999,$H227,'[1]nominalcontactos Sensible'!$AE$7:$AE$9999,AC$4)</f>
        <v>0</v>
      </c>
      <c r="AD227" s="16">
        <f>COUNTIFS('[1]nominalcontactos Sensible'!$F$7:$F$9999,$H227,'[1]nominalcontactos Sensible'!$AE$7:$AE$9999,AD$4)</f>
        <v>0</v>
      </c>
      <c r="AE227" s="16">
        <f>COUNTIFS('[1]nominalcontactos Sensible'!$F$7:$F$9999,$H227,'[1]nominalcontactos Sensible'!$AE$7:$AE$9999,AE$4)</f>
        <v>0</v>
      </c>
      <c r="AF227" s="8">
        <f>COUNTIFS('[1]nominalcontactos Sensible'!$F$7:$F$9999,$H227,'[1]nominalcontactos Sensible'!$Y$7:$Y$9999,AF$4)</f>
        <v>0</v>
      </c>
      <c r="AG227" s="16">
        <f>COUNTIFS('[1]nominalcontactos Sensible'!$F$7:$F$9999,$H227,'[1]nominalcontactos Sensible'!$Y$7:$Y$9999,AG$4)</f>
        <v>0</v>
      </c>
      <c r="AH227" s="16">
        <f>COUNTIFS('[1]nominalcontactos Sensible'!$F$7:$F$9999,$H227,'[1]nominalcontactos Sensible'!$Y$7:$Y$9999,AH$4)</f>
        <v>0</v>
      </c>
      <c r="AI227" s="8">
        <f>COUNTIFS('[1]nominalcontactos Sensible'!$F$7:$F$9999,$H227,'[1]nominalcontactos Sensible'!$Z$7:$Z$9999,AI$4)</f>
        <v>0</v>
      </c>
      <c r="AJ227" s="16">
        <f>COUNTIFS('[1]nominalcontactos Sensible'!$F$7:$F$9999,$H227,'[1]nominalcontactos Sensible'!$Z$7:$Z$9999,AJ$4)</f>
        <v>0</v>
      </c>
      <c r="AK227" s="16">
        <f>COUNTIFS('[1]nominalcontactos Sensible'!$F$7:$F$9999,$H227,'[1]nominalcontactos Sensible'!$Z$7:$Z$9999,AK$4)</f>
        <v>0</v>
      </c>
    </row>
    <row r="228" spans="1:37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f>COUNTIFS('[1]nominalcontactos Sensible'!$F$7:$F$9999,H228)</f>
        <v>0</v>
      </c>
      <c r="K228" s="8">
        <f>COUNTIFS('[1]nominalcontactos Sensible'!$F$7:$F$9999,$H228,'[1]nominalcontactos Sensible'!$Q$7:$Q$9999,"&lt;6")</f>
        <v>0</v>
      </c>
      <c r="L228" s="8">
        <f>COUNTIFS('[1]nominalcontactos Sensible'!$F$7:$F$9999,$H228,'[1]nominalcontactos Sensible'!$Q$7:$Q$9999,"&gt;5",'[1]nominalcontactos Sensible'!$Q$7:$Q$9999,"&lt;12")</f>
        <v>0</v>
      </c>
      <c r="M228" s="8">
        <f>COUNTIFS('[1]nominalcontactos Sensible'!$F$7:$F$9999,$H228,'[1]nominalcontactos Sensible'!$Q$7:$Q$9999,"&gt;11",'[1]nominalcontactos Sensible'!$Q$7:$Q$9999,"&lt;18")</f>
        <v>0</v>
      </c>
      <c r="N228" s="8">
        <f>COUNTIFS('[1]nominalcontactos Sensible'!$F$7:$F$9999,$H228,'[1]nominalcontactos Sensible'!$Q$7:$Q$9999,"&gt;17",'[1]nominalcontactos Sensible'!$Q$7:$Q$9999,"&lt;30")</f>
        <v>0</v>
      </c>
      <c r="O228" s="8">
        <f>COUNTIFS('[1]nominalcontactos Sensible'!$F$7:$F$9999,$H228,'[1]nominalcontactos Sensible'!$Q$7:$Q$9999,"&gt;29",'[1]nominalcontactos Sensible'!$Q$7:$Q$9999,"&lt;60")</f>
        <v>0</v>
      </c>
      <c r="P228" s="8">
        <f>COUNTIFS('[1]nominalcontactos Sensible'!$F$7:$F$9999,$H228,'[1]nominalcontactos Sensible'!$Q$7:$Q$9999,"&gt;59")</f>
        <v>0</v>
      </c>
      <c r="Q228" s="8">
        <f>COUNTIFS('[1]nominalcontactos Sensible'!$F$7:$F$9999,$H228,'[1]nominalcontactos Sensible'!$S$7:$S$9999,Q$4)</f>
        <v>0</v>
      </c>
      <c r="R228" s="16">
        <f>COUNTIFS('[1]nominalcontactos Sensible'!$F$7:$F$9999,$H228,'[1]nominalcontactos Sensible'!$S$7:$S$9999,R$4)</f>
        <v>0</v>
      </c>
      <c r="S228" s="16">
        <f>COUNTIFS('[1]nominalcontactos Sensible'!$F$7:$F$9999,$H228,'[1]nominalcontactos Sensible'!$S$7:$S$9999,S$4)</f>
        <v>0</v>
      </c>
      <c r="T228" s="8">
        <f>COUNTIFS('[1]nominalcontactos Sensible'!$F$7:$F$9999,$H228,'[1]nominalcontactos Sensible'!$U$7:$U$9999,T$4)</f>
        <v>0</v>
      </c>
      <c r="U228" s="16">
        <f>COUNTIFS('[1]nominalcontactos Sensible'!$F$7:$F$9999,$H228,'[1]nominalcontactos Sensible'!$U$7:$U$9999,U$4)</f>
        <v>0</v>
      </c>
      <c r="V228" s="16">
        <f>COUNTIFS('[1]nominalcontactos Sensible'!$F$7:$F$9999,$H228,'[1]nominalcontactos Sensible'!$U$7:$U$9999,V$4)</f>
        <v>0</v>
      </c>
      <c r="W228" s="8">
        <f>COUNTIFS('[1]nominalcontactos Sensible'!$F$7:$F$9999,$H228,'[1]nominalcontactos Sensible'!$W$7:$W$9999,W$4)</f>
        <v>0</v>
      </c>
      <c r="X228" s="16">
        <f>COUNTIFS('[1]nominalcontactos Sensible'!$F$7:$F$9999,$H228,'[1]nominalcontactos Sensible'!$W$7:$W$9999,X$4)</f>
        <v>0</v>
      </c>
      <c r="Y228" s="16">
        <f>COUNTIFS('[1]nominalcontactos Sensible'!$F$7:$F$9999,$H228,'[1]nominalcontactos Sensible'!$W$7:$W$9999,Y$4)</f>
        <v>0</v>
      </c>
      <c r="Z228" s="8">
        <f>COUNTIFS('[1]nominalcontactos Sensible'!$F$7:$F$9999,$H228,'[1]nominalcontactos Sensible'!$AB$7:$AB$9999,Z$4)</f>
        <v>0</v>
      </c>
      <c r="AA228" s="16">
        <f>COUNTIFS('[1]nominalcontactos Sensible'!$F$7:$F$9999,$H228,'[1]nominalcontactos Sensible'!$AB$7:$AB$9999,AA$4)</f>
        <v>0</v>
      </c>
      <c r="AB228" s="16">
        <f>COUNTIFS('[1]nominalcontactos Sensible'!$F$7:$F$9999,$H228,'[1]nominalcontactos Sensible'!$AB$7:$AB$9999,AB$4)</f>
        <v>0</v>
      </c>
      <c r="AC228" s="8">
        <f>COUNTIFS('[1]nominalcontactos Sensible'!$F$7:$F$9999,$H228,'[1]nominalcontactos Sensible'!$AE$7:$AE$9999,AC$4)</f>
        <v>0</v>
      </c>
      <c r="AD228" s="16">
        <f>COUNTIFS('[1]nominalcontactos Sensible'!$F$7:$F$9999,$H228,'[1]nominalcontactos Sensible'!$AE$7:$AE$9999,AD$4)</f>
        <v>0</v>
      </c>
      <c r="AE228" s="16">
        <f>COUNTIFS('[1]nominalcontactos Sensible'!$F$7:$F$9999,$H228,'[1]nominalcontactos Sensible'!$AE$7:$AE$9999,AE$4)</f>
        <v>0</v>
      </c>
      <c r="AF228" s="8">
        <f>COUNTIFS('[1]nominalcontactos Sensible'!$F$7:$F$9999,$H228,'[1]nominalcontactos Sensible'!$Y$7:$Y$9999,AF$4)</f>
        <v>0</v>
      </c>
      <c r="AG228" s="16">
        <f>COUNTIFS('[1]nominalcontactos Sensible'!$F$7:$F$9999,$H228,'[1]nominalcontactos Sensible'!$Y$7:$Y$9999,AG$4)</f>
        <v>0</v>
      </c>
      <c r="AH228" s="16">
        <f>COUNTIFS('[1]nominalcontactos Sensible'!$F$7:$F$9999,$H228,'[1]nominalcontactos Sensible'!$Y$7:$Y$9999,AH$4)</f>
        <v>0</v>
      </c>
      <c r="AI228" s="8">
        <f>COUNTIFS('[1]nominalcontactos Sensible'!$F$7:$F$9999,$H228,'[1]nominalcontactos Sensible'!$Z$7:$Z$9999,AI$4)</f>
        <v>0</v>
      </c>
      <c r="AJ228" s="16">
        <f>COUNTIFS('[1]nominalcontactos Sensible'!$F$7:$F$9999,$H228,'[1]nominalcontactos Sensible'!$Z$7:$Z$9999,AJ$4)</f>
        <v>0</v>
      </c>
      <c r="AK228" s="16">
        <f>COUNTIFS('[1]nominalcontactos Sensible'!$F$7:$F$9999,$H228,'[1]nominalcontactos Sensible'!$Z$7:$Z$9999,AK$4)</f>
        <v>0</v>
      </c>
    </row>
    <row r="229" spans="1:37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f>COUNTIFS('[1]nominalcontactos Sensible'!$F$7:$F$9999,H229)</f>
        <v>6</v>
      </c>
      <c r="K229" s="8">
        <f>COUNTIFS('[1]nominalcontactos Sensible'!$F$7:$F$9999,$H229,'[1]nominalcontactos Sensible'!$Q$7:$Q$9999,"&lt;6")</f>
        <v>0</v>
      </c>
      <c r="L229" s="8">
        <f>COUNTIFS('[1]nominalcontactos Sensible'!$F$7:$F$9999,$H229,'[1]nominalcontactos Sensible'!$Q$7:$Q$9999,"&gt;5",'[1]nominalcontactos Sensible'!$Q$7:$Q$9999,"&lt;12")</f>
        <v>0</v>
      </c>
      <c r="M229" s="8">
        <f>COUNTIFS('[1]nominalcontactos Sensible'!$F$7:$F$9999,$H229,'[1]nominalcontactos Sensible'!$Q$7:$Q$9999,"&gt;11",'[1]nominalcontactos Sensible'!$Q$7:$Q$9999,"&lt;18")</f>
        <v>1</v>
      </c>
      <c r="N229" s="8">
        <f>COUNTIFS('[1]nominalcontactos Sensible'!$F$7:$F$9999,$H229,'[1]nominalcontactos Sensible'!$Q$7:$Q$9999,"&gt;17",'[1]nominalcontactos Sensible'!$Q$7:$Q$9999,"&lt;30")</f>
        <v>3</v>
      </c>
      <c r="O229" s="8">
        <f>COUNTIFS('[1]nominalcontactos Sensible'!$F$7:$F$9999,$H229,'[1]nominalcontactos Sensible'!$Q$7:$Q$9999,"&gt;29",'[1]nominalcontactos Sensible'!$Q$7:$Q$9999,"&lt;60")</f>
        <v>1</v>
      </c>
      <c r="P229" s="8">
        <f>COUNTIFS('[1]nominalcontactos Sensible'!$F$7:$F$9999,$H229,'[1]nominalcontactos Sensible'!$Q$7:$Q$9999,"&gt;59")</f>
        <v>1</v>
      </c>
      <c r="Q229" s="8">
        <f>COUNTIFS('[1]nominalcontactos Sensible'!$F$7:$F$9999,$H229,'[1]nominalcontactos Sensible'!$S$7:$S$9999,Q$4)</f>
        <v>0</v>
      </c>
      <c r="R229" s="16">
        <f>COUNTIFS('[1]nominalcontactos Sensible'!$F$7:$F$9999,$H229,'[1]nominalcontactos Sensible'!$S$7:$S$9999,R$4)</f>
        <v>0</v>
      </c>
      <c r="S229" s="16">
        <f>COUNTIFS('[1]nominalcontactos Sensible'!$F$7:$F$9999,$H229,'[1]nominalcontactos Sensible'!$S$7:$S$9999,S$4)</f>
        <v>6</v>
      </c>
      <c r="T229" s="8">
        <f>COUNTIFS('[1]nominalcontactos Sensible'!$F$7:$F$9999,$H229,'[1]nominalcontactos Sensible'!$U$7:$U$9999,T$4)</f>
        <v>0</v>
      </c>
      <c r="U229" s="16">
        <f>COUNTIFS('[1]nominalcontactos Sensible'!$F$7:$F$9999,$H229,'[1]nominalcontactos Sensible'!$U$7:$U$9999,U$4)</f>
        <v>0</v>
      </c>
      <c r="V229" s="16">
        <f>COUNTIFS('[1]nominalcontactos Sensible'!$F$7:$F$9999,$H229,'[1]nominalcontactos Sensible'!$U$7:$U$9999,V$4)</f>
        <v>6</v>
      </c>
      <c r="W229" s="8">
        <f>COUNTIFS('[1]nominalcontactos Sensible'!$F$7:$F$9999,$H229,'[1]nominalcontactos Sensible'!$W$7:$W$9999,W$4)</f>
        <v>0</v>
      </c>
      <c r="X229" s="16">
        <f>COUNTIFS('[1]nominalcontactos Sensible'!$F$7:$F$9999,$H229,'[1]nominalcontactos Sensible'!$W$7:$W$9999,X$4)</f>
        <v>0</v>
      </c>
      <c r="Y229" s="16">
        <f>COUNTIFS('[1]nominalcontactos Sensible'!$F$7:$F$9999,$H229,'[1]nominalcontactos Sensible'!$W$7:$W$9999,Y$4)</f>
        <v>6</v>
      </c>
      <c r="Z229" s="8">
        <f>COUNTIFS('[1]nominalcontactos Sensible'!$F$7:$F$9999,$H229,'[1]nominalcontactos Sensible'!$AB$7:$AB$9999,Z$4)</f>
        <v>0</v>
      </c>
      <c r="AA229" s="16">
        <f>COUNTIFS('[1]nominalcontactos Sensible'!$F$7:$F$9999,$H229,'[1]nominalcontactos Sensible'!$AB$7:$AB$9999,AA$4)</f>
        <v>0</v>
      </c>
      <c r="AB229" s="16">
        <f>COUNTIFS('[1]nominalcontactos Sensible'!$F$7:$F$9999,$H229,'[1]nominalcontactos Sensible'!$AB$7:$AB$9999,AB$4)</f>
        <v>6</v>
      </c>
      <c r="AC229" s="8">
        <f>COUNTIFS('[1]nominalcontactos Sensible'!$F$7:$F$9999,$H229,'[1]nominalcontactos Sensible'!$AE$7:$AE$9999,AC$4)</f>
        <v>0</v>
      </c>
      <c r="AD229" s="16">
        <f>COUNTIFS('[1]nominalcontactos Sensible'!$F$7:$F$9999,$H229,'[1]nominalcontactos Sensible'!$AE$7:$AE$9999,AD$4)</f>
        <v>0</v>
      </c>
      <c r="AE229" s="16">
        <f>COUNTIFS('[1]nominalcontactos Sensible'!$F$7:$F$9999,$H229,'[1]nominalcontactos Sensible'!$AE$7:$AE$9999,AE$4)</f>
        <v>6</v>
      </c>
      <c r="AF229" s="8">
        <f>COUNTIFS('[1]nominalcontactos Sensible'!$F$7:$F$9999,$H229,'[1]nominalcontactos Sensible'!$Y$7:$Y$9999,AF$4)</f>
        <v>0</v>
      </c>
      <c r="AG229" s="16">
        <f>COUNTIFS('[1]nominalcontactos Sensible'!$F$7:$F$9999,$H229,'[1]nominalcontactos Sensible'!$Y$7:$Y$9999,AG$4)</f>
        <v>0</v>
      </c>
      <c r="AH229" s="16">
        <f>COUNTIFS('[1]nominalcontactos Sensible'!$F$7:$F$9999,$H229,'[1]nominalcontactos Sensible'!$Y$7:$Y$9999,AH$4)</f>
        <v>6</v>
      </c>
      <c r="AI229" s="8">
        <f>COUNTIFS('[1]nominalcontactos Sensible'!$F$7:$F$9999,$H229,'[1]nominalcontactos Sensible'!$Z$7:$Z$9999,AI$4)</f>
        <v>0</v>
      </c>
      <c r="AJ229" s="16">
        <f>COUNTIFS('[1]nominalcontactos Sensible'!$F$7:$F$9999,$H229,'[1]nominalcontactos Sensible'!$Z$7:$Z$9999,AJ$4)</f>
        <v>0</v>
      </c>
      <c r="AK229" s="16">
        <f>COUNTIFS('[1]nominalcontactos Sensible'!$F$7:$F$9999,$H229,'[1]nominalcontactos Sensible'!$Z$7:$Z$9999,AK$4)</f>
        <v>6</v>
      </c>
    </row>
    <row r="230" spans="1:37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f>COUNTIFS('[1]nominalcontactos Sensible'!$F$7:$F$9999,H230)</f>
        <v>0</v>
      </c>
      <c r="K230" s="8">
        <f>COUNTIFS('[1]nominalcontactos Sensible'!$F$7:$F$9999,$H230,'[1]nominalcontactos Sensible'!$Q$7:$Q$9999,"&lt;6")</f>
        <v>0</v>
      </c>
      <c r="L230" s="8">
        <f>COUNTIFS('[1]nominalcontactos Sensible'!$F$7:$F$9999,$H230,'[1]nominalcontactos Sensible'!$Q$7:$Q$9999,"&gt;5",'[1]nominalcontactos Sensible'!$Q$7:$Q$9999,"&lt;12")</f>
        <v>0</v>
      </c>
      <c r="M230" s="8">
        <f>COUNTIFS('[1]nominalcontactos Sensible'!$F$7:$F$9999,$H230,'[1]nominalcontactos Sensible'!$Q$7:$Q$9999,"&gt;11",'[1]nominalcontactos Sensible'!$Q$7:$Q$9999,"&lt;18")</f>
        <v>0</v>
      </c>
      <c r="N230" s="8">
        <f>COUNTIFS('[1]nominalcontactos Sensible'!$F$7:$F$9999,$H230,'[1]nominalcontactos Sensible'!$Q$7:$Q$9999,"&gt;17",'[1]nominalcontactos Sensible'!$Q$7:$Q$9999,"&lt;30")</f>
        <v>0</v>
      </c>
      <c r="O230" s="8">
        <f>COUNTIFS('[1]nominalcontactos Sensible'!$F$7:$F$9999,$H230,'[1]nominalcontactos Sensible'!$Q$7:$Q$9999,"&gt;29",'[1]nominalcontactos Sensible'!$Q$7:$Q$9999,"&lt;60")</f>
        <v>0</v>
      </c>
      <c r="P230" s="8">
        <f>COUNTIFS('[1]nominalcontactos Sensible'!$F$7:$F$9999,$H230,'[1]nominalcontactos Sensible'!$Q$7:$Q$9999,"&gt;59")</f>
        <v>0</v>
      </c>
      <c r="Q230" s="8">
        <f>COUNTIFS('[1]nominalcontactos Sensible'!$F$7:$F$9999,$H230,'[1]nominalcontactos Sensible'!$S$7:$S$9999,Q$4)</f>
        <v>0</v>
      </c>
      <c r="R230" s="16">
        <f>COUNTIFS('[1]nominalcontactos Sensible'!$F$7:$F$9999,$H230,'[1]nominalcontactos Sensible'!$S$7:$S$9999,R$4)</f>
        <v>0</v>
      </c>
      <c r="S230" s="16">
        <f>COUNTIFS('[1]nominalcontactos Sensible'!$F$7:$F$9999,$H230,'[1]nominalcontactos Sensible'!$S$7:$S$9999,S$4)</f>
        <v>0</v>
      </c>
      <c r="T230" s="8">
        <f>COUNTIFS('[1]nominalcontactos Sensible'!$F$7:$F$9999,$H230,'[1]nominalcontactos Sensible'!$U$7:$U$9999,T$4)</f>
        <v>0</v>
      </c>
      <c r="U230" s="16">
        <f>COUNTIFS('[1]nominalcontactos Sensible'!$F$7:$F$9999,$H230,'[1]nominalcontactos Sensible'!$U$7:$U$9999,U$4)</f>
        <v>0</v>
      </c>
      <c r="V230" s="16">
        <f>COUNTIFS('[1]nominalcontactos Sensible'!$F$7:$F$9999,$H230,'[1]nominalcontactos Sensible'!$U$7:$U$9999,V$4)</f>
        <v>0</v>
      </c>
      <c r="W230" s="8">
        <f>COUNTIFS('[1]nominalcontactos Sensible'!$F$7:$F$9999,$H230,'[1]nominalcontactos Sensible'!$W$7:$W$9999,W$4)</f>
        <v>0</v>
      </c>
      <c r="X230" s="16">
        <f>COUNTIFS('[1]nominalcontactos Sensible'!$F$7:$F$9999,$H230,'[1]nominalcontactos Sensible'!$W$7:$W$9999,X$4)</f>
        <v>0</v>
      </c>
      <c r="Y230" s="16">
        <f>COUNTIFS('[1]nominalcontactos Sensible'!$F$7:$F$9999,$H230,'[1]nominalcontactos Sensible'!$W$7:$W$9999,Y$4)</f>
        <v>0</v>
      </c>
      <c r="Z230" s="8">
        <f>COUNTIFS('[1]nominalcontactos Sensible'!$F$7:$F$9999,$H230,'[1]nominalcontactos Sensible'!$AB$7:$AB$9999,Z$4)</f>
        <v>0</v>
      </c>
      <c r="AA230" s="16">
        <f>COUNTIFS('[1]nominalcontactos Sensible'!$F$7:$F$9999,$H230,'[1]nominalcontactos Sensible'!$AB$7:$AB$9999,AA$4)</f>
        <v>0</v>
      </c>
      <c r="AB230" s="16">
        <f>COUNTIFS('[1]nominalcontactos Sensible'!$F$7:$F$9999,$H230,'[1]nominalcontactos Sensible'!$AB$7:$AB$9999,AB$4)</f>
        <v>0</v>
      </c>
      <c r="AC230" s="8">
        <f>COUNTIFS('[1]nominalcontactos Sensible'!$F$7:$F$9999,$H230,'[1]nominalcontactos Sensible'!$AE$7:$AE$9999,AC$4)</f>
        <v>0</v>
      </c>
      <c r="AD230" s="16">
        <f>COUNTIFS('[1]nominalcontactos Sensible'!$F$7:$F$9999,$H230,'[1]nominalcontactos Sensible'!$AE$7:$AE$9999,AD$4)</f>
        <v>0</v>
      </c>
      <c r="AE230" s="16">
        <f>COUNTIFS('[1]nominalcontactos Sensible'!$F$7:$F$9999,$H230,'[1]nominalcontactos Sensible'!$AE$7:$AE$9999,AE$4)</f>
        <v>0</v>
      </c>
      <c r="AF230" s="8">
        <f>COUNTIFS('[1]nominalcontactos Sensible'!$F$7:$F$9999,$H230,'[1]nominalcontactos Sensible'!$Y$7:$Y$9999,AF$4)</f>
        <v>0</v>
      </c>
      <c r="AG230" s="16">
        <f>COUNTIFS('[1]nominalcontactos Sensible'!$F$7:$F$9999,$H230,'[1]nominalcontactos Sensible'!$Y$7:$Y$9999,AG$4)</f>
        <v>0</v>
      </c>
      <c r="AH230" s="16">
        <f>COUNTIFS('[1]nominalcontactos Sensible'!$F$7:$F$9999,$H230,'[1]nominalcontactos Sensible'!$Y$7:$Y$9999,AH$4)</f>
        <v>0</v>
      </c>
      <c r="AI230" s="8">
        <f>COUNTIFS('[1]nominalcontactos Sensible'!$F$7:$F$9999,$H230,'[1]nominalcontactos Sensible'!$Z$7:$Z$9999,AI$4)</f>
        <v>0</v>
      </c>
      <c r="AJ230" s="16">
        <f>COUNTIFS('[1]nominalcontactos Sensible'!$F$7:$F$9999,$H230,'[1]nominalcontactos Sensible'!$Z$7:$Z$9999,AJ$4)</f>
        <v>0</v>
      </c>
      <c r="AK230" s="16">
        <f>COUNTIFS('[1]nominalcontactos Sensible'!$F$7:$F$9999,$H230,'[1]nominalcontactos Sensible'!$Z$7:$Z$9999,AK$4)</f>
        <v>0</v>
      </c>
    </row>
    <row r="231" spans="1:37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f>COUNTIFS('[1]nominalcontactos Sensible'!$F$7:$F$9999,H231)</f>
        <v>0</v>
      </c>
      <c r="K231" s="8">
        <f>COUNTIFS('[1]nominalcontactos Sensible'!$F$7:$F$9999,$H231,'[1]nominalcontactos Sensible'!$Q$7:$Q$9999,"&lt;6")</f>
        <v>0</v>
      </c>
      <c r="L231" s="8">
        <f>COUNTIFS('[1]nominalcontactos Sensible'!$F$7:$F$9999,$H231,'[1]nominalcontactos Sensible'!$Q$7:$Q$9999,"&gt;5",'[1]nominalcontactos Sensible'!$Q$7:$Q$9999,"&lt;12")</f>
        <v>0</v>
      </c>
      <c r="M231" s="8">
        <f>COUNTIFS('[1]nominalcontactos Sensible'!$F$7:$F$9999,$H231,'[1]nominalcontactos Sensible'!$Q$7:$Q$9999,"&gt;11",'[1]nominalcontactos Sensible'!$Q$7:$Q$9999,"&lt;18")</f>
        <v>0</v>
      </c>
      <c r="N231" s="8">
        <f>COUNTIFS('[1]nominalcontactos Sensible'!$F$7:$F$9999,$H231,'[1]nominalcontactos Sensible'!$Q$7:$Q$9999,"&gt;17",'[1]nominalcontactos Sensible'!$Q$7:$Q$9999,"&lt;30")</f>
        <v>0</v>
      </c>
      <c r="O231" s="8">
        <f>COUNTIFS('[1]nominalcontactos Sensible'!$F$7:$F$9999,$H231,'[1]nominalcontactos Sensible'!$Q$7:$Q$9999,"&gt;29",'[1]nominalcontactos Sensible'!$Q$7:$Q$9999,"&lt;60")</f>
        <v>0</v>
      </c>
      <c r="P231" s="8">
        <f>COUNTIFS('[1]nominalcontactos Sensible'!$F$7:$F$9999,$H231,'[1]nominalcontactos Sensible'!$Q$7:$Q$9999,"&gt;59")</f>
        <v>0</v>
      </c>
      <c r="Q231" s="8">
        <f>COUNTIFS('[1]nominalcontactos Sensible'!$F$7:$F$9999,$H231,'[1]nominalcontactos Sensible'!$S$7:$S$9999,Q$4)</f>
        <v>0</v>
      </c>
      <c r="R231" s="16">
        <f>COUNTIFS('[1]nominalcontactos Sensible'!$F$7:$F$9999,$H231,'[1]nominalcontactos Sensible'!$S$7:$S$9999,R$4)</f>
        <v>0</v>
      </c>
      <c r="S231" s="16">
        <f>COUNTIFS('[1]nominalcontactos Sensible'!$F$7:$F$9999,$H231,'[1]nominalcontactos Sensible'!$S$7:$S$9999,S$4)</f>
        <v>0</v>
      </c>
      <c r="T231" s="8">
        <f>COUNTIFS('[1]nominalcontactos Sensible'!$F$7:$F$9999,$H231,'[1]nominalcontactos Sensible'!$U$7:$U$9999,T$4)</f>
        <v>0</v>
      </c>
      <c r="U231" s="16">
        <f>COUNTIFS('[1]nominalcontactos Sensible'!$F$7:$F$9999,$H231,'[1]nominalcontactos Sensible'!$U$7:$U$9999,U$4)</f>
        <v>0</v>
      </c>
      <c r="V231" s="16">
        <f>COUNTIFS('[1]nominalcontactos Sensible'!$F$7:$F$9999,$H231,'[1]nominalcontactos Sensible'!$U$7:$U$9999,V$4)</f>
        <v>0</v>
      </c>
      <c r="W231" s="8">
        <f>COUNTIFS('[1]nominalcontactos Sensible'!$F$7:$F$9999,$H231,'[1]nominalcontactos Sensible'!$W$7:$W$9999,W$4)</f>
        <v>0</v>
      </c>
      <c r="X231" s="16">
        <f>COUNTIFS('[1]nominalcontactos Sensible'!$F$7:$F$9999,$H231,'[1]nominalcontactos Sensible'!$W$7:$W$9999,X$4)</f>
        <v>0</v>
      </c>
      <c r="Y231" s="16">
        <f>COUNTIFS('[1]nominalcontactos Sensible'!$F$7:$F$9999,$H231,'[1]nominalcontactos Sensible'!$W$7:$W$9999,Y$4)</f>
        <v>0</v>
      </c>
      <c r="Z231" s="8">
        <f>COUNTIFS('[1]nominalcontactos Sensible'!$F$7:$F$9999,$H231,'[1]nominalcontactos Sensible'!$AB$7:$AB$9999,Z$4)</f>
        <v>0</v>
      </c>
      <c r="AA231" s="16">
        <f>COUNTIFS('[1]nominalcontactos Sensible'!$F$7:$F$9999,$H231,'[1]nominalcontactos Sensible'!$AB$7:$AB$9999,AA$4)</f>
        <v>0</v>
      </c>
      <c r="AB231" s="16">
        <f>COUNTIFS('[1]nominalcontactos Sensible'!$F$7:$F$9999,$H231,'[1]nominalcontactos Sensible'!$AB$7:$AB$9999,AB$4)</f>
        <v>0</v>
      </c>
      <c r="AC231" s="8">
        <f>COUNTIFS('[1]nominalcontactos Sensible'!$F$7:$F$9999,$H231,'[1]nominalcontactos Sensible'!$AE$7:$AE$9999,AC$4)</f>
        <v>0</v>
      </c>
      <c r="AD231" s="16">
        <f>COUNTIFS('[1]nominalcontactos Sensible'!$F$7:$F$9999,$H231,'[1]nominalcontactos Sensible'!$AE$7:$AE$9999,AD$4)</f>
        <v>0</v>
      </c>
      <c r="AE231" s="16">
        <f>COUNTIFS('[1]nominalcontactos Sensible'!$F$7:$F$9999,$H231,'[1]nominalcontactos Sensible'!$AE$7:$AE$9999,AE$4)</f>
        <v>0</v>
      </c>
      <c r="AF231" s="8">
        <f>COUNTIFS('[1]nominalcontactos Sensible'!$F$7:$F$9999,$H231,'[1]nominalcontactos Sensible'!$Y$7:$Y$9999,AF$4)</f>
        <v>0</v>
      </c>
      <c r="AG231" s="16">
        <f>COUNTIFS('[1]nominalcontactos Sensible'!$F$7:$F$9999,$H231,'[1]nominalcontactos Sensible'!$Y$7:$Y$9999,AG$4)</f>
        <v>0</v>
      </c>
      <c r="AH231" s="16">
        <f>COUNTIFS('[1]nominalcontactos Sensible'!$F$7:$F$9999,$H231,'[1]nominalcontactos Sensible'!$Y$7:$Y$9999,AH$4)</f>
        <v>0</v>
      </c>
      <c r="AI231" s="8">
        <f>COUNTIFS('[1]nominalcontactos Sensible'!$F$7:$F$9999,$H231,'[1]nominalcontactos Sensible'!$Z$7:$Z$9999,AI$4)</f>
        <v>0</v>
      </c>
      <c r="AJ231" s="16">
        <f>COUNTIFS('[1]nominalcontactos Sensible'!$F$7:$F$9999,$H231,'[1]nominalcontactos Sensible'!$Z$7:$Z$9999,AJ$4)</f>
        <v>0</v>
      </c>
      <c r="AK231" s="16">
        <f>COUNTIFS('[1]nominalcontactos Sensible'!$F$7:$F$9999,$H231,'[1]nominalcontactos Sensible'!$Z$7:$Z$9999,AK$4)</f>
        <v>0</v>
      </c>
    </row>
    <row r="232" spans="1:37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f>COUNTIFS('[1]nominalcontactos Sensible'!$F$7:$F$9999,H232)</f>
        <v>0</v>
      </c>
      <c r="K232" s="8">
        <f>COUNTIFS('[1]nominalcontactos Sensible'!$F$7:$F$9999,$H232,'[1]nominalcontactos Sensible'!$Q$7:$Q$9999,"&lt;6")</f>
        <v>0</v>
      </c>
      <c r="L232" s="8">
        <f>COUNTIFS('[1]nominalcontactos Sensible'!$F$7:$F$9999,$H232,'[1]nominalcontactos Sensible'!$Q$7:$Q$9999,"&gt;5",'[1]nominalcontactos Sensible'!$Q$7:$Q$9999,"&lt;12")</f>
        <v>0</v>
      </c>
      <c r="M232" s="8">
        <f>COUNTIFS('[1]nominalcontactos Sensible'!$F$7:$F$9999,$H232,'[1]nominalcontactos Sensible'!$Q$7:$Q$9999,"&gt;11",'[1]nominalcontactos Sensible'!$Q$7:$Q$9999,"&lt;18")</f>
        <v>0</v>
      </c>
      <c r="N232" s="8">
        <f>COUNTIFS('[1]nominalcontactos Sensible'!$F$7:$F$9999,$H232,'[1]nominalcontactos Sensible'!$Q$7:$Q$9999,"&gt;17",'[1]nominalcontactos Sensible'!$Q$7:$Q$9999,"&lt;30")</f>
        <v>0</v>
      </c>
      <c r="O232" s="8">
        <f>COUNTIFS('[1]nominalcontactos Sensible'!$F$7:$F$9999,$H232,'[1]nominalcontactos Sensible'!$Q$7:$Q$9999,"&gt;29",'[1]nominalcontactos Sensible'!$Q$7:$Q$9999,"&lt;60")</f>
        <v>0</v>
      </c>
      <c r="P232" s="8">
        <f>COUNTIFS('[1]nominalcontactos Sensible'!$F$7:$F$9999,$H232,'[1]nominalcontactos Sensible'!$Q$7:$Q$9999,"&gt;59")</f>
        <v>0</v>
      </c>
      <c r="Q232" s="8">
        <f>COUNTIFS('[1]nominalcontactos Sensible'!$F$7:$F$9999,$H232,'[1]nominalcontactos Sensible'!$S$7:$S$9999,Q$4)</f>
        <v>0</v>
      </c>
      <c r="R232" s="16">
        <f>COUNTIFS('[1]nominalcontactos Sensible'!$F$7:$F$9999,$H232,'[1]nominalcontactos Sensible'!$S$7:$S$9999,R$4)</f>
        <v>0</v>
      </c>
      <c r="S232" s="16">
        <f>COUNTIFS('[1]nominalcontactos Sensible'!$F$7:$F$9999,$H232,'[1]nominalcontactos Sensible'!$S$7:$S$9999,S$4)</f>
        <v>0</v>
      </c>
      <c r="T232" s="8">
        <f>COUNTIFS('[1]nominalcontactos Sensible'!$F$7:$F$9999,$H232,'[1]nominalcontactos Sensible'!$U$7:$U$9999,T$4)</f>
        <v>0</v>
      </c>
      <c r="U232" s="16">
        <f>COUNTIFS('[1]nominalcontactos Sensible'!$F$7:$F$9999,$H232,'[1]nominalcontactos Sensible'!$U$7:$U$9999,U$4)</f>
        <v>0</v>
      </c>
      <c r="V232" s="16">
        <f>COUNTIFS('[1]nominalcontactos Sensible'!$F$7:$F$9999,$H232,'[1]nominalcontactos Sensible'!$U$7:$U$9999,V$4)</f>
        <v>0</v>
      </c>
      <c r="W232" s="8">
        <f>COUNTIFS('[1]nominalcontactos Sensible'!$F$7:$F$9999,$H232,'[1]nominalcontactos Sensible'!$W$7:$W$9999,W$4)</f>
        <v>0</v>
      </c>
      <c r="X232" s="16">
        <f>COUNTIFS('[1]nominalcontactos Sensible'!$F$7:$F$9999,$H232,'[1]nominalcontactos Sensible'!$W$7:$W$9999,X$4)</f>
        <v>0</v>
      </c>
      <c r="Y232" s="16">
        <f>COUNTIFS('[1]nominalcontactos Sensible'!$F$7:$F$9999,$H232,'[1]nominalcontactos Sensible'!$W$7:$W$9999,Y$4)</f>
        <v>0</v>
      </c>
      <c r="Z232" s="8">
        <f>COUNTIFS('[1]nominalcontactos Sensible'!$F$7:$F$9999,$H232,'[1]nominalcontactos Sensible'!$AB$7:$AB$9999,Z$4)</f>
        <v>0</v>
      </c>
      <c r="AA232" s="16">
        <f>COUNTIFS('[1]nominalcontactos Sensible'!$F$7:$F$9999,$H232,'[1]nominalcontactos Sensible'!$AB$7:$AB$9999,AA$4)</f>
        <v>0</v>
      </c>
      <c r="AB232" s="16">
        <f>COUNTIFS('[1]nominalcontactos Sensible'!$F$7:$F$9999,$H232,'[1]nominalcontactos Sensible'!$AB$7:$AB$9999,AB$4)</f>
        <v>0</v>
      </c>
      <c r="AC232" s="8">
        <f>COUNTIFS('[1]nominalcontactos Sensible'!$F$7:$F$9999,$H232,'[1]nominalcontactos Sensible'!$AE$7:$AE$9999,AC$4)</f>
        <v>0</v>
      </c>
      <c r="AD232" s="16">
        <f>COUNTIFS('[1]nominalcontactos Sensible'!$F$7:$F$9999,$H232,'[1]nominalcontactos Sensible'!$AE$7:$AE$9999,AD$4)</f>
        <v>0</v>
      </c>
      <c r="AE232" s="16">
        <f>COUNTIFS('[1]nominalcontactos Sensible'!$F$7:$F$9999,$H232,'[1]nominalcontactos Sensible'!$AE$7:$AE$9999,AE$4)</f>
        <v>0</v>
      </c>
      <c r="AF232" s="8">
        <f>COUNTIFS('[1]nominalcontactos Sensible'!$F$7:$F$9999,$H232,'[1]nominalcontactos Sensible'!$Y$7:$Y$9999,AF$4)</f>
        <v>0</v>
      </c>
      <c r="AG232" s="16">
        <f>COUNTIFS('[1]nominalcontactos Sensible'!$F$7:$F$9999,$H232,'[1]nominalcontactos Sensible'!$Y$7:$Y$9999,AG$4)</f>
        <v>0</v>
      </c>
      <c r="AH232" s="16">
        <f>COUNTIFS('[1]nominalcontactos Sensible'!$F$7:$F$9999,$H232,'[1]nominalcontactos Sensible'!$Y$7:$Y$9999,AH$4)</f>
        <v>0</v>
      </c>
      <c r="AI232" s="8">
        <f>COUNTIFS('[1]nominalcontactos Sensible'!$F$7:$F$9999,$H232,'[1]nominalcontactos Sensible'!$Z$7:$Z$9999,AI$4)</f>
        <v>0</v>
      </c>
      <c r="AJ232" s="16">
        <f>COUNTIFS('[1]nominalcontactos Sensible'!$F$7:$F$9999,$H232,'[1]nominalcontactos Sensible'!$Z$7:$Z$9999,AJ$4)</f>
        <v>0</v>
      </c>
      <c r="AK232" s="16">
        <f>COUNTIFS('[1]nominalcontactos Sensible'!$F$7:$F$9999,$H232,'[1]nominalcontactos Sensible'!$Z$7:$Z$9999,AK$4)</f>
        <v>0</v>
      </c>
    </row>
    <row r="233" spans="1:37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f>COUNTIFS('[1]nominalcontactos Sensible'!$F$7:$F$9999,H233)</f>
        <v>0</v>
      </c>
      <c r="K233" s="8">
        <f>COUNTIFS('[1]nominalcontactos Sensible'!$F$7:$F$9999,$H233,'[1]nominalcontactos Sensible'!$Q$7:$Q$9999,"&lt;6")</f>
        <v>0</v>
      </c>
      <c r="L233" s="8">
        <f>COUNTIFS('[1]nominalcontactos Sensible'!$F$7:$F$9999,$H233,'[1]nominalcontactos Sensible'!$Q$7:$Q$9999,"&gt;5",'[1]nominalcontactos Sensible'!$Q$7:$Q$9999,"&lt;12")</f>
        <v>0</v>
      </c>
      <c r="M233" s="8">
        <f>COUNTIFS('[1]nominalcontactos Sensible'!$F$7:$F$9999,$H233,'[1]nominalcontactos Sensible'!$Q$7:$Q$9999,"&gt;11",'[1]nominalcontactos Sensible'!$Q$7:$Q$9999,"&lt;18")</f>
        <v>0</v>
      </c>
      <c r="N233" s="8">
        <f>COUNTIFS('[1]nominalcontactos Sensible'!$F$7:$F$9999,$H233,'[1]nominalcontactos Sensible'!$Q$7:$Q$9999,"&gt;17",'[1]nominalcontactos Sensible'!$Q$7:$Q$9999,"&lt;30")</f>
        <v>0</v>
      </c>
      <c r="O233" s="8">
        <f>COUNTIFS('[1]nominalcontactos Sensible'!$F$7:$F$9999,$H233,'[1]nominalcontactos Sensible'!$Q$7:$Q$9999,"&gt;29",'[1]nominalcontactos Sensible'!$Q$7:$Q$9999,"&lt;60")</f>
        <v>0</v>
      </c>
      <c r="P233" s="8">
        <f>COUNTIFS('[1]nominalcontactos Sensible'!$F$7:$F$9999,$H233,'[1]nominalcontactos Sensible'!$Q$7:$Q$9999,"&gt;59")</f>
        <v>0</v>
      </c>
      <c r="Q233" s="8">
        <f>COUNTIFS('[1]nominalcontactos Sensible'!$F$7:$F$9999,$H233,'[1]nominalcontactos Sensible'!$S$7:$S$9999,Q$4)</f>
        <v>0</v>
      </c>
      <c r="R233" s="16">
        <f>COUNTIFS('[1]nominalcontactos Sensible'!$F$7:$F$9999,$H233,'[1]nominalcontactos Sensible'!$S$7:$S$9999,R$4)</f>
        <v>0</v>
      </c>
      <c r="S233" s="16">
        <f>COUNTIFS('[1]nominalcontactos Sensible'!$F$7:$F$9999,$H233,'[1]nominalcontactos Sensible'!$S$7:$S$9999,S$4)</f>
        <v>0</v>
      </c>
      <c r="T233" s="8">
        <f>COUNTIFS('[1]nominalcontactos Sensible'!$F$7:$F$9999,$H233,'[1]nominalcontactos Sensible'!$U$7:$U$9999,T$4)</f>
        <v>0</v>
      </c>
      <c r="U233" s="16">
        <f>COUNTIFS('[1]nominalcontactos Sensible'!$F$7:$F$9999,$H233,'[1]nominalcontactos Sensible'!$U$7:$U$9999,U$4)</f>
        <v>0</v>
      </c>
      <c r="V233" s="16">
        <f>COUNTIFS('[1]nominalcontactos Sensible'!$F$7:$F$9999,$H233,'[1]nominalcontactos Sensible'!$U$7:$U$9999,V$4)</f>
        <v>0</v>
      </c>
      <c r="W233" s="8">
        <f>COUNTIFS('[1]nominalcontactos Sensible'!$F$7:$F$9999,$H233,'[1]nominalcontactos Sensible'!$W$7:$W$9999,W$4)</f>
        <v>0</v>
      </c>
      <c r="X233" s="16">
        <f>COUNTIFS('[1]nominalcontactos Sensible'!$F$7:$F$9999,$H233,'[1]nominalcontactos Sensible'!$W$7:$W$9999,X$4)</f>
        <v>0</v>
      </c>
      <c r="Y233" s="16">
        <f>COUNTIFS('[1]nominalcontactos Sensible'!$F$7:$F$9999,$H233,'[1]nominalcontactos Sensible'!$W$7:$W$9999,Y$4)</f>
        <v>0</v>
      </c>
      <c r="Z233" s="8">
        <f>COUNTIFS('[1]nominalcontactos Sensible'!$F$7:$F$9999,$H233,'[1]nominalcontactos Sensible'!$AB$7:$AB$9999,Z$4)</f>
        <v>0</v>
      </c>
      <c r="AA233" s="16">
        <f>COUNTIFS('[1]nominalcontactos Sensible'!$F$7:$F$9999,$H233,'[1]nominalcontactos Sensible'!$AB$7:$AB$9999,AA$4)</f>
        <v>0</v>
      </c>
      <c r="AB233" s="16">
        <f>COUNTIFS('[1]nominalcontactos Sensible'!$F$7:$F$9999,$H233,'[1]nominalcontactos Sensible'!$AB$7:$AB$9999,AB$4)</f>
        <v>0</v>
      </c>
      <c r="AC233" s="8">
        <f>COUNTIFS('[1]nominalcontactos Sensible'!$F$7:$F$9999,$H233,'[1]nominalcontactos Sensible'!$AE$7:$AE$9999,AC$4)</f>
        <v>0</v>
      </c>
      <c r="AD233" s="16">
        <f>COUNTIFS('[1]nominalcontactos Sensible'!$F$7:$F$9999,$H233,'[1]nominalcontactos Sensible'!$AE$7:$AE$9999,AD$4)</f>
        <v>0</v>
      </c>
      <c r="AE233" s="16">
        <f>COUNTIFS('[1]nominalcontactos Sensible'!$F$7:$F$9999,$H233,'[1]nominalcontactos Sensible'!$AE$7:$AE$9999,AE$4)</f>
        <v>0</v>
      </c>
      <c r="AF233" s="8">
        <f>COUNTIFS('[1]nominalcontactos Sensible'!$F$7:$F$9999,$H233,'[1]nominalcontactos Sensible'!$Y$7:$Y$9999,AF$4)</f>
        <v>0</v>
      </c>
      <c r="AG233" s="16">
        <f>COUNTIFS('[1]nominalcontactos Sensible'!$F$7:$F$9999,$H233,'[1]nominalcontactos Sensible'!$Y$7:$Y$9999,AG$4)</f>
        <v>0</v>
      </c>
      <c r="AH233" s="16">
        <f>COUNTIFS('[1]nominalcontactos Sensible'!$F$7:$F$9999,$H233,'[1]nominalcontactos Sensible'!$Y$7:$Y$9999,AH$4)</f>
        <v>0</v>
      </c>
      <c r="AI233" s="8">
        <f>COUNTIFS('[1]nominalcontactos Sensible'!$F$7:$F$9999,$H233,'[1]nominalcontactos Sensible'!$Z$7:$Z$9999,AI$4)</f>
        <v>0</v>
      </c>
      <c r="AJ233" s="16">
        <f>COUNTIFS('[1]nominalcontactos Sensible'!$F$7:$F$9999,$H233,'[1]nominalcontactos Sensible'!$Z$7:$Z$9999,AJ$4)</f>
        <v>0</v>
      </c>
      <c r="AK233" s="16">
        <f>COUNTIFS('[1]nominalcontactos Sensible'!$F$7:$F$9999,$H233,'[1]nominalcontactos Sensible'!$Z$7:$Z$9999,AK$4)</f>
        <v>0</v>
      </c>
    </row>
    <row r="234" spans="1:37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f>COUNTIFS('[1]nominalcontactos Sensible'!$F$7:$F$9999,H234)</f>
        <v>0</v>
      </c>
      <c r="K234" s="8">
        <f>COUNTIFS('[1]nominalcontactos Sensible'!$F$7:$F$9999,$H234,'[1]nominalcontactos Sensible'!$Q$7:$Q$9999,"&lt;6")</f>
        <v>0</v>
      </c>
      <c r="L234" s="8">
        <f>COUNTIFS('[1]nominalcontactos Sensible'!$F$7:$F$9999,$H234,'[1]nominalcontactos Sensible'!$Q$7:$Q$9999,"&gt;5",'[1]nominalcontactos Sensible'!$Q$7:$Q$9999,"&lt;12")</f>
        <v>0</v>
      </c>
      <c r="M234" s="8">
        <f>COUNTIFS('[1]nominalcontactos Sensible'!$F$7:$F$9999,$H234,'[1]nominalcontactos Sensible'!$Q$7:$Q$9999,"&gt;11",'[1]nominalcontactos Sensible'!$Q$7:$Q$9999,"&lt;18")</f>
        <v>0</v>
      </c>
      <c r="N234" s="8">
        <f>COUNTIFS('[1]nominalcontactos Sensible'!$F$7:$F$9999,$H234,'[1]nominalcontactos Sensible'!$Q$7:$Q$9999,"&gt;17",'[1]nominalcontactos Sensible'!$Q$7:$Q$9999,"&lt;30")</f>
        <v>0</v>
      </c>
      <c r="O234" s="8">
        <f>COUNTIFS('[1]nominalcontactos Sensible'!$F$7:$F$9999,$H234,'[1]nominalcontactos Sensible'!$Q$7:$Q$9999,"&gt;29",'[1]nominalcontactos Sensible'!$Q$7:$Q$9999,"&lt;60")</f>
        <v>0</v>
      </c>
      <c r="P234" s="8">
        <f>COUNTIFS('[1]nominalcontactos Sensible'!$F$7:$F$9999,$H234,'[1]nominalcontactos Sensible'!$Q$7:$Q$9999,"&gt;59")</f>
        <v>0</v>
      </c>
      <c r="Q234" s="8">
        <f>COUNTIFS('[1]nominalcontactos Sensible'!$F$7:$F$9999,$H234,'[1]nominalcontactos Sensible'!$S$7:$S$9999,Q$4)</f>
        <v>0</v>
      </c>
      <c r="R234" s="16">
        <f>COUNTIFS('[1]nominalcontactos Sensible'!$F$7:$F$9999,$H234,'[1]nominalcontactos Sensible'!$S$7:$S$9999,R$4)</f>
        <v>0</v>
      </c>
      <c r="S234" s="16">
        <f>COUNTIFS('[1]nominalcontactos Sensible'!$F$7:$F$9999,$H234,'[1]nominalcontactos Sensible'!$S$7:$S$9999,S$4)</f>
        <v>0</v>
      </c>
      <c r="T234" s="8">
        <f>COUNTIFS('[1]nominalcontactos Sensible'!$F$7:$F$9999,$H234,'[1]nominalcontactos Sensible'!$U$7:$U$9999,T$4)</f>
        <v>0</v>
      </c>
      <c r="U234" s="16">
        <f>COUNTIFS('[1]nominalcontactos Sensible'!$F$7:$F$9999,$H234,'[1]nominalcontactos Sensible'!$U$7:$U$9999,U$4)</f>
        <v>0</v>
      </c>
      <c r="V234" s="16">
        <f>COUNTIFS('[1]nominalcontactos Sensible'!$F$7:$F$9999,$H234,'[1]nominalcontactos Sensible'!$U$7:$U$9999,V$4)</f>
        <v>0</v>
      </c>
      <c r="W234" s="8">
        <f>COUNTIFS('[1]nominalcontactos Sensible'!$F$7:$F$9999,$H234,'[1]nominalcontactos Sensible'!$W$7:$W$9999,W$4)</f>
        <v>0</v>
      </c>
      <c r="X234" s="16">
        <f>COUNTIFS('[1]nominalcontactos Sensible'!$F$7:$F$9999,$H234,'[1]nominalcontactos Sensible'!$W$7:$W$9999,X$4)</f>
        <v>0</v>
      </c>
      <c r="Y234" s="16">
        <f>COUNTIFS('[1]nominalcontactos Sensible'!$F$7:$F$9999,$H234,'[1]nominalcontactos Sensible'!$W$7:$W$9999,Y$4)</f>
        <v>0</v>
      </c>
      <c r="Z234" s="8">
        <f>COUNTIFS('[1]nominalcontactos Sensible'!$F$7:$F$9999,$H234,'[1]nominalcontactos Sensible'!$AB$7:$AB$9999,Z$4)</f>
        <v>0</v>
      </c>
      <c r="AA234" s="16">
        <f>COUNTIFS('[1]nominalcontactos Sensible'!$F$7:$F$9999,$H234,'[1]nominalcontactos Sensible'!$AB$7:$AB$9999,AA$4)</f>
        <v>0</v>
      </c>
      <c r="AB234" s="16">
        <f>COUNTIFS('[1]nominalcontactos Sensible'!$F$7:$F$9999,$H234,'[1]nominalcontactos Sensible'!$AB$7:$AB$9999,AB$4)</f>
        <v>0</v>
      </c>
      <c r="AC234" s="8">
        <f>COUNTIFS('[1]nominalcontactos Sensible'!$F$7:$F$9999,$H234,'[1]nominalcontactos Sensible'!$AE$7:$AE$9999,AC$4)</f>
        <v>0</v>
      </c>
      <c r="AD234" s="16">
        <f>COUNTIFS('[1]nominalcontactos Sensible'!$F$7:$F$9999,$H234,'[1]nominalcontactos Sensible'!$AE$7:$AE$9999,AD$4)</f>
        <v>0</v>
      </c>
      <c r="AE234" s="16">
        <f>COUNTIFS('[1]nominalcontactos Sensible'!$F$7:$F$9999,$H234,'[1]nominalcontactos Sensible'!$AE$7:$AE$9999,AE$4)</f>
        <v>0</v>
      </c>
      <c r="AF234" s="8">
        <f>COUNTIFS('[1]nominalcontactos Sensible'!$F$7:$F$9999,$H234,'[1]nominalcontactos Sensible'!$Y$7:$Y$9999,AF$4)</f>
        <v>0</v>
      </c>
      <c r="AG234" s="16">
        <f>COUNTIFS('[1]nominalcontactos Sensible'!$F$7:$F$9999,$H234,'[1]nominalcontactos Sensible'!$Y$7:$Y$9999,AG$4)</f>
        <v>0</v>
      </c>
      <c r="AH234" s="16">
        <f>COUNTIFS('[1]nominalcontactos Sensible'!$F$7:$F$9999,$H234,'[1]nominalcontactos Sensible'!$Y$7:$Y$9999,AH$4)</f>
        <v>0</v>
      </c>
      <c r="AI234" s="8">
        <f>COUNTIFS('[1]nominalcontactos Sensible'!$F$7:$F$9999,$H234,'[1]nominalcontactos Sensible'!$Z$7:$Z$9999,AI$4)</f>
        <v>0</v>
      </c>
      <c r="AJ234" s="16">
        <f>COUNTIFS('[1]nominalcontactos Sensible'!$F$7:$F$9999,$H234,'[1]nominalcontactos Sensible'!$Z$7:$Z$9999,AJ$4)</f>
        <v>0</v>
      </c>
      <c r="AK234" s="16">
        <f>COUNTIFS('[1]nominalcontactos Sensible'!$F$7:$F$9999,$H234,'[1]nominalcontactos Sensible'!$Z$7:$Z$9999,AK$4)</f>
        <v>0</v>
      </c>
    </row>
    <row r="235" spans="1:37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f>COUNTIFS('[1]nominalcontactos Sensible'!$F$7:$F$9999,H235)</f>
        <v>0</v>
      </c>
      <c r="K235" s="8">
        <f>COUNTIFS('[1]nominalcontactos Sensible'!$F$7:$F$9999,$H235,'[1]nominalcontactos Sensible'!$Q$7:$Q$9999,"&lt;6")</f>
        <v>0</v>
      </c>
      <c r="L235" s="8">
        <f>COUNTIFS('[1]nominalcontactos Sensible'!$F$7:$F$9999,$H235,'[1]nominalcontactos Sensible'!$Q$7:$Q$9999,"&gt;5",'[1]nominalcontactos Sensible'!$Q$7:$Q$9999,"&lt;12")</f>
        <v>0</v>
      </c>
      <c r="M235" s="8">
        <f>COUNTIFS('[1]nominalcontactos Sensible'!$F$7:$F$9999,$H235,'[1]nominalcontactos Sensible'!$Q$7:$Q$9999,"&gt;11",'[1]nominalcontactos Sensible'!$Q$7:$Q$9999,"&lt;18")</f>
        <v>0</v>
      </c>
      <c r="N235" s="8">
        <f>COUNTIFS('[1]nominalcontactos Sensible'!$F$7:$F$9999,$H235,'[1]nominalcontactos Sensible'!$Q$7:$Q$9999,"&gt;17",'[1]nominalcontactos Sensible'!$Q$7:$Q$9999,"&lt;30")</f>
        <v>0</v>
      </c>
      <c r="O235" s="8">
        <f>COUNTIFS('[1]nominalcontactos Sensible'!$F$7:$F$9999,$H235,'[1]nominalcontactos Sensible'!$Q$7:$Q$9999,"&gt;29",'[1]nominalcontactos Sensible'!$Q$7:$Q$9999,"&lt;60")</f>
        <v>0</v>
      </c>
      <c r="P235" s="8">
        <f>COUNTIFS('[1]nominalcontactos Sensible'!$F$7:$F$9999,$H235,'[1]nominalcontactos Sensible'!$Q$7:$Q$9999,"&gt;59")</f>
        <v>0</v>
      </c>
      <c r="Q235" s="8">
        <f>COUNTIFS('[1]nominalcontactos Sensible'!$F$7:$F$9999,$H235,'[1]nominalcontactos Sensible'!$S$7:$S$9999,Q$4)</f>
        <v>0</v>
      </c>
      <c r="R235" s="16">
        <f>COUNTIFS('[1]nominalcontactos Sensible'!$F$7:$F$9999,$H235,'[1]nominalcontactos Sensible'!$S$7:$S$9999,R$4)</f>
        <v>0</v>
      </c>
      <c r="S235" s="16">
        <f>COUNTIFS('[1]nominalcontactos Sensible'!$F$7:$F$9999,$H235,'[1]nominalcontactos Sensible'!$S$7:$S$9999,S$4)</f>
        <v>0</v>
      </c>
      <c r="T235" s="8">
        <f>COUNTIFS('[1]nominalcontactos Sensible'!$F$7:$F$9999,$H235,'[1]nominalcontactos Sensible'!$U$7:$U$9999,T$4)</f>
        <v>0</v>
      </c>
      <c r="U235" s="16">
        <f>COUNTIFS('[1]nominalcontactos Sensible'!$F$7:$F$9999,$H235,'[1]nominalcontactos Sensible'!$U$7:$U$9999,U$4)</f>
        <v>0</v>
      </c>
      <c r="V235" s="16">
        <f>COUNTIFS('[1]nominalcontactos Sensible'!$F$7:$F$9999,$H235,'[1]nominalcontactos Sensible'!$U$7:$U$9999,V$4)</f>
        <v>0</v>
      </c>
      <c r="W235" s="8">
        <f>COUNTIFS('[1]nominalcontactos Sensible'!$F$7:$F$9999,$H235,'[1]nominalcontactos Sensible'!$W$7:$W$9999,W$4)</f>
        <v>0</v>
      </c>
      <c r="X235" s="16">
        <f>COUNTIFS('[1]nominalcontactos Sensible'!$F$7:$F$9999,$H235,'[1]nominalcontactos Sensible'!$W$7:$W$9999,X$4)</f>
        <v>0</v>
      </c>
      <c r="Y235" s="16">
        <f>COUNTIFS('[1]nominalcontactos Sensible'!$F$7:$F$9999,$H235,'[1]nominalcontactos Sensible'!$W$7:$W$9999,Y$4)</f>
        <v>0</v>
      </c>
      <c r="Z235" s="8">
        <f>COUNTIFS('[1]nominalcontactos Sensible'!$F$7:$F$9999,$H235,'[1]nominalcontactos Sensible'!$AB$7:$AB$9999,Z$4)</f>
        <v>0</v>
      </c>
      <c r="AA235" s="16">
        <f>COUNTIFS('[1]nominalcontactos Sensible'!$F$7:$F$9999,$H235,'[1]nominalcontactos Sensible'!$AB$7:$AB$9999,AA$4)</f>
        <v>0</v>
      </c>
      <c r="AB235" s="16">
        <f>COUNTIFS('[1]nominalcontactos Sensible'!$F$7:$F$9999,$H235,'[1]nominalcontactos Sensible'!$AB$7:$AB$9999,AB$4)</f>
        <v>0</v>
      </c>
      <c r="AC235" s="8">
        <f>COUNTIFS('[1]nominalcontactos Sensible'!$F$7:$F$9999,$H235,'[1]nominalcontactos Sensible'!$AE$7:$AE$9999,AC$4)</f>
        <v>0</v>
      </c>
      <c r="AD235" s="16">
        <f>COUNTIFS('[1]nominalcontactos Sensible'!$F$7:$F$9999,$H235,'[1]nominalcontactos Sensible'!$AE$7:$AE$9999,AD$4)</f>
        <v>0</v>
      </c>
      <c r="AE235" s="16">
        <f>COUNTIFS('[1]nominalcontactos Sensible'!$F$7:$F$9999,$H235,'[1]nominalcontactos Sensible'!$AE$7:$AE$9999,AE$4)</f>
        <v>0</v>
      </c>
      <c r="AF235" s="8">
        <f>COUNTIFS('[1]nominalcontactos Sensible'!$F$7:$F$9999,$H235,'[1]nominalcontactos Sensible'!$Y$7:$Y$9999,AF$4)</f>
        <v>0</v>
      </c>
      <c r="AG235" s="16">
        <f>COUNTIFS('[1]nominalcontactos Sensible'!$F$7:$F$9999,$H235,'[1]nominalcontactos Sensible'!$Y$7:$Y$9999,AG$4)</f>
        <v>0</v>
      </c>
      <c r="AH235" s="16">
        <f>COUNTIFS('[1]nominalcontactos Sensible'!$F$7:$F$9999,$H235,'[1]nominalcontactos Sensible'!$Y$7:$Y$9999,AH$4)</f>
        <v>0</v>
      </c>
      <c r="AI235" s="8">
        <f>COUNTIFS('[1]nominalcontactos Sensible'!$F$7:$F$9999,$H235,'[1]nominalcontactos Sensible'!$Z$7:$Z$9999,AI$4)</f>
        <v>0</v>
      </c>
      <c r="AJ235" s="16">
        <f>COUNTIFS('[1]nominalcontactos Sensible'!$F$7:$F$9999,$H235,'[1]nominalcontactos Sensible'!$Z$7:$Z$9999,AJ$4)</f>
        <v>0</v>
      </c>
      <c r="AK235" s="16">
        <f>COUNTIFS('[1]nominalcontactos Sensible'!$F$7:$F$9999,$H235,'[1]nominalcontactos Sensible'!$Z$7:$Z$9999,AK$4)</f>
        <v>0</v>
      </c>
    </row>
    <row r="236" spans="1:37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f>COUNTIFS('[1]nominalcontactos Sensible'!$F$7:$F$9999,H236)</f>
        <v>0</v>
      </c>
      <c r="K236" s="8">
        <f>COUNTIFS('[1]nominalcontactos Sensible'!$F$7:$F$9999,$H236,'[1]nominalcontactos Sensible'!$Q$7:$Q$9999,"&lt;6")</f>
        <v>0</v>
      </c>
      <c r="L236" s="8">
        <f>COUNTIFS('[1]nominalcontactos Sensible'!$F$7:$F$9999,$H236,'[1]nominalcontactos Sensible'!$Q$7:$Q$9999,"&gt;5",'[1]nominalcontactos Sensible'!$Q$7:$Q$9999,"&lt;12")</f>
        <v>0</v>
      </c>
      <c r="M236" s="8">
        <f>COUNTIFS('[1]nominalcontactos Sensible'!$F$7:$F$9999,$H236,'[1]nominalcontactos Sensible'!$Q$7:$Q$9999,"&gt;11",'[1]nominalcontactos Sensible'!$Q$7:$Q$9999,"&lt;18")</f>
        <v>0</v>
      </c>
      <c r="N236" s="8">
        <f>COUNTIFS('[1]nominalcontactos Sensible'!$F$7:$F$9999,$H236,'[1]nominalcontactos Sensible'!$Q$7:$Q$9999,"&gt;17",'[1]nominalcontactos Sensible'!$Q$7:$Q$9999,"&lt;30")</f>
        <v>0</v>
      </c>
      <c r="O236" s="8">
        <f>COUNTIFS('[1]nominalcontactos Sensible'!$F$7:$F$9999,$H236,'[1]nominalcontactos Sensible'!$Q$7:$Q$9999,"&gt;29",'[1]nominalcontactos Sensible'!$Q$7:$Q$9999,"&lt;60")</f>
        <v>0</v>
      </c>
      <c r="P236" s="8">
        <f>COUNTIFS('[1]nominalcontactos Sensible'!$F$7:$F$9999,$H236,'[1]nominalcontactos Sensible'!$Q$7:$Q$9999,"&gt;59")</f>
        <v>0</v>
      </c>
      <c r="Q236" s="8">
        <f>COUNTIFS('[1]nominalcontactos Sensible'!$F$7:$F$9999,$H236,'[1]nominalcontactos Sensible'!$S$7:$S$9999,Q$4)</f>
        <v>0</v>
      </c>
      <c r="R236" s="16">
        <f>COUNTIFS('[1]nominalcontactos Sensible'!$F$7:$F$9999,$H236,'[1]nominalcontactos Sensible'!$S$7:$S$9999,R$4)</f>
        <v>0</v>
      </c>
      <c r="S236" s="16">
        <f>COUNTIFS('[1]nominalcontactos Sensible'!$F$7:$F$9999,$H236,'[1]nominalcontactos Sensible'!$S$7:$S$9999,S$4)</f>
        <v>0</v>
      </c>
      <c r="T236" s="8">
        <f>COUNTIFS('[1]nominalcontactos Sensible'!$F$7:$F$9999,$H236,'[1]nominalcontactos Sensible'!$U$7:$U$9999,T$4)</f>
        <v>0</v>
      </c>
      <c r="U236" s="16">
        <f>COUNTIFS('[1]nominalcontactos Sensible'!$F$7:$F$9999,$H236,'[1]nominalcontactos Sensible'!$U$7:$U$9999,U$4)</f>
        <v>0</v>
      </c>
      <c r="V236" s="16">
        <f>COUNTIFS('[1]nominalcontactos Sensible'!$F$7:$F$9999,$H236,'[1]nominalcontactos Sensible'!$U$7:$U$9999,V$4)</f>
        <v>0</v>
      </c>
      <c r="W236" s="8">
        <f>COUNTIFS('[1]nominalcontactos Sensible'!$F$7:$F$9999,$H236,'[1]nominalcontactos Sensible'!$W$7:$W$9999,W$4)</f>
        <v>0</v>
      </c>
      <c r="X236" s="16">
        <f>COUNTIFS('[1]nominalcontactos Sensible'!$F$7:$F$9999,$H236,'[1]nominalcontactos Sensible'!$W$7:$W$9999,X$4)</f>
        <v>0</v>
      </c>
      <c r="Y236" s="16">
        <f>COUNTIFS('[1]nominalcontactos Sensible'!$F$7:$F$9999,$H236,'[1]nominalcontactos Sensible'!$W$7:$W$9999,Y$4)</f>
        <v>0</v>
      </c>
      <c r="Z236" s="8">
        <f>COUNTIFS('[1]nominalcontactos Sensible'!$F$7:$F$9999,$H236,'[1]nominalcontactos Sensible'!$AB$7:$AB$9999,Z$4)</f>
        <v>0</v>
      </c>
      <c r="AA236" s="16">
        <f>COUNTIFS('[1]nominalcontactos Sensible'!$F$7:$F$9999,$H236,'[1]nominalcontactos Sensible'!$AB$7:$AB$9999,AA$4)</f>
        <v>0</v>
      </c>
      <c r="AB236" s="16">
        <f>COUNTIFS('[1]nominalcontactos Sensible'!$F$7:$F$9999,$H236,'[1]nominalcontactos Sensible'!$AB$7:$AB$9999,AB$4)</f>
        <v>0</v>
      </c>
      <c r="AC236" s="8">
        <f>COUNTIFS('[1]nominalcontactos Sensible'!$F$7:$F$9999,$H236,'[1]nominalcontactos Sensible'!$AE$7:$AE$9999,AC$4)</f>
        <v>0</v>
      </c>
      <c r="AD236" s="16">
        <f>COUNTIFS('[1]nominalcontactos Sensible'!$F$7:$F$9999,$H236,'[1]nominalcontactos Sensible'!$AE$7:$AE$9999,AD$4)</f>
        <v>0</v>
      </c>
      <c r="AE236" s="16">
        <f>COUNTIFS('[1]nominalcontactos Sensible'!$F$7:$F$9999,$H236,'[1]nominalcontactos Sensible'!$AE$7:$AE$9999,AE$4)</f>
        <v>0</v>
      </c>
      <c r="AF236" s="8">
        <f>COUNTIFS('[1]nominalcontactos Sensible'!$F$7:$F$9999,$H236,'[1]nominalcontactos Sensible'!$Y$7:$Y$9999,AF$4)</f>
        <v>0</v>
      </c>
      <c r="AG236" s="16">
        <f>COUNTIFS('[1]nominalcontactos Sensible'!$F$7:$F$9999,$H236,'[1]nominalcontactos Sensible'!$Y$7:$Y$9999,AG$4)</f>
        <v>0</v>
      </c>
      <c r="AH236" s="16">
        <f>COUNTIFS('[1]nominalcontactos Sensible'!$F$7:$F$9999,$H236,'[1]nominalcontactos Sensible'!$Y$7:$Y$9999,AH$4)</f>
        <v>0</v>
      </c>
      <c r="AI236" s="8">
        <f>COUNTIFS('[1]nominalcontactos Sensible'!$F$7:$F$9999,$H236,'[1]nominalcontactos Sensible'!$Z$7:$Z$9999,AI$4)</f>
        <v>0</v>
      </c>
      <c r="AJ236" s="16">
        <f>COUNTIFS('[1]nominalcontactos Sensible'!$F$7:$F$9999,$H236,'[1]nominalcontactos Sensible'!$Z$7:$Z$9999,AJ$4)</f>
        <v>0</v>
      </c>
      <c r="AK236" s="16">
        <f>COUNTIFS('[1]nominalcontactos Sensible'!$F$7:$F$9999,$H236,'[1]nominalcontactos Sensible'!$Z$7:$Z$9999,AK$4)</f>
        <v>0</v>
      </c>
    </row>
    <row r="237" spans="1:37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f>COUNTIFS('[1]nominalcontactos Sensible'!$F$7:$F$9999,H237)</f>
        <v>0</v>
      </c>
      <c r="K237" s="8">
        <f>COUNTIFS('[1]nominalcontactos Sensible'!$F$7:$F$9999,$H237,'[1]nominalcontactos Sensible'!$Q$7:$Q$9999,"&lt;6")</f>
        <v>0</v>
      </c>
      <c r="L237" s="8">
        <f>COUNTIFS('[1]nominalcontactos Sensible'!$F$7:$F$9999,$H237,'[1]nominalcontactos Sensible'!$Q$7:$Q$9999,"&gt;5",'[1]nominalcontactos Sensible'!$Q$7:$Q$9999,"&lt;12")</f>
        <v>0</v>
      </c>
      <c r="M237" s="8">
        <f>COUNTIFS('[1]nominalcontactos Sensible'!$F$7:$F$9999,$H237,'[1]nominalcontactos Sensible'!$Q$7:$Q$9999,"&gt;11",'[1]nominalcontactos Sensible'!$Q$7:$Q$9999,"&lt;18")</f>
        <v>0</v>
      </c>
      <c r="N237" s="8">
        <f>COUNTIFS('[1]nominalcontactos Sensible'!$F$7:$F$9999,$H237,'[1]nominalcontactos Sensible'!$Q$7:$Q$9999,"&gt;17",'[1]nominalcontactos Sensible'!$Q$7:$Q$9999,"&lt;30")</f>
        <v>0</v>
      </c>
      <c r="O237" s="8">
        <f>COUNTIFS('[1]nominalcontactos Sensible'!$F$7:$F$9999,$H237,'[1]nominalcontactos Sensible'!$Q$7:$Q$9999,"&gt;29",'[1]nominalcontactos Sensible'!$Q$7:$Q$9999,"&lt;60")</f>
        <v>0</v>
      </c>
      <c r="P237" s="8">
        <f>COUNTIFS('[1]nominalcontactos Sensible'!$F$7:$F$9999,$H237,'[1]nominalcontactos Sensible'!$Q$7:$Q$9999,"&gt;59")</f>
        <v>0</v>
      </c>
      <c r="Q237" s="8">
        <f>COUNTIFS('[1]nominalcontactos Sensible'!$F$7:$F$9999,$H237,'[1]nominalcontactos Sensible'!$S$7:$S$9999,Q$4)</f>
        <v>0</v>
      </c>
      <c r="R237" s="16">
        <f>COUNTIFS('[1]nominalcontactos Sensible'!$F$7:$F$9999,$H237,'[1]nominalcontactos Sensible'!$S$7:$S$9999,R$4)</f>
        <v>0</v>
      </c>
      <c r="S237" s="16">
        <f>COUNTIFS('[1]nominalcontactos Sensible'!$F$7:$F$9999,$H237,'[1]nominalcontactos Sensible'!$S$7:$S$9999,S$4)</f>
        <v>0</v>
      </c>
      <c r="T237" s="8">
        <f>COUNTIFS('[1]nominalcontactos Sensible'!$F$7:$F$9999,$H237,'[1]nominalcontactos Sensible'!$U$7:$U$9999,T$4)</f>
        <v>0</v>
      </c>
      <c r="U237" s="16">
        <f>COUNTIFS('[1]nominalcontactos Sensible'!$F$7:$F$9999,$H237,'[1]nominalcontactos Sensible'!$U$7:$U$9999,U$4)</f>
        <v>0</v>
      </c>
      <c r="V237" s="16">
        <f>COUNTIFS('[1]nominalcontactos Sensible'!$F$7:$F$9999,$H237,'[1]nominalcontactos Sensible'!$U$7:$U$9999,V$4)</f>
        <v>0</v>
      </c>
      <c r="W237" s="8">
        <f>COUNTIFS('[1]nominalcontactos Sensible'!$F$7:$F$9999,$H237,'[1]nominalcontactos Sensible'!$W$7:$W$9999,W$4)</f>
        <v>0</v>
      </c>
      <c r="X237" s="16">
        <f>COUNTIFS('[1]nominalcontactos Sensible'!$F$7:$F$9999,$H237,'[1]nominalcontactos Sensible'!$W$7:$W$9999,X$4)</f>
        <v>0</v>
      </c>
      <c r="Y237" s="16">
        <f>COUNTIFS('[1]nominalcontactos Sensible'!$F$7:$F$9999,$H237,'[1]nominalcontactos Sensible'!$W$7:$W$9999,Y$4)</f>
        <v>0</v>
      </c>
      <c r="Z237" s="8">
        <f>COUNTIFS('[1]nominalcontactos Sensible'!$F$7:$F$9999,$H237,'[1]nominalcontactos Sensible'!$AB$7:$AB$9999,Z$4)</f>
        <v>0</v>
      </c>
      <c r="AA237" s="16">
        <f>COUNTIFS('[1]nominalcontactos Sensible'!$F$7:$F$9999,$H237,'[1]nominalcontactos Sensible'!$AB$7:$AB$9999,AA$4)</f>
        <v>0</v>
      </c>
      <c r="AB237" s="16">
        <f>COUNTIFS('[1]nominalcontactos Sensible'!$F$7:$F$9999,$H237,'[1]nominalcontactos Sensible'!$AB$7:$AB$9999,AB$4)</f>
        <v>0</v>
      </c>
      <c r="AC237" s="8">
        <f>COUNTIFS('[1]nominalcontactos Sensible'!$F$7:$F$9999,$H237,'[1]nominalcontactos Sensible'!$AE$7:$AE$9999,AC$4)</f>
        <v>0</v>
      </c>
      <c r="AD237" s="16">
        <f>COUNTIFS('[1]nominalcontactos Sensible'!$F$7:$F$9999,$H237,'[1]nominalcontactos Sensible'!$AE$7:$AE$9999,AD$4)</f>
        <v>0</v>
      </c>
      <c r="AE237" s="16">
        <f>COUNTIFS('[1]nominalcontactos Sensible'!$F$7:$F$9999,$H237,'[1]nominalcontactos Sensible'!$AE$7:$AE$9999,AE$4)</f>
        <v>0</v>
      </c>
      <c r="AF237" s="8">
        <f>COUNTIFS('[1]nominalcontactos Sensible'!$F$7:$F$9999,$H237,'[1]nominalcontactos Sensible'!$Y$7:$Y$9999,AF$4)</f>
        <v>0</v>
      </c>
      <c r="AG237" s="16">
        <f>COUNTIFS('[1]nominalcontactos Sensible'!$F$7:$F$9999,$H237,'[1]nominalcontactos Sensible'!$Y$7:$Y$9999,AG$4)</f>
        <v>0</v>
      </c>
      <c r="AH237" s="16">
        <f>COUNTIFS('[1]nominalcontactos Sensible'!$F$7:$F$9999,$H237,'[1]nominalcontactos Sensible'!$Y$7:$Y$9999,AH$4)</f>
        <v>0</v>
      </c>
      <c r="AI237" s="8">
        <f>COUNTIFS('[1]nominalcontactos Sensible'!$F$7:$F$9999,$H237,'[1]nominalcontactos Sensible'!$Z$7:$Z$9999,AI$4)</f>
        <v>0</v>
      </c>
      <c r="AJ237" s="16">
        <f>COUNTIFS('[1]nominalcontactos Sensible'!$F$7:$F$9999,$H237,'[1]nominalcontactos Sensible'!$Z$7:$Z$9999,AJ$4)</f>
        <v>0</v>
      </c>
      <c r="AK237" s="16">
        <f>COUNTIFS('[1]nominalcontactos Sensible'!$F$7:$F$9999,$H237,'[1]nominalcontactos Sensible'!$Z$7:$Z$9999,AK$4)</f>
        <v>0</v>
      </c>
    </row>
    <row r="238" spans="1:37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f>COUNTIFS('[1]nominalcontactos Sensible'!$F$7:$F$9999,H238)</f>
        <v>0</v>
      </c>
      <c r="K238" s="8">
        <f>COUNTIFS('[1]nominalcontactos Sensible'!$F$7:$F$9999,$H238,'[1]nominalcontactos Sensible'!$Q$7:$Q$9999,"&lt;6")</f>
        <v>0</v>
      </c>
      <c r="L238" s="8">
        <f>COUNTIFS('[1]nominalcontactos Sensible'!$F$7:$F$9999,$H238,'[1]nominalcontactos Sensible'!$Q$7:$Q$9999,"&gt;5",'[1]nominalcontactos Sensible'!$Q$7:$Q$9999,"&lt;12")</f>
        <v>0</v>
      </c>
      <c r="M238" s="8">
        <f>COUNTIFS('[1]nominalcontactos Sensible'!$F$7:$F$9999,$H238,'[1]nominalcontactos Sensible'!$Q$7:$Q$9999,"&gt;11",'[1]nominalcontactos Sensible'!$Q$7:$Q$9999,"&lt;18")</f>
        <v>0</v>
      </c>
      <c r="N238" s="8">
        <f>COUNTIFS('[1]nominalcontactos Sensible'!$F$7:$F$9999,$H238,'[1]nominalcontactos Sensible'!$Q$7:$Q$9999,"&gt;17",'[1]nominalcontactos Sensible'!$Q$7:$Q$9999,"&lt;30")</f>
        <v>0</v>
      </c>
      <c r="O238" s="8">
        <f>COUNTIFS('[1]nominalcontactos Sensible'!$F$7:$F$9999,$H238,'[1]nominalcontactos Sensible'!$Q$7:$Q$9999,"&gt;29",'[1]nominalcontactos Sensible'!$Q$7:$Q$9999,"&lt;60")</f>
        <v>0</v>
      </c>
      <c r="P238" s="8">
        <f>COUNTIFS('[1]nominalcontactos Sensible'!$F$7:$F$9999,$H238,'[1]nominalcontactos Sensible'!$Q$7:$Q$9999,"&gt;59")</f>
        <v>0</v>
      </c>
      <c r="Q238" s="8">
        <f>COUNTIFS('[1]nominalcontactos Sensible'!$F$7:$F$9999,$H238,'[1]nominalcontactos Sensible'!$S$7:$S$9999,Q$4)</f>
        <v>0</v>
      </c>
      <c r="R238" s="16">
        <f>COUNTIFS('[1]nominalcontactos Sensible'!$F$7:$F$9999,$H238,'[1]nominalcontactos Sensible'!$S$7:$S$9999,R$4)</f>
        <v>0</v>
      </c>
      <c r="S238" s="16">
        <f>COUNTIFS('[1]nominalcontactos Sensible'!$F$7:$F$9999,$H238,'[1]nominalcontactos Sensible'!$S$7:$S$9999,S$4)</f>
        <v>0</v>
      </c>
      <c r="T238" s="8">
        <f>COUNTIFS('[1]nominalcontactos Sensible'!$F$7:$F$9999,$H238,'[1]nominalcontactos Sensible'!$U$7:$U$9999,T$4)</f>
        <v>0</v>
      </c>
      <c r="U238" s="16">
        <f>COUNTIFS('[1]nominalcontactos Sensible'!$F$7:$F$9999,$H238,'[1]nominalcontactos Sensible'!$U$7:$U$9999,U$4)</f>
        <v>0</v>
      </c>
      <c r="V238" s="16">
        <f>COUNTIFS('[1]nominalcontactos Sensible'!$F$7:$F$9999,$H238,'[1]nominalcontactos Sensible'!$U$7:$U$9999,V$4)</f>
        <v>0</v>
      </c>
      <c r="W238" s="8">
        <f>COUNTIFS('[1]nominalcontactos Sensible'!$F$7:$F$9999,$H238,'[1]nominalcontactos Sensible'!$W$7:$W$9999,W$4)</f>
        <v>0</v>
      </c>
      <c r="X238" s="16">
        <f>COUNTIFS('[1]nominalcontactos Sensible'!$F$7:$F$9999,$H238,'[1]nominalcontactos Sensible'!$W$7:$W$9999,X$4)</f>
        <v>0</v>
      </c>
      <c r="Y238" s="16">
        <f>COUNTIFS('[1]nominalcontactos Sensible'!$F$7:$F$9999,$H238,'[1]nominalcontactos Sensible'!$W$7:$W$9999,Y$4)</f>
        <v>0</v>
      </c>
      <c r="Z238" s="8">
        <f>COUNTIFS('[1]nominalcontactos Sensible'!$F$7:$F$9999,$H238,'[1]nominalcontactos Sensible'!$AB$7:$AB$9999,Z$4)</f>
        <v>0</v>
      </c>
      <c r="AA238" s="16">
        <f>COUNTIFS('[1]nominalcontactos Sensible'!$F$7:$F$9999,$H238,'[1]nominalcontactos Sensible'!$AB$7:$AB$9999,AA$4)</f>
        <v>0</v>
      </c>
      <c r="AB238" s="16">
        <f>COUNTIFS('[1]nominalcontactos Sensible'!$F$7:$F$9999,$H238,'[1]nominalcontactos Sensible'!$AB$7:$AB$9999,AB$4)</f>
        <v>0</v>
      </c>
      <c r="AC238" s="8">
        <f>COUNTIFS('[1]nominalcontactos Sensible'!$F$7:$F$9999,$H238,'[1]nominalcontactos Sensible'!$AE$7:$AE$9999,AC$4)</f>
        <v>0</v>
      </c>
      <c r="AD238" s="16">
        <f>COUNTIFS('[1]nominalcontactos Sensible'!$F$7:$F$9999,$H238,'[1]nominalcontactos Sensible'!$AE$7:$AE$9999,AD$4)</f>
        <v>0</v>
      </c>
      <c r="AE238" s="16">
        <f>COUNTIFS('[1]nominalcontactos Sensible'!$F$7:$F$9999,$H238,'[1]nominalcontactos Sensible'!$AE$7:$AE$9999,AE$4)</f>
        <v>0</v>
      </c>
      <c r="AF238" s="8">
        <f>COUNTIFS('[1]nominalcontactos Sensible'!$F$7:$F$9999,$H238,'[1]nominalcontactos Sensible'!$Y$7:$Y$9999,AF$4)</f>
        <v>0</v>
      </c>
      <c r="AG238" s="16">
        <f>COUNTIFS('[1]nominalcontactos Sensible'!$F$7:$F$9999,$H238,'[1]nominalcontactos Sensible'!$Y$7:$Y$9999,AG$4)</f>
        <v>0</v>
      </c>
      <c r="AH238" s="16">
        <f>COUNTIFS('[1]nominalcontactos Sensible'!$F$7:$F$9999,$H238,'[1]nominalcontactos Sensible'!$Y$7:$Y$9999,AH$4)</f>
        <v>0</v>
      </c>
      <c r="AI238" s="8">
        <f>COUNTIFS('[1]nominalcontactos Sensible'!$F$7:$F$9999,$H238,'[1]nominalcontactos Sensible'!$Z$7:$Z$9999,AI$4)</f>
        <v>0</v>
      </c>
      <c r="AJ238" s="16">
        <f>COUNTIFS('[1]nominalcontactos Sensible'!$F$7:$F$9999,$H238,'[1]nominalcontactos Sensible'!$Z$7:$Z$9999,AJ$4)</f>
        <v>0</v>
      </c>
      <c r="AK238" s="16">
        <f>COUNTIFS('[1]nominalcontactos Sensible'!$F$7:$F$9999,$H238,'[1]nominalcontactos Sensible'!$Z$7:$Z$9999,AK$4)</f>
        <v>0</v>
      </c>
    </row>
    <row r="239" spans="1:37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f>COUNTIFS('[1]nominalcontactos Sensible'!$F$7:$F$9999,H239)</f>
        <v>0</v>
      </c>
      <c r="K239" s="8">
        <f>COUNTIFS('[1]nominalcontactos Sensible'!$F$7:$F$9999,$H239,'[1]nominalcontactos Sensible'!$Q$7:$Q$9999,"&lt;6")</f>
        <v>0</v>
      </c>
      <c r="L239" s="8">
        <f>COUNTIFS('[1]nominalcontactos Sensible'!$F$7:$F$9999,$H239,'[1]nominalcontactos Sensible'!$Q$7:$Q$9999,"&gt;5",'[1]nominalcontactos Sensible'!$Q$7:$Q$9999,"&lt;12")</f>
        <v>0</v>
      </c>
      <c r="M239" s="8">
        <f>COUNTIFS('[1]nominalcontactos Sensible'!$F$7:$F$9999,$H239,'[1]nominalcontactos Sensible'!$Q$7:$Q$9999,"&gt;11",'[1]nominalcontactos Sensible'!$Q$7:$Q$9999,"&lt;18")</f>
        <v>0</v>
      </c>
      <c r="N239" s="8">
        <f>COUNTIFS('[1]nominalcontactos Sensible'!$F$7:$F$9999,$H239,'[1]nominalcontactos Sensible'!$Q$7:$Q$9999,"&gt;17",'[1]nominalcontactos Sensible'!$Q$7:$Q$9999,"&lt;30")</f>
        <v>0</v>
      </c>
      <c r="O239" s="8">
        <f>COUNTIFS('[1]nominalcontactos Sensible'!$F$7:$F$9999,$H239,'[1]nominalcontactos Sensible'!$Q$7:$Q$9999,"&gt;29",'[1]nominalcontactos Sensible'!$Q$7:$Q$9999,"&lt;60")</f>
        <v>0</v>
      </c>
      <c r="P239" s="8">
        <f>COUNTIFS('[1]nominalcontactos Sensible'!$F$7:$F$9999,$H239,'[1]nominalcontactos Sensible'!$Q$7:$Q$9999,"&gt;59")</f>
        <v>0</v>
      </c>
      <c r="Q239" s="8">
        <f>COUNTIFS('[1]nominalcontactos Sensible'!$F$7:$F$9999,$H239,'[1]nominalcontactos Sensible'!$S$7:$S$9999,Q$4)</f>
        <v>0</v>
      </c>
      <c r="R239" s="16">
        <f>COUNTIFS('[1]nominalcontactos Sensible'!$F$7:$F$9999,$H239,'[1]nominalcontactos Sensible'!$S$7:$S$9999,R$4)</f>
        <v>0</v>
      </c>
      <c r="S239" s="16">
        <f>COUNTIFS('[1]nominalcontactos Sensible'!$F$7:$F$9999,$H239,'[1]nominalcontactos Sensible'!$S$7:$S$9999,S$4)</f>
        <v>0</v>
      </c>
      <c r="T239" s="8">
        <f>COUNTIFS('[1]nominalcontactos Sensible'!$F$7:$F$9999,$H239,'[1]nominalcontactos Sensible'!$U$7:$U$9999,T$4)</f>
        <v>0</v>
      </c>
      <c r="U239" s="16">
        <f>COUNTIFS('[1]nominalcontactos Sensible'!$F$7:$F$9999,$H239,'[1]nominalcontactos Sensible'!$U$7:$U$9999,U$4)</f>
        <v>0</v>
      </c>
      <c r="V239" s="16">
        <f>COUNTIFS('[1]nominalcontactos Sensible'!$F$7:$F$9999,$H239,'[1]nominalcontactos Sensible'!$U$7:$U$9999,V$4)</f>
        <v>0</v>
      </c>
      <c r="W239" s="8">
        <f>COUNTIFS('[1]nominalcontactos Sensible'!$F$7:$F$9999,$H239,'[1]nominalcontactos Sensible'!$W$7:$W$9999,W$4)</f>
        <v>0</v>
      </c>
      <c r="X239" s="16">
        <f>COUNTIFS('[1]nominalcontactos Sensible'!$F$7:$F$9999,$H239,'[1]nominalcontactos Sensible'!$W$7:$W$9999,X$4)</f>
        <v>0</v>
      </c>
      <c r="Y239" s="16">
        <f>COUNTIFS('[1]nominalcontactos Sensible'!$F$7:$F$9999,$H239,'[1]nominalcontactos Sensible'!$W$7:$W$9999,Y$4)</f>
        <v>0</v>
      </c>
      <c r="Z239" s="8">
        <f>COUNTIFS('[1]nominalcontactos Sensible'!$F$7:$F$9999,$H239,'[1]nominalcontactos Sensible'!$AB$7:$AB$9999,Z$4)</f>
        <v>0</v>
      </c>
      <c r="AA239" s="16">
        <f>COUNTIFS('[1]nominalcontactos Sensible'!$F$7:$F$9999,$H239,'[1]nominalcontactos Sensible'!$AB$7:$AB$9999,AA$4)</f>
        <v>0</v>
      </c>
      <c r="AB239" s="16">
        <f>COUNTIFS('[1]nominalcontactos Sensible'!$F$7:$F$9999,$H239,'[1]nominalcontactos Sensible'!$AB$7:$AB$9999,AB$4)</f>
        <v>0</v>
      </c>
      <c r="AC239" s="8">
        <f>COUNTIFS('[1]nominalcontactos Sensible'!$F$7:$F$9999,$H239,'[1]nominalcontactos Sensible'!$AE$7:$AE$9999,AC$4)</f>
        <v>0</v>
      </c>
      <c r="AD239" s="16">
        <f>COUNTIFS('[1]nominalcontactos Sensible'!$F$7:$F$9999,$H239,'[1]nominalcontactos Sensible'!$AE$7:$AE$9999,AD$4)</f>
        <v>0</v>
      </c>
      <c r="AE239" s="16">
        <f>COUNTIFS('[1]nominalcontactos Sensible'!$F$7:$F$9999,$H239,'[1]nominalcontactos Sensible'!$AE$7:$AE$9999,AE$4)</f>
        <v>0</v>
      </c>
      <c r="AF239" s="8">
        <f>COUNTIFS('[1]nominalcontactos Sensible'!$F$7:$F$9999,$H239,'[1]nominalcontactos Sensible'!$Y$7:$Y$9999,AF$4)</f>
        <v>0</v>
      </c>
      <c r="AG239" s="16">
        <f>COUNTIFS('[1]nominalcontactos Sensible'!$F$7:$F$9999,$H239,'[1]nominalcontactos Sensible'!$Y$7:$Y$9999,AG$4)</f>
        <v>0</v>
      </c>
      <c r="AH239" s="16">
        <f>COUNTIFS('[1]nominalcontactos Sensible'!$F$7:$F$9999,$H239,'[1]nominalcontactos Sensible'!$Y$7:$Y$9999,AH$4)</f>
        <v>0</v>
      </c>
      <c r="AI239" s="8">
        <f>COUNTIFS('[1]nominalcontactos Sensible'!$F$7:$F$9999,$H239,'[1]nominalcontactos Sensible'!$Z$7:$Z$9999,AI$4)</f>
        <v>0</v>
      </c>
      <c r="AJ239" s="16">
        <f>COUNTIFS('[1]nominalcontactos Sensible'!$F$7:$F$9999,$H239,'[1]nominalcontactos Sensible'!$Z$7:$Z$9999,AJ$4)</f>
        <v>0</v>
      </c>
      <c r="AK239" s="16">
        <f>COUNTIFS('[1]nominalcontactos Sensible'!$F$7:$F$9999,$H239,'[1]nominalcontactos Sensible'!$Z$7:$Z$9999,AK$4)</f>
        <v>0</v>
      </c>
    </row>
    <row r="240" spans="1:37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f>COUNTIFS('[1]nominalcontactos Sensible'!$F$7:$F$9999,H240)</f>
        <v>0</v>
      </c>
      <c r="K240" s="8">
        <f>COUNTIFS('[1]nominalcontactos Sensible'!$F$7:$F$9999,$H240,'[1]nominalcontactos Sensible'!$Q$7:$Q$9999,"&lt;6")</f>
        <v>0</v>
      </c>
      <c r="L240" s="8">
        <f>COUNTIFS('[1]nominalcontactos Sensible'!$F$7:$F$9999,$H240,'[1]nominalcontactos Sensible'!$Q$7:$Q$9999,"&gt;5",'[1]nominalcontactos Sensible'!$Q$7:$Q$9999,"&lt;12")</f>
        <v>0</v>
      </c>
      <c r="M240" s="8">
        <f>COUNTIFS('[1]nominalcontactos Sensible'!$F$7:$F$9999,$H240,'[1]nominalcontactos Sensible'!$Q$7:$Q$9999,"&gt;11",'[1]nominalcontactos Sensible'!$Q$7:$Q$9999,"&lt;18")</f>
        <v>0</v>
      </c>
      <c r="N240" s="8">
        <f>COUNTIFS('[1]nominalcontactos Sensible'!$F$7:$F$9999,$H240,'[1]nominalcontactos Sensible'!$Q$7:$Q$9999,"&gt;17",'[1]nominalcontactos Sensible'!$Q$7:$Q$9999,"&lt;30")</f>
        <v>0</v>
      </c>
      <c r="O240" s="8">
        <f>COUNTIFS('[1]nominalcontactos Sensible'!$F$7:$F$9999,$H240,'[1]nominalcontactos Sensible'!$Q$7:$Q$9999,"&gt;29",'[1]nominalcontactos Sensible'!$Q$7:$Q$9999,"&lt;60")</f>
        <v>0</v>
      </c>
      <c r="P240" s="8">
        <f>COUNTIFS('[1]nominalcontactos Sensible'!$F$7:$F$9999,$H240,'[1]nominalcontactos Sensible'!$Q$7:$Q$9999,"&gt;59")</f>
        <v>0</v>
      </c>
      <c r="Q240" s="8">
        <f>COUNTIFS('[1]nominalcontactos Sensible'!$F$7:$F$9999,$H240,'[1]nominalcontactos Sensible'!$S$7:$S$9999,Q$4)</f>
        <v>0</v>
      </c>
      <c r="R240" s="16">
        <f>COUNTIFS('[1]nominalcontactos Sensible'!$F$7:$F$9999,$H240,'[1]nominalcontactos Sensible'!$S$7:$S$9999,R$4)</f>
        <v>0</v>
      </c>
      <c r="S240" s="16">
        <f>COUNTIFS('[1]nominalcontactos Sensible'!$F$7:$F$9999,$H240,'[1]nominalcontactos Sensible'!$S$7:$S$9999,S$4)</f>
        <v>0</v>
      </c>
      <c r="T240" s="8">
        <f>COUNTIFS('[1]nominalcontactos Sensible'!$F$7:$F$9999,$H240,'[1]nominalcontactos Sensible'!$U$7:$U$9999,T$4)</f>
        <v>0</v>
      </c>
      <c r="U240" s="16">
        <f>COUNTIFS('[1]nominalcontactos Sensible'!$F$7:$F$9999,$H240,'[1]nominalcontactos Sensible'!$U$7:$U$9999,U$4)</f>
        <v>0</v>
      </c>
      <c r="V240" s="16">
        <f>COUNTIFS('[1]nominalcontactos Sensible'!$F$7:$F$9999,$H240,'[1]nominalcontactos Sensible'!$U$7:$U$9999,V$4)</f>
        <v>0</v>
      </c>
      <c r="W240" s="8">
        <f>COUNTIFS('[1]nominalcontactos Sensible'!$F$7:$F$9999,$H240,'[1]nominalcontactos Sensible'!$W$7:$W$9999,W$4)</f>
        <v>0</v>
      </c>
      <c r="X240" s="16">
        <f>COUNTIFS('[1]nominalcontactos Sensible'!$F$7:$F$9999,$H240,'[1]nominalcontactos Sensible'!$W$7:$W$9999,X$4)</f>
        <v>0</v>
      </c>
      <c r="Y240" s="16">
        <f>COUNTIFS('[1]nominalcontactos Sensible'!$F$7:$F$9999,$H240,'[1]nominalcontactos Sensible'!$W$7:$W$9999,Y$4)</f>
        <v>0</v>
      </c>
      <c r="Z240" s="8">
        <f>COUNTIFS('[1]nominalcontactos Sensible'!$F$7:$F$9999,$H240,'[1]nominalcontactos Sensible'!$AB$7:$AB$9999,Z$4)</f>
        <v>0</v>
      </c>
      <c r="AA240" s="16">
        <f>COUNTIFS('[1]nominalcontactos Sensible'!$F$7:$F$9999,$H240,'[1]nominalcontactos Sensible'!$AB$7:$AB$9999,AA$4)</f>
        <v>0</v>
      </c>
      <c r="AB240" s="16">
        <f>COUNTIFS('[1]nominalcontactos Sensible'!$F$7:$F$9999,$H240,'[1]nominalcontactos Sensible'!$AB$7:$AB$9999,AB$4)</f>
        <v>0</v>
      </c>
      <c r="AC240" s="8">
        <f>COUNTIFS('[1]nominalcontactos Sensible'!$F$7:$F$9999,$H240,'[1]nominalcontactos Sensible'!$AE$7:$AE$9999,AC$4)</f>
        <v>0</v>
      </c>
      <c r="AD240" s="16">
        <f>COUNTIFS('[1]nominalcontactos Sensible'!$F$7:$F$9999,$H240,'[1]nominalcontactos Sensible'!$AE$7:$AE$9999,AD$4)</f>
        <v>0</v>
      </c>
      <c r="AE240" s="16">
        <f>COUNTIFS('[1]nominalcontactos Sensible'!$F$7:$F$9999,$H240,'[1]nominalcontactos Sensible'!$AE$7:$AE$9999,AE$4)</f>
        <v>0</v>
      </c>
      <c r="AF240" s="8">
        <f>COUNTIFS('[1]nominalcontactos Sensible'!$F$7:$F$9999,$H240,'[1]nominalcontactos Sensible'!$Y$7:$Y$9999,AF$4)</f>
        <v>0</v>
      </c>
      <c r="AG240" s="16">
        <f>COUNTIFS('[1]nominalcontactos Sensible'!$F$7:$F$9999,$H240,'[1]nominalcontactos Sensible'!$Y$7:$Y$9999,AG$4)</f>
        <v>0</v>
      </c>
      <c r="AH240" s="16">
        <f>COUNTIFS('[1]nominalcontactos Sensible'!$F$7:$F$9999,$H240,'[1]nominalcontactos Sensible'!$Y$7:$Y$9999,AH$4)</f>
        <v>0</v>
      </c>
      <c r="AI240" s="8">
        <f>COUNTIFS('[1]nominalcontactos Sensible'!$F$7:$F$9999,$H240,'[1]nominalcontactos Sensible'!$Z$7:$Z$9999,AI$4)</f>
        <v>0</v>
      </c>
      <c r="AJ240" s="16">
        <f>COUNTIFS('[1]nominalcontactos Sensible'!$F$7:$F$9999,$H240,'[1]nominalcontactos Sensible'!$Z$7:$Z$9999,AJ$4)</f>
        <v>0</v>
      </c>
      <c r="AK240" s="16">
        <f>COUNTIFS('[1]nominalcontactos Sensible'!$F$7:$F$9999,$H240,'[1]nominalcontactos Sensible'!$Z$7:$Z$9999,AK$4)</f>
        <v>0</v>
      </c>
    </row>
    <row r="241" spans="1:37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f>COUNTIFS('[1]nominalcontactos Sensible'!$F$7:$F$9999,H241)</f>
        <v>0</v>
      </c>
      <c r="K241" s="8">
        <f>COUNTIFS('[1]nominalcontactos Sensible'!$F$7:$F$9999,$H241,'[1]nominalcontactos Sensible'!$Q$7:$Q$9999,"&lt;6")</f>
        <v>0</v>
      </c>
      <c r="L241" s="8">
        <f>COUNTIFS('[1]nominalcontactos Sensible'!$F$7:$F$9999,$H241,'[1]nominalcontactos Sensible'!$Q$7:$Q$9999,"&gt;5",'[1]nominalcontactos Sensible'!$Q$7:$Q$9999,"&lt;12")</f>
        <v>0</v>
      </c>
      <c r="M241" s="8">
        <f>COUNTIFS('[1]nominalcontactos Sensible'!$F$7:$F$9999,$H241,'[1]nominalcontactos Sensible'!$Q$7:$Q$9999,"&gt;11",'[1]nominalcontactos Sensible'!$Q$7:$Q$9999,"&lt;18")</f>
        <v>0</v>
      </c>
      <c r="N241" s="8">
        <f>COUNTIFS('[1]nominalcontactos Sensible'!$F$7:$F$9999,$H241,'[1]nominalcontactos Sensible'!$Q$7:$Q$9999,"&gt;17",'[1]nominalcontactos Sensible'!$Q$7:$Q$9999,"&lt;30")</f>
        <v>0</v>
      </c>
      <c r="O241" s="8">
        <f>COUNTIFS('[1]nominalcontactos Sensible'!$F$7:$F$9999,$H241,'[1]nominalcontactos Sensible'!$Q$7:$Q$9999,"&gt;29",'[1]nominalcontactos Sensible'!$Q$7:$Q$9999,"&lt;60")</f>
        <v>0</v>
      </c>
      <c r="P241" s="8">
        <f>COUNTIFS('[1]nominalcontactos Sensible'!$F$7:$F$9999,$H241,'[1]nominalcontactos Sensible'!$Q$7:$Q$9999,"&gt;59")</f>
        <v>0</v>
      </c>
      <c r="Q241" s="8">
        <f>COUNTIFS('[1]nominalcontactos Sensible'!$F$7:$F$9999,$H241,'[1]nominalcontactos Sensible'!$S$7:$S$9999,Q$4)</f>
        <v>0</v>
      </c>
      <c r="R241" s="16">
        <f>COUNTIFS('[1]nominalcontactos Sensible'!$F$7:$F$9999,$H241,'[1]nominalcontactos Sensible'!$S$7:$S$9999,R$4)</f>
        <v>0</v>
      </c>
      <c r="S241" s="16">
        <f>COUNTIFS('[1]nominalcontactos Sensible'!$F$7:$F$9999,$H241,'[1]nominalcontactos Sensible'!$S$7:$S$9999,S$4)</f>
        <v>0</v>
      </c>
      <c r="T241" s="8">
        <f>COUNTIFS('[1]nominalcontactos Sensible'!$F$7:$F$9999,$H241,'[1]nominalcontactos Sensible'!$U$7:$U$9999,T$4)</f>
        <v>0</v>
      </c>
      <c r="U241" s="16">
        <f>COUNTIFS('[1]nominalcontactos Sensible'!$F$7:$F$9999,$H241,'[1]nominalcontactos Sensible'!$U$7:$U$9999,U$4)</f>
        <v>0</v>
      </c>
      <c r="V241" s="16">
        <f>COUNTIFS('[1]nominalcontactos Sensible'!$F$7:$F$9999,$H241,'[1]nominalcontactos Sensible'!$U$7:$U$9999,V$4)</f>
        <v>0</v>
      </c>
      <c r="W241" s="8">
        <f>COUNTIFS('[1]nominalcontactos Sensible'!$F$7:$F$9999,$H241,'[1]nominalcontactos Sensible'!$W$7:$W$9999,W$4)</f>
        <v>0</v>
      </c>
      <c r="X241" s="16">
        <f>COUNTIFS('[1]nominalcontactos Sensible'!$F$7:$F$9999,$H241,'[1]nominalcontactos Sensible'!$W$7:$W$9999,X$4)</f>
        <v>0</v>
      </c>
      <c r="Y241" s="16">
        <f>COUNTIFS('[1]nominalcontactos Sensible'!$F$7:$F$9999,$H241,'[1]nominalcontactos Sensible'!$W$7:$W$9999,Y$4)</f>
        <v>0</v>
      </c>
      <c r="Z241" s="8">
        <f>COUNTIFS('[1]nominalcontactos Sensible'!$F$7:$F$9999,$H241,'[1]nominalcontactos Sensible'!$AB$7:$AB$9999,Z$4)</f>
        <v>0</v>
      </c>
      <c r="AA241" s="16">
        <f>COUNTIFS('[1]nominalcontactos Sensible'!$F$7:$F$9999,$H241,'[1]nominalcontactos Sensible'!$AB$7:$AB$9999,AA$4)</f>
        <v>0</v>
      </c>
      <c r="AB241" s="16">
        <f>COUNTIFS('[1]nominalcontactos Sensible'!$F$7:$F$9999,$H241,'[1]nominalcontactos Sensible'!$AB$7:$AB$9999,AB$4)</f>
        <v>0</v>
      </c>
      <c r="AC241" s="8">
        <f>COUNTIFS('[1]nominalcontactos Sensible'!$F$7:$F$9999,$H241,'[1]nominalcontactos Sensible'!$AE$7:$AE$9999,AC$4)</f>
        <v>0</v>
      </c>
      <c r="AD241" s="16">
        <f>COUNTIFS('[1]nominalcontactos Sensible'!$F$7:$F$9999,$H241,'[1]nominalcontactos Sensible'!$AE$7:$AE$9999,AD$4)</f>
        <v>0</v>
      </c>
      <c r="AE241" s="16">
        <f>COUNTIFS('[1]nominalcontactos Sensible'!$F$7:$F$9999,$H241,'[1]nominalcontactos Sensible'!$AE$7:$AE$9999,AE$4)</f>
        <v>0</v>
      </c>
      <c r="AF241" s="8">
        <f>COUNTIFS('[1]nominalcontactos Sensible'!$F$7:$F$9999,$H241,'[1]nominalcontactos Sensible'!$Y$7:$Y$9999,AF$4)</f>
        <v>0</v>
      </c>
      <c r="AG241" s="16">
        <f>COUNTIFS('[1]nominalcontactos Sensible'!$F$7:$F$9999,$H241,'[1]nominalcontactos Sensible'!$Y$7:$Y$9999,AG$4)</f>
        <v>0</v>
      </c>
      <c r="AH241" s="16">
        <f>COUNTIFS('[1]nominalcontactos Sensible'!$F$7:$F$9999,$H241,'[1]nominalcontactos Sensible'!$Y$7:$Y$9999,AH$4)</f>
        <v>0</v>
      </c>
      <c r="AI241" s="8">
        <f>COUNTIFS('[1]nominalcontactos Sensible'!$F$7:$F$9999,$H241,'[1]nominalcontactos Sensible'!$Z$7:$Z$9999,AI$4)</f>
        <v>0</v>
      </c>
      <c r="AJ241" s="16">
        <f>COUNTIFS('[1]nominalcontactos Sensible'!$F$7:$F$9999,$H241,'[1]nominalcontactos Sensible'!$Z$7:$Z$9999,AJ$4)</f>
        <v>0</v>
      </c>
      <c r="AK241" s="16">
        <f>COUNTIFS('[1]nominalcontactos Sensible'!$F$7:$F$9999,$H241,'[1]nominalcontactos Sensible'!$Z$7:$Z$9999,AK$4)</f>
        <v>0</v>
      </c>
    </row>
    <row r="242" spans="1:37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f>COUNTIFS('[1]nominalcontactos Sensible'!$F$7:$F$9999,H242)</f>
        <v>0</v>
      </c>
      <c r="K242" s="8">
        <f>COUNTIFS('[1]nominalcontactos Sensible'!$F$7:$F$9999,$H242,'[1]nominalcontactos Sensible'!$Q$7:$Q$9999,"&lt;6")</f>
        <v>0</v>
      </c>
      <c r="L242" s="8">
        <f>COUNTIFS('[1]nominalcontactos Sensible'!$F$7:$F$9999,$H242,'[1]nominalcontactos Sensible'!$Q$7:$Q$9999,"&gt;5",'[1]nominalcontactos Sensible'!$Q$7:$Q$9999,"&lt;12")</f>
        <v>0</v>
      </c>
      <c r="M242" s="8">
        <f>COUNTIFS('[1]nominalcontactos Sensible'!$F$7:$F$9999,$H242,'[1]nominalcontactos Sensible'!$Q$7:$Q$9999,"&gt;11",'[1]nominalcontactos Sensible'!$Q$7:$Q$9999,"&lt;18")</f>
        <v>0</v>
      </c>
      <c r="N242" s="8">
        <f>COUNTIFS('[1]nominalcontactos Sensible'!$F$7:$F$9999,$H242,'[1]nominalcontactos Sensible'!$Q$7:$Q$9999,"&gt;17",'[1]nominalcontactos Sensible'!$Q$7:$Q$9999,"&lt;30")</f>
        <v>0</v>
      </c>
      <c r="O242" s="8">
        <f>COUNTIFS('[1]nominalcontactos Sensible'!$F$7:$F$9999,$H242,'[1]nominalcontactos Sensible'!$Q$7:$Q$9999,"&gt;29",'[1]nominalcontactos Sensible'!$Q$7:$Q$9999,"&lt;60")</f>
        <v>0</v>
      </c>
      <c r="P242" s="8">
        <f>COUNTIFS('[1]nominalcontactos Sensible'!$F$7:$F$9999,$H242,'[1]nominalcontactos Sensible'!$Q$7:$Q$9999,"&gt;59")</f>
        <v>0</v>
      </c>
      <c r="Q242" s="8">
        <f>COUNTIFS('[1]nominalcontactos Sensible'!$F$7:$F$9999,$H242,'[1]nominalcontactos Sensible'!$S$7:$S$9999,Q$4)</f>
        <v>0</v>
      </c>
      <c r="R242" s="16">
        <f>COUNTIFS('[1]nominalcontactos Sensible'!$F$7:$F$9999,$H242,'[1]nominalcontactos Sensible'!$S$7:$S$9999,R$4)</f>
        <v>0</v>
      </c>
      <c r="S242" s="16">
        <f>COUNTIFS('[1]nominalcontactos Sensible'!$F$7:$F$9999,$H242,'[1]nominalcontactos Sensible'!$S$7:$S$9999,S$4)</f>
        <v>0</v>
      </c>
      <c r="T242" s="8">
        <f>COUNTIFS('[1]nominalcontactos Sensible'!$F$7:$F$9999,$H242,'[1]nominalcontactos Sensible'!$U$7:$U$9999,T$4)</f>
        <v>0</v>
      </c>
      <c r="U242" s="16">
        <f>COUNTIFS('[1]nominalcontactos Sensible'!$F$7:$F$9999,$H242,'[1]nominalcontactos Sensible'!$U$7:$U$9999,U$4)</f>
        <v>0</v>
      </c>
      <c r="V242" s="16">
        <f>COUNTIFS('[1]nominalcontactos Sensible'!$F$7:$F$9999,$H242,'[1]nominalcontactos Sensible'!$U$7:$U$9999,V$4)</f>
        <v>0</v>
      </c>
      <c r="W242" s="8">
        <f>COUNTIFS('[1]nominalcontactos Sensible'!$F$7:$F$9999,$H242,'[1]nominalcontactos Sensible'!$W$7:$W$9999,W$4)</f>
        <v>0</v>
      </c>
      <c r="X242" s="16">
        <f>COUNTIFS('[1]nominalcontactos Sensible'!$F$7:$F$9999,$H242,'[1]nominalcontactos Sensible'!$W$7:$W$9999,X$4)</f>
        <v>0</v>
      </c>
      <c r="Y242" s="16">
        <f>COUNTIFS('[1]nominalcontactos Sensible'!$F$7:$F$9999,$H242,'[1]nominalcontactos Sensible'!$W$7:$W$9999,Y$4)</f>
        <v>0</v>
      </c>
      <c r="Z242" s="8">
        <f>COUNTIFS('[1]nominalcontactos Sensible'!$F$7:$F$9999,$H242,'[1]nominalcontactos Sensible'!$AB$7:$AB$9999,Z$4)</f>
        <v>0</v>
      </c>
      <c r="AA242" s="16">
        <f>COUNTIFS('[1]nominalcontactos Sensible'!$F$7:$F$9999,$H242,'[1]nominalcontactos Sensible'!$AB$7:$AB$9999,AA$4)</f>
        <v>0</v>
      </c>
      <c r="AB242" s="16">
        <f>COUNTIFS('[1]nominalcontactos Sensible'!$F$7:$F$9999,$H242,'[1]nominalcontactos Sensible'!$AB$7:$AB$9999,AB$4)</f>
        <v>0</v>
      </c>
      <c r="AC242" s="8">
        <f>COUNTIFS('[1]nominalcontactos Sensible'!$F$7:$F$9999,$H242,'[1]nominalcontactos Sensible'!$AE$7:$AE$9999,AC$4)</f>
        <v>0</v>
      </c>
      <c r="AD242" s="16">
        <f>COUNTIFS('[1]nominalcontactos Sensible'!$F$7:$F$9999,$H242,'[1]nominalcontactos Sensible'!$AE$7:$AE$9999,AD$4)</f>
        <v>0</v>
      </c>
      <c r="AE242" s="16">
        <f>COUNTIFS('[1]nominalcontactos Sensible'!$F$7:$F$9999,$H242,'[1]nominalcontactos Sensible'!$AE$7:$AE$9999,AE$4)</f>
        <v>0</v>
      </c>
      <c r="AF242" s="8">
        <f>COUNTIFS('[1]nominalcontactos Sensible'!$F$7:$F$9999,$H242,'[1]nominalcontactos Sensible'!$Y$7:$Y$9999,AF$4)</f>
        <v>0</v>
      </c>
      <c r="AG242" s="16">
        <f>COUNTIFS('[1]nominalcontactos Sensible'!$F$7:$F$9999,$H242,'[1]nominalcontactos Sensible'!$Y$7:$Y$9999,AG$4)</f>
        <v>0</v>
      </c>
      <c r="AH242" s="16">
        <f>COUNTIFS('[1]nominalcontactos Sensible'!$F$7:$F$9999,$H242,'[1]nominalcontactos Sensible'!$Y$7:$Y$9999,AH$4)</f>
        <v>0</v>
      </c>
      <c r="AI242" s="8">
        <f>COUNTIFS('[1]nominalcontactos Sensible'!$F$7:$F$9999,$H242,'[1]nominalcontactos Sensible'!$Z$7:$Z$9999,AI$4)</f>
        <v>0</v>
      </c>
      <c r="AJ242" s="16">
        <f>COUNTIFS('[1]nominalcontactos Sensible'!$F$7:$F$9999,$H242,'[1]nominalcontactos Sensible'!$Z$7:$Z$9999,AJ$4)</f>
        <v>0</v>
      </c>
      <c r="AK242" s="16">
        <f>COUNTIFS('[1]nominalcontactos Sensible'!$F$7:$F$9999,$H242,'[1]nominalcontactos Sensible'!$Z$7:$Z$9999,AK$4)</f>
        <v>0</v>
      </c>
    </row>
    <row r="243" spans="1:37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f>COUNTIFS('[1]nominalcontactos Sensible'!$F$7:$F$9999,H243)</f>
        <v>0</v>
      </c>
      <c r="K243" s="8">
        <f>COUNTIFS('[1]nominalcontactos Sensible'!$F$7:$F$9999,$H243,'[1]nominalcontactos Sensible'!$Q$7:$Q$9999,"&lt;6")</f>
        <v>0</v>
      </c>
      <c r="L243" s="8">
        <f>COUNTIFS('[1]nominalcontactos Sensible'!$F$7:$F$9999,$H243,'[1]nominalcontactos Sensible'!$Q$7:$Q$9999,"&gt;5",'[1]nominalcontactos Sensible'!$Q$7:$Q$9999,"&lt;12")</f>
        <v>0</v>
      </c>
      <c r="M243" s="8">
        <f>COUNTIFS('[1]nominalcontactos Sensible'!$F$7:$F$9999,$H243,'[1]nominalcontactos Sensible'!$Q$7:$Q$9999,"&gt;11",'[1]nominalcontactos Sensible'!$Q$7:$Q$9999,"&lt;18")</f>
        <v>0</v>
      </c>
      <c r="N243" s="8">
        <f>COUNTIFS('[1]nominalcontactos Sensible'!$F$7:$F$9999,$H243,'[1]nominalcontactos Sensible'!$Q$7:$Q$9999,"&gt;17",'[1]nominalcontactos Sensible'!$Q$7:$Q$9999,"&lt;30")</f>
        <v>0</v>
      </c>
      <c r="O243" s="8">
        <f>COUNTIFS('[1]nominalcontactos Sensible'!$F$7:$F$9999,$H243,'[1]nominalcontactos Sensible'!$Q$7:$Q$9999,"&gt;29",'[1]nominalcontactos Sensible'!$Q$7:$Q$9999,"&lt;60")</f>
        <v>0</v>
      </c>
      <c r="P243" s="8">
        <f>COUNTIFS('[1]nominalcontactos Sensible'!$F$7:$F$9999,$H243,'[1]nominalcontactos Sensible'!$Q$7:$Q$9999,"&gt;59")</f>
        <v>0</v>
      </c>
      <c r="Q243" s="8">
        <f>COUNTIFS('[1]nominalcontactos Sensible'!$F$7:$F$9999,$H243,'[1]nominalcontactos Sensible'!$S$7:$S$9999,Q$4)</f>
        <v>0</v>
      </c>
      <c r="R243" s="16">
        <f>COUNTIFS('[1]nominalcontactos Sensible'!$F$7:$F$9999,$H243,'[1]nominalcontactos Sensible'!$S$7:$S$9999,R$4)</f>
        <v>0</v>
      </c>
      <c r="S243" s="16">
        <f>COUNTIFS('[1]nominalcontactos Sensible'!$F$7:$F$9999,$H243,'[1]nominalcontactos Sensible'!$S$7:$S$9999,S$4)</f>
        <v>0</v>
      </c>
      <c r="T243" s="8">
        <f>COUNTIFS('[1]nominalcontactos Sensible'!$F$7:$F$9999,$H243,'[1]nominalcontactos Sensible'!$U$7:$U$9999,T$4)</f>
        <v>0</v>
      </c>
      <c r="U243" s="16">
        <f>COUNTIFS('[1]nominalcontactos Sensible'!$F$7:$F$9999,$H243,'[1]nominalcontactos Sensible'!$U$7:$U$9999,U$4)</f>
        <v>0</v>
      </c>
      <c r="V243" s="16">
        <f>COUNTIFS('[1]nominalcontactos Sensible'!$F$7:$F$9999,$H243,'[1]nominalcontactos Sensible'!$U$7:$U$9999,V$4)</f>
        <v>0</v>
      </c>
      <c r="W243" s="8">
        <f>COUNTIFS('[1]nominalcontactos Sensible'!$F$7:$F$9999,$H243,'[1]nominalcontactos Sensible'!$W$7:$W$9999,W$4)</f>
        <v>0</v>
      </c>
      <c r="X243" s="16">
        <f>COUNTIFS('[1]nominalcontactos Sensible'!$F$7:$F$9999,$H243,'[1]nominalcontactos Sensible'!$W$7:$W$9999,X$4)</f>
        <v>0</v>
      </c>
      <c r="Y243" s="16">
        <f>COUNTIFS('[1]nominalcontactos Sensible'!$F$7:$F$9999,$H243,'[1]nominalcontactos Sensible'!$W$7:$W$9999,Y$4)</f>
        <v>0</v>
      </c>
      <c r="Z243" s="8">
        <f>COUNTIFS('[1]nominalcontactos Sensible'!$F$7:$F$9999,$H243,'[1]nominalcontactos Sensible'!$AB$7:$AB$9999,Z$4)</f>
        <v>0</v>
      </c>
      <c r="AA243" s="16">
        <f>COUNTIFS('[1]nominalcontactos Sensible'!$F$7:$F$9999,$H243,'[1]nominalcontactos Sensible'!$AB$7:$AB$9999,AA$4)</f>
        <v>0</v>
      </c>
      <c r="AB243" s="16">
        <f>COUNTIFS('[1]nominalcontactos Sensible'!$F$7:$F$9999,$H243,'[1]nominalcontactos Sensible'!$AB$7:$AB$9999,AB$4)</f>
        <v>0</v>
      </c>
      <c r="AC243" s="8">
        <f>COUNTIFS('[1]nominalcontactos Sensible'!$F$7:$F$9999,$H243,'[1]nominalcontactos Sensible'!$AE$7:$AE$9999,AC$4)</f>
        <v>0</v>
      </c>
      <c r="AD243" s="16">
        <f>COUNTIFS('[1]nominalcontactos Sensible'!$F$7:$F$9999,$H243,'[1]nominalcontactos Sensible'!$AE$7:$AE$9999,AD$4)</f>
        <v>0</v>
      </c>
      <c r="AE243" s="16">
        <f>COUNTIFS('[1]nominalcontactos Sensible'!$F$7:$F$9999,$H243,'[1]nominalcontactos Sensible'!$AE$7:$AE$9999,AE$4)</f>
        <v>0</v>
      </c>
      <c r="AF243" s="8">
        <f>COUNTIFS('[1]nominalcontactos Sensible'!$F$7:$F$9999,$H243,'[1]nominalcontactos Sensible'!$Y$7:$Y$9999,AF$4)</f>
        <v>0</v>
      </c>
      <c r="AG243" s="16">
        <f>COUNTIFS('[1]nominalcontactos Sensible'!$F$7:$F$9999,$H243,'[1]nominalcontactos Sensible'!$Y$7:$Y$9999,AG$4)</f>
        <v>0</v>
      </c>
      <c r="AH243" s="16">
        <f>COUNTIFS('[1]nominalcontactos Sensible'!$F$7:$F$9999,$H243,'[1]nominalcontactos Sensible'!$Y$7:$Y$9999,AH$4)</f>
        <v>0</v>
      </c>
      <c r="AI243" s="8">
        <f>COUNTIFS('[1]nominalcontactos Sensible'!$F$7:$F$9999,$H243,'[1]nominalcontactos Sensible'!$Z$7:$Z$9999,AI$4)</f>
        <v>0</v>
      </c>
      <c r="AJ243" s="16">
        <f>COUNTIFS('[1]nominalcontactos Sensible'!$F$7:$F$9999,$H243,'[1]nominalcontactos Sensible'!$Z$7:$Z$9999,AJ$4)</f>
        <v>0</v>
      </c>
      <c r="AK243" s="16">
        <f>COUNTIFS('[1]nominalcontactos Sensible'!$F$7:$F$9999,$H243,'[1]nominalcontactos Sensible'!$Z$7:$Z$9999,AK$4)</f>
        <v>0</v>
      </c>
    </row>
    <row r="244" spans="1:37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f>COUNTIFS('[1]nominalcontactos Sensible'!$F$7:$F$9999,H244)</f>
        <v>0</v>
      </c>
      <c r="K244" s="8">
        <f>COUNTIFS('[1]nominalcontactos Sensible'!$F$7:$F$9999,$H244,'[1]nominalcontactos Sensible'!$Q$7:$Q$9999,"&lt;6")</f>
        <v>0</v>
      </c>
      <c r="L244" s="8">
        <f>COUNTIFS('[1]nominalcontactos Sensible'!$F$7:$F$9999,$H244,'[1]nominalcontactos Sensible'!$Q$7:$Q$9999,"&gt;5",'[1]nominalcontactos Sensible'!$Q$7:$Q$9999,"&lt;12")</f>
        <v>0</v>
      </c>
      <c r="M244" s="8">
        <f>COUNTIFS('[1]nominalcontactos Sensible'!$F$7:$F$9999,$H244,'[1]nominalcontactos Sensible'!$Q$7:$Q$9999,"&gt;11",'[1]nominalcontactos Sensible'!$Q$7:$Q$9999,"&lt;18")</f>
        <v>0</v>
      </c>
      <c r="N244" s="8">
        <f>COUNTIFS('[1]nominalcontactos Sensible'!$F$7:$F$9999,$H244,'[1]nominalcontactos Sensible'!$Q$7:$Q$9999,"&gt;17",'[1]nominalcontactos Sensible'!$Q$7:$Q$9999,"&lt;30")</f>
        <v>0</v>
      </c>
      <c r="O244" s="8">
        <f>COUNTIFS('[1]nominalcontactos Sensible'!$F$7:$F$9999,$H244,'[1]nominalcontactos Sensible'!$Q$7:$Q$9999,"&gt;29",'[1]nominalcontactos Sensible'!$Q$7:$Q$9999,"&lt;60")</f>
        <v>0</v>
      </c>
      <c r="P244" s="8">
        <f>COUNTIFS('[1]nominalcontactos Sensible'!$F$7:$F$9999,$H244,'[1]nominalcontactos Sensible'!$Q$7:$Q$9999,"&gt;59")</f>
        <v>0</v>
      </c>
      <c r="Q244" s="8">
        <f>COUNTIFS('[1]nominalcontactos Sensible'!$F$7:$F$9999,$H244,'[1]nominalcontactos Sensible'!$S$7:$S$9999,Q$4)</f>
        <v>0</v>
      </c>
      <c r="R244" s="16">
        <f>COUNTIFS('[1]nominalcontactos Sensible'!$F$7:$F$9999,$H244,'[1]nominalcontactos Sensible'!$S$7:$S$9999,R$4)</f>
        <v>0</v>
      </c>
      <c r="S244" s="16">
        <f>COUNTIFS('[1]nominalcontactos Sensible'!$F$7:$F$9999,$H244,'[1]nominalcontactos Sensible'!$S$7:$S$9999,S$4)</f>
        <v>0</v>
      </c>
      <c r="T244" s="8">
        <f>COUNTIFS('[1]nominalcontactos Sensible'!$F$7:$F$9999,$H244,'[1]nominalcontactos Sensible'!$U$7:$U$9999,T$4)</f>
        <v>0</v>
      </c>
      <c r="U244" s="16">
        <f>COUNTIFS('[1]nominalcontactos Sensible'!$F$7:$F$9999,$H244,'[1]nominalcontactos Sensible'!$U$7:$U$9999,U$4)</f>
        <v>0</v>
      </c>
      <c r="V244" s="16">
        <f>COUNTIFS('[1]nominalcontactos Sensible'!$F$7:$F$9999,$H244,'[1]nominalcontactos Sensible'!$U$7:$U$9999,V$4)</f>
        <v>0</v>
      </c>
      <c r="W244" s="8">
        <f>COUNTIFS('[1]nominalcontactos Sensible'!$F$7:$F$9999,$H244,'[1]nominalcontactos Sensible'!$W$7:$W$9999,W$4)</f>
        <v>0</v>
      </c>
      <c r="X244" s="16">
        <f>COUNTIFS('[1]nominalcontactos Sensible'!$F$7:$F$9999,$H244,'[1]nominalcontactos Sensible'!$W$7:$W$9999,X$4)</f>
        <v>0</v>
      </c>
      <c r="Y244" s="16">
        <f>COUNTIFS('[1]nominalcontactos Sensible'!$F$7:$F$9999,$H244,'[1]nominalcontactos Sensible'!$W$7:$W$9999,Y$4)</f>
        <v>0</v>
      </c>
      <c r="Z244" s="8">
        <f>COUNTIFS('[1]nominalcontactos Sensible'!$F$7:$F$9999,$H244,'[1]nominalcontactos Sensible'!$AB$7:$AB$9999,Z$4)</f>
        <v>0</v>
      </c>
      <c r="AA244" s="16">
        <f>COUNTIFS('[1]nominalcontactos Sensible'!$F$7:$F$9999,$H244,'[1]nominalcontactos Sensible'!$AB$7:$AB$9999,AA$4)</f>
        <v>0</v>
      </c>
      <c r="AB244" s="16">
        <f>COUNTIFS('[1]nominalcontactos Sensible'!$F$7:$F$9999,$H244,'[1]nominalcontactos Sensible'!$AB$7:$AB$9999,AB$4)</f>
        <v>0</v>
      </c>
      <c r="AC244" s="8">
        <f>COUNTIFS('[1]nominalcontactos Sensible'!$F$7:$F$9999,$H244,'[1]nominalcontactos Sensible'!$AE$7:$AE$9999,AC$4)</f>
        <v>0</v>
      </c>
      <c r="AD244" s="16">
        <f>COUNTIFS('[1]nominalcontactos Sensible'!$F$7:$F$9999,$H244,'[1]nominalcontactos Sensible'!$AE$7:$AE$9999,AD$4)</f>
        <v>0</v>
      </c>
      <c r="AE244" s="16">
        <f>COUNTIFS('[1]nominalcontactos Sensible'!$F$7:$F$9999,$H244,'[1]nominalcontactos Sensible'!$AE$7:$AE$9999,AE$4)</f>
        <v>0</v>
      </c>
      <c r="AF244" s="8">
        <f>COUNTIFS('[1]nominalcontactos Sensible'!$F$7:$F$9999,$H244,'[1]nominalcontactos Sensible'!$Y$7:$Y$9999,AF$4)</f>
        <v>0</v>
      </c>
      <c r="AG244" s="16">
        <f>COUNTIFS('[1]nominalcontactos Sensible'!$F$7:$F$9999,$H244,'[1]nominalcontactos Sensible'!$Y$7:$Y$9999,AG$4)</f>
        <v>0</v>
      </c>
      <c r="AH244" s="16">
        <f>COUNTIFS('[1]nominalcontactos Sensible'!$F$7:$F$9999,$H244,'[1]nominalcontactos Sensible'!$Y$7:$Y$9999,AH$4)</f>
        <v>0</v>
      </c>
      <c r="AI244" s="8">
        <f>COUNTIFS('[1]nominalcontactos Sensible'!$F$7:$F$9999,$H244,'[1]nominalcontactos Sensible'!$Z$7:$Z$9999,AI$4)</f>
        <v>0</v>
      </c>
      <c r="AJ244" s="16">
        <f>COUNTIFS('[1]nominalcontactos Sensible'!$F$7:$F$9999,$H244,'[1]nominalcontactos Sensible'!$Z$7:$Z$9999,AJ$4)</f>
        <v>0</v>
      </c>
      <c r="AK244" s="16">
        <f>COUNTIFS('[1]nominalcontactos Sensible'!$F$7:$F$9999,$H244,'[1]nominalcontactos Sensible'!$Z$7:$Z$9999,AK$4)</f>
        <v>0</v>
      </c>
    </row>
    <row r="245" spans="1:37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f>COUNTIFS('[1]nominalcontactos Sensible'!$F$7:$F$9999,H245)</f>
        <v>0</v>
      </c>
      <c r="K245" s="8">
        <f>COUNTIFS('[1]nominalcontactos Sensible'!$F$7:$F$9999,$H245,'[1]nominalcontactos Sensible'!$Q$7:$Q$9999,"&lt;6")</f>
        <v>0</v>
      </c>
      <c r="L245" s="8">
        <f>COUNTIFS('[1]nominalcontactos Sensible'!$F$7:$F$9999,$H245,'[1]nominalcontactos Sensible'!$Q$7:$Q$9999,"&gt;5",'[1]nominalcontactos Sensible'!$Q$7:$Q$9999,"&lt;12")</f>
        <v>0</v>
      </c>
      <c r="M245" s="8">
        <f>COUNTIFS('[1]nominalcontactos Sensible'!$F$7:$F$9999,$H245,'[1]nominalcontactos Sensible'!$Q$7:$Q$9999,"&gt;11",'[1]nominalcontactos Sensible'!$Q$7:$Q$9999,"&lt;18")</f>
        <v>0</v>
      </c>
      <c r="N245" s="8">
        <f>COUNTIFS('[1]nominalcontactos Sensible'!$F$7:$F$9999,$H245,'[1]nominalcontactos Sensible'!$Q$7:$Q$9999,"&gt;17",'[1]nominalcontactos Sensible'!$Q$7:$Q$9999,"&lt;30")</f>
        <v>0</v>
      </c>
      <c r="O245" s="8">
        <f>COUNTIFS('[1]nominalcontactos Sensible'!$F$7:$F$9999,$H245,'[1]nominalcontactos Sensible'!$Q$7:$Q$9999,"&gt;29",'[1]nominalcontactos Sensible'!$Q$7:$Q$9999,"&lt;60")</f>
        <v>0</v>
      </c>
      <c r="P245" s="8">
        <f>COUNTIFS('[1]nominalcontactos Sensible'!$F$7:$F$9999,$H245,'[1]nominalcontactos Sensible'!$Q$7:$Q$9999,"&gt;59")</f>
        <v>0</v>
      </c>
      <c r="Q245" s="8">
        <f>COUNTIFS('[1]nominalcontactos Sensible'!$F$7:$F$9999,$H245,'[1]nominalcontactos Sensible'!$S$7:$S$9999,Q$4)</f>
        <v>0</v>
      </c>
      <c r="R245" s="16">
        <f>COUNTIFS('[1]nominalcontactos Sensible'!$F$7:$F$9999,$H245,'[1]nominalcontactos Sensible'!$S$7:$S$9999,R$4)</f>
        <v>0</v>
      </c>
      <c r="S245" s="16">
        <f>COUNTIFS('[1]nominalcontactos Sensible'!$F$7:$F$9999,$H245,'[1]nominalcontactos Sensible'!$S$7:$S$9999,S$4)</f>
        <v>0</v>
      </c>
      <c r="T245" s="8">
        <f>COUNTIFS('[1]nominalcontactos Sensible'!$F$7:$F$9999,$H245,'[1]nominalcontactos Sensible'!$U$7:$U$9999,T$4)</f>
        <v>0</v>
      </c>
      <c r="U245" s="16">
        <f>COUNTIFS('[1]nominalcontactos Sensible'!$F$7:$F$9999,$H245,'[1]nominalcontactos Sensible'!$U$7:$U$9999,U$4)</f>
        <v>0</v>
      </c>
      <c r="V245" s="16">
        <f>COUNTIFS('[1]nominalcontactos Sensible'!$F$7:$F$9999,$H245,'[1]nominalcontactos Sensible'!$U$7:$U$9999,V$4)</f>
        <v>0</v>
      </c>
      <c r="W245" s="8">
        <f>COUNTIFS('[1]nominalcontactos Sensible'!$F$7:$F$9999,$H245,'[1]nominalcontactos Sensible'!$W$7:$W$9999,W$4)</f>
        <v>0</v>
      </c>
      <c r="X245" s="16">
        <f>COUNTIFS('[1]nominalcontactos Sensible'!$F$7:$F$9999,$H245,'[1]nominalcontactos Sensible'!$W$7:$W$9999,X$4)</f>
        <v>0</v>
      </c>
      <c r="Y245" s="16">
        <f>COUNTIFS('[1]nominalcontactos Sensible'!$F$7:$F$9999,$H245,'[1]nominalcontactos Sensible'!$W$7:$W$9999,Y$4)</f>
        <v>0</v>
      </c>
      <c r="Z245" s="8">
        <f>COUNTIFS('[1]nominalcontactos Sensible'!$F$7:$F$9999,$H245,'[1]nominalcontactos Sensible'!$AB$7:$AB$9999,Z$4)</f>
        <v>0</v>
      </c>
      <c r="AA245" s="16">
        <f>COUNTIFS('[1]nominalcontactos Sensible'!$F$7:$F$9999,$H245,'[1]nominalcontactos Sensible'!$AB$7:$AB$9999,AA$4)</f>
        <v>0</v>
      </c>
      <c r="AB245" s="16">
        <f>COUNTIFS('[1]nominalcontactos Sensible'!$F$7:$F$9999,$H245,'[1]nominalcontactos Sensible'!$AB$7:$AB$9999,AB$4)</f>
        <v>0</v>
      </c>
      <c r="AC245" s="8">
        <f>COUNTIFS('[1]nominalcontactos Sensible'!$F$7:$F$9999,$H245,'[1]nominalcontactos Sensible'!$AE$7:$AE$9999,AC$4)</f>
        <v>0</v>
      </c>
      <c r="AD245" s="16">
        <f>COUNTIFS('[1]nominalcontactos Sensible'!$F$7:$F$9999,$H245,'[1]nominalcontactos Sensible'!$AE$7:$AE$9999,AD$4)</f>
        <v>0</v>
      </c>
      <c r="AE245" s="16">
        <f>COUNTIFS('[1]nominalcontactos Sensible'!$F$7:$F$9999,$H245,'[1]nominalcontactos Sensible'!$AE$7:$AE$9999,AE$4)</f>
        <v>0</v>
      </c>
      <c r="AF245" s="8">
        <f>COUNTIFS('[1]nominalcontactos Sensible'!$F$7:$F$9999,$H245,'[1]nominalcontactos Sensible'!$Y$7:$Y$9999,AF$4)</f>
        <v>0</v>
      </c>
      <c r="AG245" s="16">
        <f>COUNTIFS('[1]nominalcontactos Sensible'!$F$7:$F$9999,$H245,'[1]nominalcontactos Sensible'!$Y$7:$Y$9999,AG$4)</f>
        <v>0</v>
      </c>
      <c r="AH245" s="16">
        <f>COUNTIFS('[1]nominalcontactos Sensible'!$F$7:$F$9999,$H245,'[1]nominalcontactos Sensible'!$Y$7:$Y$9999,AH$4)</f>
        <v>0</v>
      </c>
      <c r="AI245" s="8">
        <f>COUNTIFS('[1]nominalcontactos Sensible'!$F$7:$F$9999,$H245,'[1]nominalcontactos Sensible'!$Z$7:$Z$9999,AI$4)</f>
        <v>0</v>
      </c>
      <c r="AJ245" s="16">
        <f>COUNTIFS('[1]nominalcontactos Sensible'!$F$7:$F$9999,$H245,'[1]nominalcontactos Sensible'!$Z$7:$Z$9999,AJ$4)</f>
        <v>0</v>
      </c>
      <c r="AK245" s="16">
        <f>COUNTIFS('[1]nominalcontactos Sensible'!$F$7:$F$9999,$H245,'[1]nominalcontactos Sensible'!$Z$7:$Z$9999,AK$4)</f>
        <v>0</v>
      </c>
    </row>
    <row r="246" spans="1:37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f>COUNTIFS('[1]nominalcontactos Sensible'!$F$7:$F$9999,H246)</f>
        <v>1</v>
      </c>
      <c r="K246" s="8">
        <f>COUNTIFS('[1]nominalcontactos Sensible'!$F$7:$F$9999,$H246,'[1]nominalcontactos Sensible'!$Q$7:$Q$9999,"&lt;6")</f>
        <v>0</v>
      </c>
      <c r="L246" s="8">
        <f>COUNTIFS('[1]nominalcontactos Sensible'!$F$7:$F$9999,$H246,'[1]nominalcontactos Sensible'!$Q$7:$Q$9999,"&gt;5",'[1]nominalcontactos Sensible'!$Q$7:$Q$9999,"&lt;12")</f>
        <v>0</v>
      </c>
      <c r="M246" s="8">
        <f>COUNTIFS('[1]nominalcontactos Sensible'!$F$7:$F$9999,$H246,'[1]nominalcontactos Sensible'!$Q$7:$Q$9999,"&gt;11",'[1]nominalcontactos Sensible'!$Q$7:$Q$9999,"&lt;18")</f>
        <v>0</v>
      </c>
      <c r="N246" s="8">
        <f>COUNTIFS('[1]nominalcontactos Sensible'!$F$7:$F$9999,$H246,'[1]nominalcontactos Sensible'!$Q$7:$Q$9999,"&gt;17",'[1]nominalcontactos Sensible'!$Q$7:$Q$9999,"&lt;30")</f>
        <v>0</v>
      </c>
      <c r="O246" s="8">
        <f>COUNTIFS('[1]nominalcontactos Sensible'!$F$7:$F$9999,$H246,'[1]nominalcontactos Sensible'!$Q$7:$Q$9999,"&gt;29",'[1]nominalcontactos Sensible'!$Q$7:$Q$9999,"&lt;60")</f>
        <v>1</v>
      </c>
      <c r="P246" s="8">
        <f>COUNTIFS('[1]nominalcontactos Sensible'!$F$7:$F$9999,$H246,'[1]nominalcontactos Sensible'!$Q$7:$Q$9999,"&gt;59")</f>
        <v>0</v>
      </c>
      <c r="Q246" s="8">
        <f>COUNTIFS('[1]nominalcontactos Sensible'!$F$7:$F$9999,$H246,'[1]nominalcontactos Sensible'!$S$7:$S$9999,Q$4)</f>
        <v>0</v>
      </c>
      <c r="R246" s="16">
        <f>COUNTIFS('[1]nominalcontactos Sensible'!$F$7:$F$9999,$H246,'[1]nominalcontactos Sensible'!$S$7:$S$9999,R$4)</f>
        <v>0</v>
      </c>
      <c r="S246" s="16">
        <f>COUNTIFS('[1]nominalcontactos Sensible'!$F$7:$F$9999,$H246,'[1]nominalcontactos Sensible'!$S$7:$S$9999,S$4)</f>
        <v>1</v>
      </c>
      <c r="T246" s="8">
        <f>COUNTIFS('[1]nominalcontactos Sensible'!$F$7:$F$9999,$H246,'[1]nominalcontactos Sensible'!$U$7:$U$9999,T$4)</f>
        <v>0</v>
      </c>
      <c r="U246" s="16">
        <f>COUNTIFS('[1]nominalcontactos Sensible'!$F$7:$F$9999,$H246,'[1]nominalcontactos Sensible'!$U$7:$U$9999,U$4)</f>
        <v>0</v>
      </c>
      <c r="V246" s="16">
        <f>COUNTIFS('[1]nominalcontactos Sensible'!$F$7:$F$9999,$H246,'[1]nominalcontactos Sensible'!$U$7:$U$9999,V$4)</f>
        <v>1</v>
      </c>
      <c r="W246" s="8">
        <f>COUNTIFS('[1]nominalcontactos Sensible'!$F$7:$F$9999,$H246,'[1]nominalcontactos Sensible'!$W$7:$W$9999,W$4)</f>
        <v>0</v>
      </c>
      <c r="X246" s="16">
        <f>COUNTIFS('[1]nominalcontactos Sensible'!$F$7:$F$9999,$H246,'[1]nominalcontactos Sensible'!$W$7:$W$9999,X$4)</f>
        <v>0</v>
      </c>
      <c r="Y246" s="16">
        <f>COUNTIFS('[1]nominalcontactos Sensible'!$F$7:$F$9999,$H246,'[1]nominalcontactos Sensible'!$W$7:$W$9999,Y$4)</f>
        <v>1</v>
      </c>
      <c r="Z246" s="8">
        <f>COUNTIFS('[1]nominalcontactos Sensible'!$F$7:$F$9999,$H246,'[1]nominalcontactos Sensible'!$AB$7:$AB$9999,Z$4)</f>
        <v>0</v>
      </c>
      <c r="AA246" s="16">
        <f>COUNTIFS('[1]nominalcontactos Sensible'!$F$7:$F$9999,$H246,'[1]nominalcontactos Sensible'!$AB$7:$AB$9999,AA$4)</f>
        <v>0</v>
      </c>
      <c r="AB246" s="16">
        <f>COUNTIFS('[1]nominalcontactos Sensible'!$F$7:$F$9999,$H246,'[1]nominalcontactos Sensible'!$AB$7:$AB$9999,AB$4)</f>
        <v>1</v>
      </c>
      <c r="AC246" s="8">
        <f>COUNTIFS('[1]nominalcontactos Sensible'!$F$7:$F$9999,$H246,'[1]nominalcontactos Sensible'!$AE$7:$AE$9999,AC$4)</f>
        <v>0</v>
      </c>
      <c r="AD246" s="16">
        <f>COUNTIFS('[1]nominalcontactos Sensible'!$F$7:$F$9999,$H246,'[1]nominalcontactos Sensible'!$AE$7:$AE$9999,AD$4)</f>
        <v>0</v>
      </c>
      <c r="AE246" s="16">
        <f>COUNTIFS('[1]nominalcontactos Sensible'!$F$7:$F$9999,$H246,'[1]nominalcontactos Sensible'!$AE$7:$AE$9999,AE$4)</f>
        <v>1</v>
      </c>
      <c r="AF246" s="8">
        <f>COUNTIFS('[1]nominalcontactos Sensible'!$F$7:$F$9999,$H246,'[1]nominalcontactos Sensible'!$Y$7:$Y$9999,AF$4)</f>
        <v>0</v>
      </c>
      <c r="AG246" s="16">
        <f>COUNTIFS('[1]nominalcontactos Sensible'!$F$7:$F$9999,$H246,'[1]nominalcontactos Sensible'!$Y$7:$Y$9999,AG$4)</f>
        <v>0</v>
      </c>
      <c r="AH246" s="16">
        <f>COUNTIFS('[1]nominalcontactos Sensible'!$F$7:$F$9999,$H246,'[1]nominalcontactos Sensible'!$Y$7:$Y$9999,AH$4)</f>
        <v>1</v>
      </c>
      <c r="AI246" s="8">
        <f>COUNTIFS('[1]nominalcontactos Sensible'!$F$7:$F$9999,$H246,'[1]nominalcontactos Sensible'!$Z$7:$Z$9999,AI$4)</f>
        <v>0</v>
      </c>
      <c r="AJ246" s="16">
        <f>COUNTIFS('[1]nominalcontactos Sensible'!$F$7:$F$9999,$H246,'[1]nominalcontactos Sensible'!$Z$7:$Z$9999,AJ$4)</f>
        <v>0</v>
      </c>
      <c r="AK246" s="16">
        <f>COUNTIFS('[1]nominalcontactos Sensible'!$F$7:$F$9999,$H246,'[1]nominalcontactos Sensible'!$Z$7:$Z$9999,AK$4)</f>
        <v>1</v>
      </c>
    </row>
    <row r="247" spans="1:37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f>COUNTIFS('[1]nominalcontactos Sensible'!$F$7:$F$9999,H247)</f>
        <v>0</v>
      </c>
      <c r="K247" s="8">
        <f>COUNTIFS('[1]nominalcontactos Sensible'!$F$7:$F$9999,$H247,'[1]nominalcontactos Sensible'!$Q$7:$Q$9999,"&lt;6")</f>
        <v>0</v>
      </c>
      <c r="L247" s="8">
        <f>COUNTIFS('[1]nominalcontactos Sensible'!$F$7:$F$9999,$H247,'[1]nominalcontactos Sensible'!$Q$7:$Q$9999,"&gt;5",'[1]nominalcontactos Sensible'!$Q$7:$Q$9999,"&lt;12")</f>
        <v>0</v>
      </c>
      <c r="M247" s="8">
        <f>COUNTIFS('[1]nominalcontactos Sensible'!$F$7:$F$9999,$H247,'[1]nominalcontactos Sensible'!$Q$7:$Q$9999,"&gt;11",'[1]nominalcontactos Sensible'!$Q$7:$Q$9999,"&lt;18")</f>
        <v>0</v>
      </c>
      <c r="N247" s="8">
        <f>COUNTIFS('[1]nominalcontactos Sensible'!$F$7:$F$9999,$H247,'[1]nominalcontactos Sensible'!$Q$7:$Q$9999,"&gt;17",'[1]nominalcontactos Sensible'!$Q$7:$Q$9999,"&lt;30")</f>
        <v>0</v>
      </c>
      <c r="O247" s="8">
        <f>COUNTIFS('[1]nominalcontactos Sensible'!$F$7:$F$9999,$H247,'[1]nominalcontactos Sensible'!$Q$7:$Q$9999,"&gt;29",'[1]nominalcontactos Sensible'!$Q$7:$Q$9999,"&lt;60")</f>
        <v>0</v>
      </c>
      <c r="P247" s="8">
        <f>COUNTIFS('[1]nominalcontactos Sensible'!$F$7:$F$9999,$H247,'[1]nominalcontactos Sensible'!$Q$7:$Q$9999,"&gt;59")</f>
        <v>0</v>
      </c>
      <c r="Q247" s="8">
        <f>COUNTIFS('[1]nominalcontactos Sensible'!$F$7:$F$9999,$H247,'[1]nominalcontactos Sensible'!$S$7:$S$9999,Q$4)</f>
        <v>0</v>
      </c>
      <c r="R247" s="16">
        <f>COUNTIFS('[1]nominalcontactos Sensible'!$F$7:$F$9999,$H247,'[1]nominalcontactos Sensible'!$S$7:$S$9999,R$4)</f>
        <v>0</v>
      </c>
      <c r="S247" s="16">
        <f>COUNTIFS('[1]nominalcontactos Sensible'!$F$7:$F$9999,$H247,'[1]nominalcontactos Sensible'!$S$7:$S$9999,S$4)</f>
        <v>0</v>
      </c>
      <c r="T247" s="8">
        <f>COUNTIFS('[1]nominalcontactos Sensible'!$F$7:$F$9999,$H247,'[1]nominalcontactos Sensible'!$U$7:$U$9999,T$4)</f>
        <v>0</v>
      </c>
      <c r="U247" s="16">
        <f>COUNTIFS('[1]nominalcontactos Sensible'!$F$7:$F$9999,$H247,'[1]nominalcontactos Sensible'!$U$7:$U$9999,U$4)</f>
        <v>0</v>
      </c>
      <c r="V247" s="16">
        <f>COUNTIFS('[1]nominalcontactos Sensible'!$F$7:$F$9999,$H247,'[1]nominalcontactos Sensible'!$U$7:$U$9999,V$4)</f>
        <v>0</v>
      </c>
      <c r="W247" s="8">
        <f>COUNTIFS('[1]nominalcontactos Sensible'!$F$7:$F$9999,$H247,'[1]nominalcontactos Sensible'!$W$7:$W$9999,W$4)</f>
        <v>0</v>
      </c>
      <c r="X247" s="16">
        <f>COUNTIFS('[1]nominalcontactos Sensible'!$F$7:$F$9999,$H247,'[1]nominalcontactos Sensible'!$W$7:$W$9999,X$4)</f>
        <v>0</v>
      </c>
      <c r="Y247" s="16">
        <f>COUNTIFS('[1]nominalcontactos Sensible'!$F$7:$F$9999,$H247,'[1]nominalcontactos Sensible'!$W$7:$W$9999,Y$4)</f>
        <v>0</v>
      </c>
      <c r="Z247" s="8">
        <f>COUNTIFS('[1]nominalcontactos Sensible'!$F$7:$F$9999,$H247,'[1]nominalcontactos Sensible'!$AB$7:$AB$9999,Z$4)</f>
        <v>0</v>
      </c>
      <c r="AA247" s="16">
        <f>COUNTIFS('[1]nominalcontactos Sensible'!$F$7:$F$9999,$H247,'[1]nominalcontactos Sensible'!$AB$7:$AB$9999,AA$4)</f>
        <v>0</v>
      </c>
      <c r="AB247" s="16">
        <f>COUNTIFS('[1]nominalcontactos Sensible'!$F$7:$F$9999,$H247,'[1]nominalcontactos Sensible'!$AB$7:$AB$9999,AB$4)</f>
        <v>0</v>
      </c>
      <c r="AC247" s="8">
        <f>COUNTIFS('[1]nominalcontactos Sensible'!$F$7:$F$9999,$H247,'[1]nominalcontactos Sensible'!$AE$7:$AE$9999,AC$4)</f>
        <v>0</v>
      </c>
      <c r="AD247" s="16">
        <f>COUNTIFS('[1]nominalcontactos Sensible'!$F$7:$F$9999,$H247,'[1]nominalcontactos Sensible'!$AE$7:$AE$9999,AD$4)</f>
        <v>0</v>
      </c>
      <c r="AE247" s="16">
        <f>COUNTIFS('[1]nominalcontactos Sensible'!$F$7:$F$9999,$H247,'[1]nominalcontactos Sensible'!$AE$7:$AE$9999,AE$4)</f>
        <v>0</v>
      </c>
      <c r="AF247" s="8">
        <f>COUNTIFS('[1]nominalcontactos Sensible'!$F$7:$F$9999,$H247,'[1]nominalcontactos Sensible'!$Y$7:$Y$9999,AF$4)</f>
        <v>0</v>
      </c>
      <c r="AG247" s="16">
        <f>COUNTIFS('[1]nominalcontactos Sensible'!$F$7:$F$9999,$H247,'[1]nominalcontactos Sensible'!$Y$7:$Y$9999,AG$4)</f>
        <v>0</v>
      </c>
      <c r="AH247" s="16">
        <f>COUNTIFS('[1]nominalcontactos Sensible'!$F$7:$F$9999,$H247,'[1]nominalcontactos Sensible'!$Y$7:$Y$9999,AH$4)</f>
        <v>0</v>
      </c>
      <c r="AI247" s="8">
        <f>COUNTIFS('[1]nominalcontactos Sensible'!$F$7:$F$9999,$H247,'[1]nominalcontactos Sensible'!$Z$7:$Z$9999,AI$4)</f>
        <v>0</v>
      </c>
      <c r="AJ247" s="16">
        <f>COUNTIFS('[1]nominalcontactos Sensible'!$F$7:$F$9999,$H247,'[1]nominalcontactos Sensible'!$Z$7:$Z$9999,AJ$4)</f>
        <v>0</v>
      </c>
      <c r="AK247" s="16">
        <f>COUNTIFS('[1]nominalcontactos Sensible'!$F$7:$F$9999,$H247,'[1]nominalcontactos Sensible'!$Z$7:$Z$9999,AK$4)</f>
        <v>0</v>
      </c>
    </row>
    <row r="248" spans="1:37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f>COUNTIFS('[1]nominalcontactos Sensible'!$F$7:$F$9999,H248)</f>
        <v>0</v>
      </c>
      <c r="K248" s="8">
        <f>COUNTIFS('[1]nominalcontactos Sensible'!$F$7:$F$9999,$H248,'[1]nominalcontactos Sensible'!$Q$7:$Q$9999,"&lt;6")</f>
        <v>0</v>
      </c>
      <c r="L248" s="8">
        <f>COUNTIFS('[1]nominalcontactos Sensible'!$F$7:$F$9999,$H248,'[1]nominalcontactos Sensible'!$Q$7:$Q$9999,"&gt;5",'[1]nominalcontactos Sensible'!$Q$7:$Q$9999,"&lt;12")</f>
        <v>0</v>
      </c>
      <c r="M248" s="8">
        <f>COUNTIFS('[1]nominalcontactos Sensible'!$F$7:$F$9999,$H248,'[1]nominalcontactos Sensible'!$Q$7:$Q$9999,"&gt;11",'[1]nominalcontactos Sensible'!$Q$7:$Q$9999,"&lt;18")</f>
        <v>0</v>
      </c>
      <c r="N248" s="8">
        <f>COUNTIFS('[1]nominalcontactos Sensible'!$F$7:$F$9999,$H248,'[1]nominalcontactos Sensible'!$Q$7:$Q$9999,"&gt;17",'[1]nominalcontactos Sensible'!$Q$7:$Q$9999,"&lt;30")</f>
        <v>0</v>
      </c>
      <c r="O248" s="8">
        <f>COUNTIFS('[1]nominalcontactos Sensible'!$F$7:$F$9999,$H248,'[1]nominalcontactos Sensible'!$Q$7:$Q$9999,"&gt;29",'[1]nominalcontactos Sensible'!$Q$7:$Q$9999,"&lt;60")</f>
        <v>0</v>
      </c>
      <c r="P248" s="8">
        <f>COUNTIFS('[1]nominalcontactos Sensible'!$F$7:$F$9999,$H248,'[1]nominalcontactos Sensible'!$Q$7:$Q$9999,"&gt;59")</f>
        <v>0</v>
      </c>
      <c r="Q248" s="8">
        <f>COUNTIFS('[1]nominalcontactos Sensible'!$F$7:$F$9999,$H248,'[1]nominalcontactos Sensible'!$S$7:$S$9999,Q$4)</f>
        <v>0</v>
      </c>
      <c r="R248" s="16">
        <f>COUNTIFS('[1]nominalcontactos Sensible'!$F$7:$F$9999,$H248,'[1]nominalcontactos Sensible'!$S$7:$S$9999,R$4)</f>
        <v>0</v>
      </c>
      <c r="S248" s="16">
        <f>COUNTIFS('[1]nominalcontactos Sensible'!$F$7:$F$9999,$H248,'[1]nominalcontactos Sensible'!$S$7:$S$9999,S$4)</f>
        <v>0</v>
      </c>
      <c r="T248" s="8">
        <f>COUNTIFS('[1]nominalcontactos Sensible'!$F$7:$F$9999,$H248,'[1]nominalcontactos Sensible'!$U$7:$U$9999,T$4)</f>
        <v>0</v>
      </c>
      <c r="U248" s="16">
        <f>COUNTIFS('[1]nominalcontactos Sensible'!$F$7:$F$9999,$H248,'[1]nominalcontactos Sensible'!$U$7:$U$9999,U$4)</f>
        <v>0</v>
      </c>
      <c r="V248" s="16">
        <f>COUNTIFS('[1]nominalcontactos Sensible'!$F$7:$F$9999,$H248,'[1]nominalcontactos Sensible'!$U$7:$U$9999,V$4)</f>
        <v>0</v>
      </c>
      <c r="W248" s="8">
        <f>COUNTIFS('[1]nominalcontactos Sensible'!$F$7:$F$9999,$H248,'[1]nominalcontactos Sensible'!$W$7:$W$9999,W$4)</f>
        <v>0</v>
      </c>
      <c r="X248" s="16">
        <f>COUNTIFS('[1]nominalcontactos Sensible'!$F$7:$F$9999,$H248,'[1]nominalcontactos Sensible'!$W$7:$W$9999,X$4)</f>
        <v>0</v>
      </c>
      <c r="Y248" s="16">
        <f>COUNTIFS('[1]nominalcontactos Sensible'!$F$7:$F$9999,$H248,'[1]nominalcontactos Sensible'!$W$7:$W$9999,Y$4)</f>
        <v>0</v>
      </c>
      <c r="Z248" s="8">
        <f>COUNTIFS('[1]nominalcontactos Sensible'!$F$7:$F$9999,$H248,'[1]nominalcontactos Sensible'!$AB$7:$AB$9999,Z$4)</f>
        <v>0</v>
      </c>
      <c r="AA248" s="16">
        <f>COUNTIFS('[1]nominalcontactos Sensible'!$F$7:$F$9999,$H248,'[1]nominalcontactos Sensible'!$AB$7:$AB$9999,AA$4)</f>
        <v>0</v>
      </c>
      <c r="AB248" s="16">
        <f>COUNTIFS('[1]nominalcontactos Sensible'!$F$7:$F$9999,$H248,'[1]nominalcontactos Sensible'!$AB$7:$AB$9999,AB$4)</f>
        <v>0</v>
      </c>
      <c r="AC248" s="8">
        <f>COUNTIFS('[1]nominalcontactos Sensible'!$F$7:$F$9999,$H248,'[1]nominalcontactos Sensible'!$AE$7:$AE$9999,AC$4)</f>
        <v>0</v>
      </c>
      <c r="AD248" s="16">
        <f>COUNTIFS('[1]nominalcontactos Sensible'!$F$7:$F$9999,$H248,'[1]nominalcontactos Sensible'!$AE$7:$AE$9999,AD$4)</f>
        <v>0</v>
      </c>
      <c r="AE248" s="16">
        <f>COUNTIFS('[1]nominalcontactos Sensible'!$F$7:$F$9999,$H248,'[1]nominalcontactos Sensible'!$AE$7:$AE$9999,AE$4)</f>
        <v>0</v>
      </c>
      <c r="AF248" s="8">
        <f>COUNTIFS('[1]nominalcontactos Sensible'!$F$7:$F$9999,$H248,'[1]nominalcontactos Sensible'!$Y$7:$Y$9999,AF$4)</f>
        <v>0</v>
      </c>
      <c r="AG248" s="16">
        <f>COUNTIFS('[1]nominalcontactos Sensible'!$F$7:$F$9999,$H248,'[1]nominalcontactos Sensible'!$Y$7:$Y$9999,AG$4)</f>
        <v>0</v>
      </c>
      <c r="AH248" s="16">
        <f>COUNTIFS('[1]nominalcontactos Sensible'!$F$7:$F$9999,$H248,'[1]nominalcontactos Sensible'!$Y$7:$Y$9999,AH$4)</f>
        <v>0</v>
      </c>
      <c r="AI248" s="8">
        <f>COUNTIFS('[1]nominalcontactos Sensible'!$F$7:$F$9999,$H248,'[1]nominalcontactos Sensible'!$Z$7:$Z$9999,AI$4)</f>
        <v>0</v>
      </c>
      <c r="AJ248" s="16">
        <f>COUNTIFS('[1]nominalcontactos Sensible'!$F$7:$F$9999,$H248,'[1]nominalcontactos Sensible'!$Z$7:$Z$9999,AJ$4)</f>
        <v>0</v>
      </c>
      <c r="AK248" s="16">
        <f>COUNTIFS('[1]nominalcontactos Sensible'!$F$7:$F$9999,$H248,'[1]nominalcontactos Sensible'!$Z$7:$Z$9999,AK$4)</f>
        <v>0</v>
      </c>
    </row>
    <row r="249" spans="1:37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f>COUNTIFS('[1]nominalcontactos Sensible'!$F$7:$F$9999,H249)</f>
        <v>0</v>
      </c>
      <c r="K249" s="8">
        <f>COUNTIFS('[1]nominalcontactos Sensible'!$F$7:$F$9999,$H249,'[1]nominalcontactos Sensible'!$Q$7:$Q$9999,"&lt;6")</f>
        <v>0</v>
      </c>
      <c r="L249" s="8">
        <f>COUNTIFS('[1]nominalcontactos Sensible'!$F$7:$F$9999,$H249,'[1]nominalcontactos Sensible'!$Q$7:$Q$9999,"&gt;5",'[1]nominalcontactos Sensible'!$Q$7:$Q$9999,"&lt;12")</f>
        <v>0</v>
      </c>
      <c r="M249" s="8">
        <f>COUNTIFS('[1]nominalcontactos Sensible'!$F$7:$F$9999,$H249,'[1]nominalcontactos Sensible'!$Q$7:$Q$9999,"&gt;11",'[1]nominalcontactos Sensible'!$Q$7:$Q$9999,"&lt;18")</f>
        <v>0</v>
      </c>
      <c r="N249" s="8">
        <f>COUNTIFS('[1]nominalcontactos Sensible'!$F$7:$F$9999,$H249,'[1]nominalcontactos Sensible'!$Q$7:$Q$9999,"&gt;17",'[1]nominalcontactos Sensible'!$Q$7:$Q$9999,"&lt;30")</f>
        <v>0</v>
      </c>
      <c r="O249" s="8">
        <f>COUNTIFS('[1]nominalcontactos Sensible'!$F$7:$F$9999,$H249,'[1]nominalcontactos Sensible'!$Q$7:$Q$9999,"&gt;29",'[1]nominalcontactos Sensible'!$Q$7:$Q$9999,"&lt;60")</f>
        <v>0</v>
      </c>
      <c r="P249" s="8">
        <f>COUNTIFS('[1]nominalcontactos Sensible'!$F$7:$F$9999,$H249,'[1]nominalcontactos Sensible'!$Q$7:$Q$9999,"&gt;59")</f>
        <v>0</v>
      </c>
      <c r="Q249" s="8">
        <f>COUNTIFS('[1]nominalcontactos Sensible'!$F$7:$F$9999,$H249,'[1]nominalcontactos Sensible'!$S$7:$S$9999,Q$4)</f>
        <v>0</v>
      </c>
      <c r="R249" s="16">
        <f>COUNTIFS('[1]nominalcontactos Sensible'!$F$7:$F$9999,$H249,'[1]nominalcontactos Sensible'!$S$7:$S$9999,R$4)</f>
        <v>0</v>
      </c>
      <c r="S249" s="16">
        <f>COUNTIFS('[1]nominalcontactos Sensible'!$F$7:$F$9999,$H249,'[1]nominalcontactos Sensible'!$S$7:$S$9999,S$4)</f>
        <v>0</v>
      </c>
      <c r="T249" s="8">
        <f>COUNTIFS('[1]nominalcontactos Sensible'!$F$7:$F$9999,$H249,'[1]nominalcontactos Sensible'!$U$7:$U$9999,T$4)</f>
        <v>0</v>
      </c>
      <c r="U249" s="16">
        <f>COUNTIFS('[1]nominalcontactos Sensible'!$F$7:$F$9999,$H249,'[1]nominalcontactos Sensible'!$U$7:$U$9999,U$4)</f>
        <v>0</v>
      </c>
      <c r="V249" s="16">
        <f>COUNTIFS('[1]nominalcontactos Sensible'!$F$7:$F$9999,$H249,'[1]nominalcontactos Sensible'!$U$7:$U$9999,V$4)</f>
        <v>0</v>
      </c>
      <c r="W249" s="8">
        <f>COUNTIFS('[1]nominalcontactos Sensible'!$F$7:$F$9999,$H249,'[1]nominalcontactos Sensible'!$W$7:$W$9999,W$4)</f>
        <v>0</v>
      </c>
      <c r="X249" s="16">
        <f>COUNTIFS('[1]nominalcontactos Sensible'!$F$7:$F$9999,$H249,'[1]nominalcontactos Sensible'!$W$7:$W$9999,X$4)</f>
        <v>0</v>
      </c>
      <c r="Y249" s="16">
        <f>COUNTIFS('[1]nominalcontactos Sensible'!$F$7:$F$9999,$H249,'[1]nominalcontactos Sensible'!$W$7:$W$9999,Y$4)</f>
        <v>0</v>
      </c>
      <c r="Z249" s="8">
        <f>COUNTIFS('[1]nominalcontactos Sensible'!$F$7:$F$9999,$H249,'[1]nominalcontactos Sensible'!$AB$7:$AB$9999,Z$4)</f>
        <v>0</v>
      </c>
      <c r="AA249" s="16">
        <f>COUNTIFS('[1]nominalcontactos Sensible'!$F$7:$F$9999,$H249,'[1]nominalcontactos Sensible'!$AB$7:$AB$9999,AA$4)</f>
        <v>0</v>
      </c>
      <c r="AB249" s="16">
        <f>COUNTIFS('[1]nominalcontactos Sensible'!$F$7:$F$9999,$H249,'[1]nominalcontactos Sensible'!$AB$7:$AB$9999,AB$4)</f>
        <v>0</v>
      </c>
      <c r="AC249" s="8">
        <f>COUNTIFS('[1]nominalcontactos Sensible'!$F$7:$F$9999,$H249,'[1]nominalcontactos Sensible'!$AE$7:$AE$9999,AC$4)</f>
        <v>0</v>
      </c>
      <c r="AD249" s="16">
        <f>COUNTIFS('[1]nominalcontactos Sensible'!$F$7:$F$9999,$H249,'[1]nominalcontactos Sensible'!$AE$7:$AE$9999,AD$4)</f>
        <v>0</v>
      </c>
      <c r="AE249" s="16">
        <f>COUNTIFS('[1]nominalcontactos Sensible'!$F$7:$F$9999,$H249,'[1]nominalcontactos Sensible'!$AE$7:$AE$9999,AE$4)</f>
        <v>0</v>
      </c>
      <c r="AF249" s="8">
        <f>COUNTIFS('[1]nominalcontactos Sensible'!$F$7:$F$9999,$H249,'[1]nominalcontactos Sensible'!$Y$7:$Y$9999,AF$4)</f>
        <v>0</v>
      </c>
      <c r="AG249" s="16">
        <f>COUNTIFS('[1]nominalcontactos Sensible'!$F$7:$F$9999,$H249,'[1]nominalcontactos Sensible'!$Y$7:$Y$9999,AG$4)</f>
        <v>0</v>
      </c>
      <c r="AH249" s="16">
        <f>COUNTIFS('[1]nominalcontactos Sensible'!$F$7:$F$9999,$H249,'[1]nominalcontactos Sensible'!$Y$7:$Y$9999,AH$4)</f>
        <v>0</v>
      </c>
      <c r="AI249" s="8">
        <f>COUNTIFS('[1]nominalcontactos Sensible'!$F$7:$F$9999,$H249,'[1]nominalcontactos Sensible'!$Z$7:$Z$9999,AI$4)</f>
        <v>0</v>
      </c>
      <c r="AJ249" s="16">
        <f>COUNTIFS('[1]nominalcontactos Sensible'!$F$7:$F$9999,$H249,'[1]nominalcontactos Sensible'!$Z$7:$Z$9999,AJ$4)</f>
        <v>0</v>
      </c>
      <c r="AK249" s="16">
        <f>COUNTIFS('[1]nominalcontactos Sensible'!$F$7:$F$9999,$H249,'[1]nominalcontactos Sensible'!$Z$7:$Z$9999,AK$4)</f>
        <v>0</v>
      </c>
    </row>
    <row r="250" spans="1:37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f>COUNTIFS('[1]nominalcontactos Sensible'!$F$7:$F$9999,H250)</f>
        <v>0</v>
      </c>
      <c r="K250" s="8">
        <f>COUNTIFS('[1]nominalcontactos Sensible'!$F$7:$F$9999,$H250,'[1]nominalcontactos Sensible'!$Q$7:$Q$9999,"&lt;6")</f>
        <v>0</v>
      </c>
      <c r="L250" s="8">
        <f>COUNTIFS('[1]nominalcontactos Sensible'!$F$7:$F$9999,$H250,'[1]nominalcontactos Sensible'!$Q$7:$Q$9999,"&gt;5",'[1]nominalcontactos Sensible'!$Q$7:$Q$9999,"&lt;12")</f>
        <v>0</v>
      </c>
      <c r="M250" s="8">
        <f>COUNTIFS('[1]nominalcontactos Sensible'!$F$7:$F$9999,$H250,'[1]nominalcontactos Sensible'!$Q$7:$Q$9999,"&gt;11",'[1]nominalcontactos Sensible'!$Q$7:$Q$9999,"&lt;18")</f>
        <v>0</v>
      </c>
      <c r="N250" s="8">
        <f>COUNTIFS('[1]nominalcontactos Sensible'!$F$7:$F$9999,$H250,'[1]nominalcontactos Sensible'!$Q$7:$Q$9999,"&gt;17",'[1]nominalcontactos Sensible'!$Q$7:$Q$9999,"&lt;30")</f>
        <v>0</v>
      </c>
      <c r="O250" s="8">
        <f>COUNTIFS('[1]nominalcontactos Sensible'!$F$7:$F$9999,$H250,'[1]nominalcontactos Sensible'!$Q$7:$Q$9999,"&gt;29",'[1]nominalcontactos Sensible'!$Q$7:$Q$9999,"&lt;60")</f>
        <v>0</v>
      </c>
      <c r="P250" s="8">
        <f>COUNTIFS('[1]nominalcontactos Sensible'!$F$7:$F$9999,$H250,'[1]nominalcontactos Sensible'!$Q$7:$Q$9999,"&gt;59")</f>
        <v>0</v>
      </c>
      <c r="Q250" s="8">
        <f>COUNTIFS('[1]nominalcontactos Sensible'!$F$7:$F$9999,$H250,'[1]nominalcontactos Sensible'!$S$7:$S$9999,Q$4)</f>
        <v>0</v>
      </c>
      <c r="R250" s="16">
        <f>COUNTIFS('[1]nominalcontactos Sensible'!$F$7:$F$9999,$H250,'[1]nominalcontactos Sensible'!$S$7:$S$9999,R$4)</f>
        <v>0</v>
      </c>
      <c r="S250" s="16">
        <f>COUNTIFS('[1]nominalcontactos Sensible'!$F$7:$F$9999,$H250,'[1]nominalcontactos Sensible'!$S$7:$S$9999,S$4)</f>
        <v>0</v>
      </c>
      <c r="T250" s="8">
        <f>COUNTIFS('[1]nominalcontactos Sensible'!$F$7:$F$9999,$H250,'[1]nominalcontactos Sensible'!$U$7:$U$9999,T$4)</f>
        <v>0</v>
      </c>
      <c r="U250" s="16">
        <f>COUNTIFS('[1]nominalcontactos Sensible'!$F$7:$F$9999,$H250,'[1]nominalcontactos Sensible'!$U$7:$U$9999,U$4)</f>
        <v>0</v>
      </c>
      <c r="V250" s="16">
        <f>COUNTIFS('[1]nominalcontactos Sensible'!$F$7:$F$9999,$H250,'[1]nominalcontactos Sensible'!$U$7:$U$9999,V$4)</f>
        <v>0</v>
      </c>
      <c r="W250" s="8">
        <f>COUNTIFS('[1]nominalcontactos Sensible'!$F$7:$F$9999,$H250,'[1]nominalcontactos Sensible'!$W$7:$W$9999,W$4)</f>
        <v>0</v>
      </c>
      <c r="X250" s="16">
        <f>COUNTIFS('[1]nominalcontactos Sensible'!$F$7:$F$9999,$H250,'[1]nominalcontactos Sensible'!$W$7:$W$9999,X$4)</f>
        <v>0</v>
      </c>
      <c r="Y250" s="16">
        <f>COUNTIFS('[1]nominalcontactos Sensible'!$F$7:$F$9999,$H250,'[1]nominalcontactos Sensible'!$W$7:$W$9999,Y$4)</f>
        <v>0</v>
      </c>
      <c r="Z250" s="8">
        <f>COUNTIFS('[1]nominalcontactos Sensible'!$F$7:$F$9999,$H250,'[1]nominalcontactos Sensible'!$AB$7:$AB$9999,Z$4)</f>
        <v>0</v>
      </c>
      <c r="AA250" s="16">
        <f>COUNTIFS('[1]nominalcontactos Sensible'!$F$7:$F$9999,$H250,'[1]nominalcontactos Sensible'!$AB$7:$AB$9999,AA$4)</f>
        <v>0</v>
      </c>
      <c r="AB250" s="16">
        <f>COUNTIFS('[1]nominalcontactos Sensible'!$F$7:$F$9999,$H250,'[1]nominalcontactos Sensible'!$AB$7:$AB$9999,AB$4)</f>
        <v>0</v>
      </c>
      <c r="AC250" s="8">
        <f>COUNTIFS('[1]nominalcontactos Sensible'!$F$7:$F$9999,$H250,'[1]nominalcontactos Sensible'!$AE$7:$AE$9999,AC$4)</f>
        <v>0</v>
      </c>
      <c r="AD250" s="16">
        <f>COUNTIFS('[1]nominalcontactos Sensible'!$F$7:$F$9999,$H250,'[1]nominalcontactos Sensible'!$AE$7:$AE$9999,AD$4)</f>
        <v>0</v>
      </c>
      <c r="AE250" s="16">
        <f>COUNTIFS('[1]nominalcontactos Sensible'!$F$7:$F$9999,$H250,'[1]nominalcontactos Sensible'!$AE$7:$AE$9999,AE$4)</f>
        <v>0</v>
      </c>
      <c r="AF250" s="8">
        <f>COUNTIFS('[1]nominalcontactos Sensible'!$F$7:$F$9999,$H250,'[1]nominalcontactos Sensible'!$Y$7:$Y$9999,AF$4)</f>
        <v>0</v>
      </c>
      <c r="AG250" s="16">
        <f>COUNTIFS('[1]nominalcontactos Sensible'!$F$7:$F$9999,$H250,'[1]nominalcontactos Sensible'!$Y$7:$Y$9999,AG$4)</f>
        <v>0</v>
      </c>
      <c r="AH250" s="16">
        <f>COUNTIFS('[1]nominalcontactos Sensible'!$F$7:$F$9999,$H250,'[1]nominalcontactos Sensible'!$Y$7:$Y$9999,AH$4)</f>
        <v>0</v>
      </c>
      <c r="AI250" s="8">
        <f>COUNTIFS('[1]nominalcontactos Sensible'!$F$7:$F$9999,$H250,'[1]nominalcontactos Sensible'!$Z$7:$Z$9999,AI$4)</f>
        <v>0</v>
      </c>
      <c r="AJ250" s="16">
        <f>COUNTIFS('[1]nominalcontactos Sensible'!$F$7:$F$9999,$H250,'[1]nominalcontactos Sensible'!$Z$7:$Z$9999,AJ$4)</f>
        <v>0</v>
      </c>
      <c r="AK250" s="16">
        <f>COUNTIFS('[1]nominalcontactos Sensible'!$F$7:$F$9999,$H250,'[1]nominalcontactos Sensible'!$Z$7:$Z$9999,AK$4)</f>
        <v>0</v>
      </c>
    </row>
    <row r="251" spans="1:37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f>COUNTIFS('[1]nominalcontactos Sensible'!$F$7:$F$9999,H251)</f>
        <v>0</v>
      </c>
      <c r="K251" s="8">
        <f>COUNTIFS('[1]nominalcontactos Sensible'!$F$7:$F$9999,$H251,'[1]nominalcontactos Sensible'!$Q$7:$Q$9999,"&lt;6")</f>
        <v>0</v>
      </c>
      <c r="L251" s="8">
        <f>COUNTIFS('[1]nominalcontactos Sensible'!$F$7:$F$9999,$H251,'[1]nominalcontactos Sensible'!$Q$7:$Q$9999,"&gt;5",'[1]nominalcontactos Sensible'!$Q$7:$Q$9999,"&lt;12")</f>
        <v>0</v>
      </c>
      <c r="M251" s="8">
        <f>COUNTIFS('[1]nominalcontactos Sensible'!$F$7:$F$9999,$H251,'[1]nominalcontactos Sensible'!$Q$7:$Q$9999,"&gt;11",'[1]nominalcontactos Sensible'!$Q$7:$Q$9999,"&lt;18")</f>
        <v>0</v>
      </c>
      <c r="N251" s="8">
        <f>COUNTIFS('[1]nominalcontactos Sensible'!$F$7:$F$9999,$H251,'[1]nominalcontactos Sensible'!$Q$7:$Q$9999,"&gt;17",'[1]nominalcontactos Sensible'!$Q$7:$Q$9999,"&lt;30")</f>
        <v>0</v>
      </c>
      <c r="O251" s="8">
        <f>COUNTIFS('[1]nominalcontactos Sensible'!$F$7:$F$9999,$H251,'[1]nominalcontactos Sensible'!$Q$7:$Q$9999,"&gt;29",'[1]nominalcontactos Sensible'!$Q$7:$Q$9999,"&lt;60")</f>
        <v>0</v>
      </c>
      <c r="P251" s="8">
        <f>COUNTIFS('[1]nominalcontactos Sensible'!$F$7:$F$9999,$H251,'[1]nominalcontactos Sensible'!$Q$7:$Q$9999,"&gt;59")</f>
        <v>0</v>
      </c>
      <c r="Q251" s="8">
        <f>COUNTIFS('[1]nominalcontactos Sensible'!$F$7:$F$9999,$H251,'[1]nominalcontactos Sensible'!$S$7:$S$9999,Q$4)</f>
        <v>0</v>
      </c>
      <c r="R251" s="16">
        <f>COUNTIFS('[1]nominalcontactos Sensible'!$F$7:$F$9999,$H251,'[1]nominalcontactos Sensible'!$S$7:$S$9999,R$4)</f>
        <v>0</v>
      </c>
      <c r="S251" s="16">
        <f>COUNTIFS('[1]nominalcontactos Sensible'!$F$7:$F$9999,$H251,'[1]nominalcontactos Sensible'!$S$7:$S$9999,S$4)</f>
        <v>0</v>
      </c>
      <c r="T251" s="8">
        <f>COUNTIFS('[1]nominalcontactos Sensible'!$F$7:$F$9999,$H251,'[1]nominalcontactos Sensible'!$U$7:$U$9999,T$4)</f>
        <v>0</v>
      </c>
      <c r="U251" s="16">
        <f>COUNTIFS('[1]nominalcontactos Sensible'!$F$7:$F$9999,$H251,'[1]nominalcontactos Sensible'!$U$7:$U$9999,U$4)</f>
        <v>0</v>
      </c>
      <c r="V251" s="16">
        <f>COUNTIFS('[1]nominalcontactos Sensible'!$F$7:$F$9999,$H251,'[1]nominalcontactos Sensible'!$U$7:$U$9999,V$4)</f>
        <v>0</v>
      </c>
      <c r="W251" s="8">
        <f>COUNTIFS('[1]nominalcontactos Sensible'!$F$7:$F$9999,$H251,'[1]nominalcontactos Sensible'!$W$7:$W$9999,W$4)</f>
        <v>0</v>
      </c>
      <c r="X251" s="16">
        <f>COUNTIFS('[1]nominalcontactos Sensible'!$F$7:$F$9999,$H251,'[1]nominalcontactos Sensible'!$W$7:$W$9999,X$4)</f>
        <v>0</v>
      </c>
      <c r="Y251" s="16">
        <f>COUNTIFS('[1]nominalcontactos Sensible'!$F$7:$F$9999,$H251,'[1]nominalcontactos Sensible'!$W$7:$W$9999,Y$4)</f>
        <v>0</v>
      </c>
      <c r="Z251" s="8">
        <f>COUNTIFS('[1]nominalcontactos Sensible'!$F$7:$F$9999,$H251,'[1]nominalcontactos Sensible'!$AB$7:$AB$9999,Z$4)</f>
        <v>0</v>
      </c>
      <c r="AA251" s="16">
        <f>COUNTIFS('[1]nominalcontactos Sensible'!$F$7:$F$9999,$H251,'[1]nominalcontactos Sensible'!$AB$7:$AB$9999,AA$4)</f>
        <v>0</v>
      </c>
      <c r="AB251" s="16">
        <f>COUNTIFS('[1]nominalcontactos Sensible'!$F$7:$F$9999,$H251,'[1]nominalcontactos Sensible'!$AB$7:$AB$9999,AB$4)</f>
        <v>0</v>
      </c>
      <c r="AC251" s="8">
        <f>COUNTIFS('[1]nominalcontactos Sensible'!$F$7:$F$9999,$H251,'[1]nominalcontactos Sensible'!$AE$7:$AE$9999,AC$4)</f>
        <v>0</v>
      </c>
      <c r="AD251" s="16">
        <f>COUNTIFS('[1]nominalcontactos Sensible'!$F$7:$F$9999,$H251,'[1]nominalcontactos Sensible'!$AE$7:$AE$9999,AD$4)</f>
        <v>0</v>
      </c>
      <c r="AE251" s="16">
        <f>COUNTIFS('[1]nominalcontactos Sensible'!$F$7:$F$9999,$H251,'[1]nominalcontactos Sensible'!$AE$7:$AE$9999,AE$4)</f>
        <v>0</v>
      </c>
      <c r="AF251" s="8">
        <f>COUNTIFS('[1]nominalcontactos Sensible'!$F$7:$F$9999,$H251,'[1]nominalcontactos Sensible'!$Y$7:$Y$9999,AF$4)</f>
        <v>0</v>
      </c>
      <c r="AG251" s="16">
        <f>COUNTIFS('[1]nominalcontactos Sensible'!$F$7:$F$9999,$H251,'[1]nominalcontactos Sensible'!$Y$7:$Y$9999,AG$4)</f>
        <v>0</v>
      </c>
      <c r="AH251" s="16">
        <f>COUNTIFS('[1]nominalcontactos Sensible'!$F$7:$F$9999,$H251,'[1]nominalcontactos Sensible'!$Y$7:$Y$9999,AH$4)</f>
        <v>0</v>
      </c>
      <c r="AI251" s="8">
        <f>COUNTIFS('[1]nominalcontactos Sensible'!$F$7:$F$9999,$H251,'[1]nominalcontactos Sensible'!$Z$7:$Z$9999,AI$4)</f>
        <v>0</v>
      </c>
      <c r="AJ251" s="16">
        <f>COUNTIFS('[1]nominalcontactos Sensible'!$F$7:$F$9999,$H251,'[1]nominalcontactos Sensible'!$Z$7:$Z$9999,AJ$4)</f>
        <v>0</v>
      </c>
      <c r="AK251" s="16">
        <f>COUNTIFS('[1]nominalcontactos Sensible'!$F$7:$F$9999,$H251,'[1]nominalcontactos Sensible'!$Z$7:$Z$9999,AK$4)</f>
        <v>0</v>
      </c>
    </row>
    <row r="252" spans="1:37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f>COUNTIFS('[1]nominalcontactos Sensible'!$F$7:$F$9999,H252)</f>
        <v>0</v>
      </c>
      <c r="K252" s="8">
        <f>COUNTIFS('[1]nominalcontactos Sensible'!$F$7:$F$9999,$H252,'[1]nominalcontactos Sensible'!$Q$7:$Q$9999,"&lt;6")</f>
        <v>0</v>
      </c>
      <c r="L252" s="8">
        <f>COUNTIFS('[1]nominalcontactos Sensible'!$F$7:$F$9999,$H252,'[1]nominalcontactos Sensible'!$Q$7:$Q$9999,"&gt;5",'[1]nominalcontactos Sensible'!$Q$7:$Q$9999,"&lt;12")</f>
        <v>0</v>
      </c>
      <c r="M252" s="8">
        <f>COUNTIFS('[1]nominalcontactos Sensible'!$F$7:$F$9999,$H252,'[1]nominalcontactos Sensible'!$Q$7:$Q$9999,"&gt;11",'[1]nominalcontactos Sensible'!$Q$7:$Q$9999,"&lt;18")</f>
        <v>0</v>
      </c>
      <c r="N252" s="8">
        <f>COUNTIFS('[1]nominalcontactos Sensible'!$F$7:$F$9999,$H252,'[1]nominalcontactos Sensible'!$Q$7:$Q$9999,"&gt;17",'[1]nominalcontactos Sensible'!$Q$7:$Q$9999,"&lt;30")</f>
        <v>0</v>
      </c>
      <c r="O252" s="8">
        <f>COUNTIFS('[1]nominalcontactos Sensible'!$F$7:$F$9999,$H252,'[1]nominalcontactos Sensible'!$Q$7:$Q$9999,"&gt;29",'[1]nominalcontactos Sensible'!$Q$7:$Q$9999,"&lt;60")</f>
        <v>0</v>
      </c>
      <c r="P252" s="8">
        <f>COUNTIFS('[1]nominalcontactos Sensible'!$F$7:$F$9999,$H252,'[1]nominalcontactos Sensible'!$Q$7:$Q$9999,"&gt;59")</f>
        <v>0</v>
      </c>
      <c r="Q252" s="8">
        <f>COUNTIFS('[1]nominalcontactos Sensible'!$F$7:$F$9999,$H252,'[1]nominalcontactos Sensible'!$S$7:$S$9999,Q$4)</f>
        <v>0</v>
      </c>
      <c r="R252" s="16">
        <f>COUNTIFS('[1]nominalcontactos Sensible'!$F$7:$F$9999,$H252,'[1]nominalcontactos Sensible'!$S$7:$S$9999,R$4)</f>
        <v>0</v>
      </c>
      <c r="S252" s="16">
        <f>COUNTIFS('[1]nominalcontactos Sensible'!$F$7:$F$9999,$H252,'[1]nominalcontactos Sensible'!$S$7:$S$9999,S$4)</f>
        <v>0</v>
      </c>
      <c r="T252" s="8">
        <f>COUNTIFS('[1]nominalcontactos Sensible'!$F$7:$F$9999,$H252,'[1]nominalcontactos Sensible'!$U$7:$U$9999,T$4)</f>
        <v>0</v>
      </c>
      <c r="U252" s="16">
        <f>COUNTIFS('[1]nominalcontactos Sensible'!$F$7:$F$9999,$H252,'[1]nominalcontactos Sensible'!$U$7:$U$9999,U$4)</f>
        <v>0</v>
      </c>
      <c r="V252" s="16">
        <f>COUNTIFS('[1]nominalcontactos Sensible'!$F$7:$F$9999,$H252,'[1]nominalcontactos Sensible'!$U$7:$U$9999,V$4)</f>
        <v>0</v>
      </c>
      <c r="W252" s="8">
        <f>COUNTIFS('[1]nominalcontactos Sensible'!$F$7:$F$9999,$H252,'[1]nominalcontactos Sensible'!$W$7:$W$9999,W$4)</f>
        <v>0</v>
      </c>
      <c r="X252" s="16">
        <f>COUNTIFS('[1]nominalcontactos Sensible'!$F$7:$F$9999,$H252,'[1]nominalcontactos Sensible'!$W$7:$W$9999,X$4)</f>
        <v>0</v>
      </c>
      <c r="Y252" s="16">
        <f>COUNTIFS('[1]nominalcontactos Sensible'!$F$7:$F$9999,$H252,'[1]nominalcontactos Sensible'!$W$7:$W$9999,Y$4)</f>
        <v>0</v>
      </c>
      <c r="Z252" s="8">
        <f>COUNTIFS('[1]nominalcontactos Sensible'!$F$7:$F$9999,$H252,'[1]nominalcontactos Sensible'!$AB$7:$AB$9999,Z$4)</f>
        <v>0</v>
      </c>
      <c r="AA252" s="16">
        <f>COUNTIFS('[1]nominalcontactos Sensible'!$F$7:$F$9999,$H252,'[1]nominalcontactos Sensible'!$AB$7:$AB$9999,AA$4)</f>
        <v>0</v>
      </c>
      <c r="AB252" s="16">
        <f>COUNTIFS('[1]nominalcontactos Sensible'!$F$7:$F$9999,$H252,'[1]nominalcontactos Sensible'!$AB$7:$AB$9999,AB$4)</f>
        <v>0</v>
      </c>
      <c r="AC252" s="8">
        <f>COUNTIFS('[1]nominalcontactos Sensible'!$F$7:$F$9999,$H252,'[1]nominalcontactos Sensible'!$AE$7:$AE$9999,AC$4)</f>
        <v>0</v>
      </c>
      <c r="AD252" s="16">
        <f>COUNTIFS('[1]nominalcontactos Sensible'!$F$7:$F$9999,$H252,'[1]nominalcontactos Sensible'!$AE$7:$AE$9999,AD$4)</f>
        <v>0</v>
      </c>
      <c r="AE252" s="16">
        <f>COUNTIFS('[1]nominalcontactos Sensible'!$F$7:$F$9999,$H252,'[1]nominalcontactos Sensible'!$AE$7:$AE$9999,AE$4)</f>
        <v>0</v>
      </c>
      <c r="AF252" s="8">
        <f>COUNTIFS('[1]nominalcontactos Sensible'!$F$7:$F$9999,$H252,'[1]nominalcontactos Sensible'!$Y$7:$Y$9999,AF$4)</f>
        <v>0</v>
      </c>
      <c r="AG252" s="16">
        <f>COUNTIFS('[1]nominalcontactos Sensible'!$F$7:$F$9999,$H252,'[1]nominalcontactos Sensible'!$Y$7:$Y$9999,AG$4)</f>
        <v>0</v>
      </c>
      <c r="AH252" s="16">
        <f>COUNTIFS('[1]nominalcontactos Sensible'!$F$7:$F$9999,$H252,'[1]nominalcontactos Sensible'!$Y$7:$Y$9999,AH$4)</f>
        <v>0</v>
      </c>
      <c r="AI252" s="8">
        <f>COUNTIFS('[1]nominalcontactos Sensible'!$F$7:$F$9999,$H252,'[1]nominalcontactos Sensible'!$Z$7:$Z$9999,AI$4)</f>
        <v>0</v>
      </c>
      <c r="AJ252" s="16">
        <f>COUNTIFS('[1]nominalcontactos Sensible'!$F$7:$F$9999,$H252,'[1]nominalcontactos Sensible'!$Z$7:$Z$9999,AJ$4)</f>
        <v>0</v>
      </c>
      <c r="AK252" s="16">
        <f>COUNTIFS('[1]nominalcontactos Sensible'!$F$7:$F$9999,$H252,'[1]nominalcontactos Sensible'!$Z$7:$Z$9999,AK$4)</f>
        <v>0</v>
      </c>
    </row>
    <row r="253" spans="1:37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f>COUNTIFS('[1]nominalcontactos Sensible'!$F$7:$F$9999,H253)</f>
        <v>0</v>
      </c>
      <c r="K253" s="8">
        <f>COUNTIFS('[1]nominalcontactos Sensible'!$F$7:$F$9999,$H253,'[1]nominalcontactos Sensible'!$Q$7:$Q$9999,"&lt;6")</f>
        <v>0</v>
      </c>
      <c r="L253" s="8">
        <f>COUNTIFS('[1]nominalcontactos Sensible'!$F$7:$F$9999,$H253,'[1]nominalcontactos Sensible'!$Q$7:$Q$9999,"&gt;5",'[1]nominalcontactos Sensible'!$Q$7:$Q$9999,"&lt;12")</f>
        <v>0</v>
      </c>
      <c r="M253" s="8">
        <f>COUNTIFS('[1]nominalcontactos Sensible'!$F$7:$F$9999,$H253,'[1]nominalcontactos Sensible'!$Q$7:$Q$9999,"&gt;11",'[1]nominalcontactos Sensible'!$Q$7:$Q$9999,"&lt;18")</f>
        <v>0</v>
      </c>
      <c r="N253" s="8">
        <f>COUNTIFS('[1]nominalcontactos Sensible'!$F$7:$F$9999,$H253,'[1]nominalcontactos Sensible'!$Q$7:$Q$9999,"&gt;17",'[1]nominalcontactos Sensible'!$Q$7:$Q$9999,"&lt;30")</f>
        <v>0</v>
      </c>
      <c r="O253" s="8">
        <f>COUNTIFS('[1]nominalcontactos Sensible'!$F$7:$F$9999,$H253,'[1]nominalcontactos Sensible'!$Q$7:$Q$9999,"&gt;29",'[1]nominalcontactos Sensible'!$Q$7:$Q$9999,"&lt;60")</f>
        <v>0</v>
      </c>
      <c r="P253" s="8">
        <f>COUNTIFS('[1]nominalcontactos Sensible'!$F$7:$F$9999,$H253,'[1]nominalcontactos Sensible'!$Q$7:$Q$9999,"&gt;59")</f>
        <v>0</v>
      </c>
      <c r="Q253" s="8">
        <f>COUNTIFS('[1]nominalcontactos Sensible'!$F$7:$F$9999,$H253,'[1]nominalcontactos Sensible'!$S$7:$S$9999,Q$4)</f>
        <v>0</v>
      </c>
      <c r="R253" s="16">
        <f>COUNTIFS('[1]nominalcontactos Sensible'!$F$7:$F$9999,$H253,'[1]nominalcontactos Sensible'!$S$7:$S$9999,R$4)</f>
        <v>0</v>
      </c>
      <c r="S253" s="16">
        <f>COUNTIFS('[1]nominalcontactos Sensible'!$F$7:$F$9999,$H253,'[1]nominalcontactos Sensible'!$S$7:$S$9999,S$4)</f>
        <v>0</v>
      </c>
      <c r="T253" s="8">
        <f>COUNTIFS('[1]nominalcontactos Sensible'!$F$7:$F$9999,$H253,'[1]nominalcontactos Sensible'!$U$7:$U$9999,T$4)</f>
        <v>0</v>
      </c>
      <c r="U253" s="16">
        <f>COUNTIFS('[1]nominalcontactos Sensible'!$F$7:$F$9999,$H253,'[1]nominalcontactos Sensible'!$U$7:$U$9999,U$4)</f>
        <v>0</v>
      </c>
      <c r="V253" s="16">
        <f>COUNTIFS('[1]nominalcontactos Sensible'!$F$7:$F$9999,$H253,'[1]nominalcontactos Sensible'!$U$7:$U$9999,V$4)</f>
        <v>0</v>
      </c>
      <c r="W253" s="8">
        <f>COUNTIFS('[1]nominalcontactos Sensible'!$F$7:$F$9999,$H253,'[1]nominalcontactos Sensible'!$W$7:$W$9999,W$4)</f>
        <v>0</v>
      </c>
      <c r="X253" s="16">
        <f>COUNTIFS('[1]nominalcontactos Sensible'!$F$7:$F$9999,$H253,'[1]nominalcontactos Sensible'!$W$7:$W$9999,X$4)</f>
        <v>0</v>
      </c>
      <c r="Y253" s="16">
        <f>COUNTIFS('[1]nominalcontactos Sensible'!$F$7:$F$9999,$H253,'[1]nominalcontactos Sensible'!$W$7:$W$9999,Y$4)</f>
        <v>0</v>
      </c>
      <c r="Z253" s="8">
        <f>COUNTIFS('[1]nominalcontactos Sensible'!$F$7:$F$9999,$H253,'[1]nominalcontactos Sensible'!$AB$7:$AB$9999,Z$4)</f>
        <v>0</v>
      </c>
      <c r="AA253" s="16">
        <f>COUNTIFS('[1]nominalcontactos Sensible'!$F$7:$F$9999,$H253,'[1]nominalcontactos Sensible'!$AB$7:$AB$9999,AA$4)</f>
        <v>0</v>
      </c>
      <c r="AB253" s="16">
        <f>COUNTIFS('[1]nominalcontactos Sensible'!$F$7:$F$9999,$H253,'[1]nominalcontactos Sensible'!$AB$7:$AB$9999,AB$4)</f>
        <v>0</v>
      </c>
      <c r="AC253" s="8">
        <f>COUNTIFS('[1]nominalcontactos Sensible'!$F$7:$F$9999,$H253,'[1]nominalcontactos Sensible'!$AE$7:$AE$9999,AC$4)</f>
        <v>0</v>
      </c>
      <c r="AD253" s="16">
        <f>COUNTIFS('[1]nominalcontactos Sensible'!$F$7:$F$9999,$H253,'[1]nominalcontactos Sensible'!$AE$7:$AE$9999,AD$4)</f>
        <v>0</v>
      </c>
      <c r="AE253" s="16">
        <f>COUNTIFS('[1]nominalcontactos Sensible'!$F$7:$F$9999,$H253,'[1]nominalcontactos Sensible'!$AE$7:$AE$9999,AE$4)</f>
        <v>0</v>
      </c>
      <c r="AF253" s="8">
        <f>COUNTIFS('[1]nominalcontactos Sensible'!$F$7:$F$9999,$H253,'[1]nominalcontactos Sensible'!$Y$7:$Y$9999,AF$4)</f>
        <v>0</v>
      </c>
      <c r="AG253" s="16">
        <f>COUNTIFS('[1]nominalcontactos Sensible'!$F$7:$F$9999,$H253,'[1]nominalcontactos Sensible'!$Y$7:$Y$9999,AG$4)</f>
        <v>0</v>
      </c>
      <c r="AH253" s="16">
        <f>COUNTIFS('[1]nominalcontactos Sensible'!$F$7:$F$9999,$H253,'[1]nominalcontactos Sensible'!$Y$7:$Y$9999,AH$4)</f>
        <v>0</v>
      </c>
      <c r="AI253" s="8">
        <f>COUNTIFS('[1]nominalcontactos Sensible'!$F$7:$F$9999,$H253,'[1]nominalcontactos Sensible'!$Z$7:$Z$9999,AI$4)</f>
        <v>0</v>
      </c>
      <c r="AJ253" s="16">
        <f>COUNTIFS('[1]nominalcontactos Sensible'!$F$7:$F$9999,$H253,'[1]nominalcontactos Sensible'!$Z$7:$Z$9999,AJ$4)</f>
        <v>0</v>
      </c>
      <c r="AK253" s="16">
        <f>COUNTIFS('[1]nominalcontactos Sensible'!$F$7:$F$9999,$H253,'[1]nominalcontactos Sensible'!$Z$7:$Z$9999,AK$4)</f>
        <v>0</v>
      </c>
    </row>
    <row r="254" spans="1:37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f>COUNTIFS('[1]nominalcontactos Sensible'!$F$7:$F$9999,H254)</f>
        <v>0</v>
      </c>
      <c r="K254" s="8">
        <f>COUNTIFS('[1]nominalcontactos Sensible'!$F$7:$F$9999,$H254,'[1]nominalcontactos Sensible'!$Q$7:$Q$9999,"&lt;6")</f>
        <v>0</v>
      </c>
      <c r="L254" s="8">
        <f>COUNTIFS('[1]nominalcontactos Sensible'!$F$7:$F$9999,$H254,'[1]nominalcontactos Sensible'!$Q$7:$Q$9999,"&gt;5",'[1]nominalcontactos Sensible'!$Q$7:$Q$9999,"&lt;12")</f>
        <v>0</v>
      </c>
      <c r="M254" s="8">
        <f>COUNTIFS('[1]nominalcontactos Sensible'!$F$7:$F$9999,$H254,'[1]nominalcontactos Sensible'!$Q$7:$Q$9999,"&gt;11",'[1]nominalcontactos Sensible'!$Q$7:$Q$9999,"&lt;18")</f>
        <v>0</v>
      </c>
      <c r="N254" s="8">
        <f>COUNTIFS('[1]nominalcontactos Sensible'!$F$7:$F$9999,$H254,'[1]nominalcontactos Sensible'!$Q$7:$Q$9999,"&gt;17",'[1]nominalcontactos Sensible'!$Q$7:$Q$9999,"&lt;30")</f>
        <v>0</v>
      </c>
      <c r="O254" s="8">
        <f>COUNTIFS('[1]nominalcontactos Sensible'!$F$7:$F$9999,$H254,'[1]nominalcontactos Sensible'!$Q$7:$Q$9999,"&gt;29",'[1]nominalcontactos Sensible'!$Q$7:$Q$9999,"&lt;60")</f>
        <v>0</v>
      </c>
      <c r="P254" s="8">
        <f>COUNTIFS('[1]nominalcontactos Sensible'!$F$7:$F$9999,$H254,'[1]nominalcontactos Sensible'!$Q$7:$Q$9999,"&gt;59")</f>
        <v>0</v>
      </c>
      <c r="Q254" s="8">
        <f>COUNTIFS('[1]nominalcontactos Sensible'!$F$7:$F$9999,$H254,'[1]nominalcontactos Sensible'!$S$7:$S$9999,Q$4)</f>
        <v>0</v>
      </c>
      <c r="R254" s="16">
        <f>COUNTIFS('[1]nominalcontactos Sensible'!$F$7:$F$9999,$H254,'[1]nominalcontactos Sensible'!$S$7:$S$9999,R$4)</f>
        <v>0</v>
      </c>
      <c r="S254" s="16">
        <f>COUNTIFS('[1]nominalcontactos Sensible'!$F$7:$F$9999,$H254,'[1]nominalcontactos Sensible'!$S$7:$S$9999,S$4)</f>
        <v>0</v>
      </c>
      <c r="T254" s="8">
        <f>COUNTIFS('[1]nominalcontactos Sensible'!$F$7:$F$9999,$H254,'[1]nominalcontactos Sensible'!$U$7:$U$9999,T$4)</f>
        <v>0</v>
      </c>
      <c r="U254" s="16">
        <f>COUNTIFS('[1]nominalcontactos Sensible'!$F$7:$F$9999,$H254,'[1]nominalcontactos Sensible'!$U$7:$U$9999,U$4)</f>
        <v>0</v>
      </c>
      <c r="V254" s="16">
        <f>COUNTIFS('[1]nominalcontactos Sensible'!$F$7:$F$9999,$H254,'[1]nominalcontactos Sensible'!$U$7:$U$9999,V$4)</f>
        <v>0</v>
      </c>
      <c r="W254" s="8">
        <f>COUNTIFS('[1]nominalcontactos Sensible'!$F$7:$F$9999,$H254,'[1]nominalcontactos Sensible'!$W$7:$W$9999,W$4)</f>
        <v>0</v>
      </c>
      <c r="X254" s="16">
        <f>COUNTIFS('[1]nominalcontactos Sensible'!$F$7:$F$9999,$H254,'[1]nominalcontactos Sensible'!$W$7:$W$9999,X$4)</f>
        <v>0</v>
      </c>
      <c r="Y254" s="16">
        <f>COUNTIFS('[1]nominalcontactos Sensible'!$F$7:$F$9999,$H254,'[1]nominalcontactos Sensible'!$W$7:$W$9999,Y$4)</f>
        <v>0</v>
      </c>
      <c r="Z254" s="8">
        <f>COUNTIFS('[1]nominalcontactos Sensible'!$F$7:$F$9999,$H254,'[1]nominalcontactos Sensible'!$AB$7:$AB$9999,Z$4)</f>
        <v>0</v>
      </c>
      <c r="AA254" s="16">
        <f>COUNTIFS('[1]nominalcontactos Sensible'!$F$7:$F$9999,$H254,'[1]nominalcontactos Sensible'!$AB$7:$AB$9999,AA$4)</f>
        <v>0</v>
      </c>
      <c r="AB254" s="16">
        <f>COUNTIFS('[1]nominalcontactos Sensible'!$F$7:$F$9999,$H254,'[1]nominalcontactos Sensible'!$AB$7:$AB$9999,AB$4)</f>
        <v>0</v>
      </c>
      <c r="AC254" s="8">
        <f>COUNTIFS('[1]nominalcontactos Sensible'!$F$7:$F$9999,$H254,'[1]nominalcontactos Sensible'!$AE$7:$AE$9999,AC$4)</f>
        <v>0</v>
      </c>
      <c r="AD254" s="16">
        <f>COUNTIFS('[1]nominalcontactos Sensible'!$F$7:$F$9999,$H254,'[1]nominalcontactos Sensible'!$AE$7:$AE$9999,AD$4)</f>
        <v>0</v>
      </c>
      <c r="AE254" s="16">
        <f>COUNTIFS('[1]nominalcontactos Sensible'!$F$7:$F$9999,$H254,'[1]nominalcontactos Sensible'!$AE$7:$AE$9999,AE$4)</f>
        <v>0</v>
      </c>
      <c r="AF254" s="8">
        <f>COUNTIFS('[1]nominalcontactos Sensible'!$F$7:$F$9999,$H254,'[1]nominalcontactos Sensible'!$Y$7:$Y$9999,AF$4)</f>
        <v>0</v>
      </c>
      <c r="AG254" s="16">
        <f>COUNTIFS('[1]nominalcontactos Sensible'!$F$7:$F$9999,$H254,'[1]nominalcontactos Sensible'!$Y$7:$Y$9999,AG$4)</f>
        <v>0</v>
      </c>
      <c r="AH254" s="16">
        <f>COUNTIFS('[1]nominalcontactos Sensible'!$F$7:$F$9999,$H254,'[1]nominalcontactos Sensible'!$Y$7:$Y$9999,AH$4)</f>
        <v>0</v>
      </c>
      <c r="AI254" s="8">
        <f>COUNTIFS('[1]nominalcontactos Sensible'!$F$7:$F$9999,$H254,'[1]nominalcontactos Sensible'!$Z$7:$Z$9999,AI$4)</f>
        <v>0</v>
      </c>
      <c r="AJ254" s="16">
        <f>COUNTIFS('[1]nominalcontactos Sensible'!$F$7:$F$9999,$H254,'[1]nominalcontactos Sensible'!$Z$7:$Z$9999,AJ$4)</f>
        <v>0</v>
      </c>
      <c r="AK254" s="16">
        <f>COUNTIFS('[1]nominalcontactos Sensible'!$F$7:$F$9999,$H254,'[1]nominalcontactos Sensible'!$Z$7:$Z$9999,AK$4)</f>
        <v>0</v>
      </c>
    </row>
    <row r="255" spans="1:37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f>COUNTIFS('[1]nominalcontactos Sensible'!$F$7:$F$9999,H255)</f>
        <v>0</v>
      </c>
      <c r="K255" s="8">
        <f>COUNTIFS('[1]nominalcontactos Sensible'!$F$7:$F$9999,$H255,'[1]nominalcontactos Sensible'!$Q$7:$Q$9999,"&lt;6")</f>
        <v>0</v>
      </c>
      <c r="L255" s="8">
        <f>COUNTIFS('[1]nominalcontactos Sensible'!$F$7:$F$9999,$H255,'[1]nominalcontactos Sensible'!$Q$7:$Q$9999,"&gt;5",'[1]nominalcontactos Sensible'!$Q$7:$Q$9999,"&lt;12")</f>
        <v>0</v>
      </c>
      <c r="M255" s="8">
        <f>COUNTIFS('[1]nominalcontactos Sensible'!$F$7:$F$9999,$H255,'[1]nominalcontactos Sensible'!$Q$7:$Q$9999,"&gt;11",'[1]nominalcontactos Sensible'!$Q$7:$Q$9999,"&lt;18")</f>
        <v>0</v>
      </c>
      <c r="N255" s="8">
        <f>COUNTIFS('[1]nominalcontactos Sensible'!$F$7:$F$9999,$H255,'[1]nominalcontactos Sensible'!$Q$7:$Q$9999,"&gt;17",'[1]nominalcontactos Sensible'!$Q$7:$Q$9999,"&lt;30")</f>
        <v>0</v>
      </c>
      <c r="O255" s="8">
        <f>COUNTIFS('[1]nominalcontactos Sensible'!$F$7:$F$9999,$H255,'[1]nominalcontactos Sensible'!$Q$7:$Q$9999,"&gt;29",'[1]nominalcontactos Sensible'!$Q$7:$Q$9999,"&lt;60")</f>
        <v>0</v>
      </c>
      <c r="P255" s="8">
        <f>COUNTIFS('[1]nominalcontactos Sensible'!$F$7:$F$9999,$H255,'[1]nominalcontactos Sensible'!$Q$7:$Q$9999,"&gt;59")</f>
        <v>0</v>
      </c>
      <c r="Q255" s="8">
        <f>COUNTIFS('[1]nominalcontactos Sensible'!$F$7:$F$9999,$H255,'[1]nominalcontactos Sensible'!$S$7:$S$9999,Q$4)</f>
        <v>0</v>
      </c>
      <c r="R255" s="16">
        <f>COUNTIFS('[1]nominalcontactos Sensible'!$F$7:$F$9999,$H255,'[1]nominalcontactos Sensible'!$S$7:$S$9999,R$4)</f>
        <v>0</v>
      </c>
      <c r="S255" s="16">
        <f>COUNTIFS('[1]nominalcontactos Sensible'!$F$7:$F$9999,$H255,'[1]nominalcontactos Sensible'!$S$7:$S$9999,S$4)</f>
        <v>0</v>
      </c>
      <c r="T255" s="8">
        <f>COUNTIFS('[1]nominalcontactos Sensible'!$F$7:$F$9999,$H255,'[1]nominalcontactos Sensible'!$U$7:$U$9999,T$4)</f>
        <v>0</v>
      </c>
      <c r="U255" s="16">
        <f>COUNTIFS('[1]nominalcontactos Sensible'!$F$7:$F$9999,$H255,'[1]nominalcontactos Sensible'!$U$7:$U$9999,U$4)</f>
        <v>0</v>
      </c>
      <c r="V255" s="16">
        <f>COUNTIFS('[1]nominalcontactos Sensible'!$F$7:$F$9999,$H255,'[1]nominalcontactos Sensible'!$U$7:$U$9999,V$4)</f>
        <v>0</v>
      </c>
      <c r="W255" s="8">
        <f>COUNTIFS('[1]nominalcontactos Sensible'!$F$7:$F$9999,$H255,'[1]nominalcontactos Sensible'!$W$7:$W$9999,W$4)</f>
        <v>0</v>
      </c>
      <c r="X255" s="16">
        <f>COUNTIFS('[1]nominalcontactos Sensible'!$F$7:$F$9999,$H255,'[1]nominalcontactos Sensible'!$W$7:$W$9999,X$4)</f>
        <v>0</v>
      </c>
      <c r="Y255" s="16">
        <f>COUNTIFS('[1]nominalcontactos Sensible'!$F$7:$F$9999,$H255,'[1]nominalcontactos Sensible'!$W$7:$W$9999,Y$4)</f>
        <v>0</v>
      </c>
      <c r="Z255" s="8">
        <f>COUNTIFS('[1]nominalcontactos Sensible'!$F$7:$F$9999,$H255,'[1]nominalcontactos Sensible'!$AB$7:$AB$9999,Z$4)</f>
        <v>0</v>
      </c>
      <c r="AA255" s="16">
        <f>COUNTIFS('[1]nominalcontactos Sensible'!$F$7:$F$9999,$H255,'[1]nominalcontactos Sensible'!$AB$7:$AB$9999,AA$4)</f>
        <v>0</v>
      </c>
      <c r="AB255" s="16">
        <f>COUNTIFS('[1]nominalcontactos Sensible'!$F$7:$F$9999,$H255,'[1]nominalcontactos Sensible'!$AB$7:$AB$9999,AB$4)</f>
        <v>0</v>
      </c>
      <c r="AC255" s="8">
        <f>COUNTIFS('[1]nominalcontactos Sensible'!$F$7:$F$9999,$H255,'[1]nominalcontactos Sensible'!$AE$7:$AE$9999,AC$4)</f>
        <v>0</v>
      </c>
      <c r="AD255" s="16">
        <f>COUNTIFS('[1]nominalcontactos Sensible'!$F$7:$F$9999,$H255,'[1]nominalcontactos Sensible'!$AE$7:$AE$9999,AD$4)</f>
        <v>0</v>
      </c>
      <c r="AE255" s="16">
        <f>COUNTIFS('[1]nominalcontactos Sensible'!$F$7:$F$9999,$H255,'[1]nominalcontactos Sensible'!$AE$7:$AE$9999,AE$4)</f>
        <v>0</v>
      </c>
      <c r="AF255" s="8">
        <f>COUNTIFS('[1]nominalcontactos Sensible'!$F$7:$F$9999,$H255,'[1]nominalcontactos Sensible'!$Y$7:$Y$9999,AF$4)</f>
        <v>0</v>
      </c>
      <c r="AG255" s="16">
        <f>COUNTIFS('[1]nominalcontactos Sensible'!$F$7:$F$9999,$H255,'[1]nominalcontactos Sensible'!$Y$7:$Y$9999,AG$4)</f>
        <v>0</v>
      </c>
      <c r="AH255" s="16">
        <f>COUNTIFS('[1]nominalcontactos Sensible'!$F$7:$F$9999,$H255,'[1]nominalcontactos Sensible'!$Y$7:$Y$9999,AH$4)</f>
        <v>0</v>
      </c>
      <c r="AI255" s="8">
        <f>COUNTIFS('[1]nominalcontactos Sensible'!$F$7:$F$9999,$H255,'[1]nominalcontactos Sensible'!$Z$7:$Z$9999,AI$4)</f>
        <v>0</v>
      </c>
      <c r="AJ255" s="16">
        <f>COUNTIFS('[1]nominalcontactos Sensible'!$F$7:$F$9999,$H255,'[1]nominalcontactos Sensible'!$Z$7:$Z$9999,AJ$4)</f>
        <v>0</v>
      </c>
      <c r="AK255" s="16">
        <f>COUNTIFS('[1]nominalcontactos Sensible'!$F$7:$F$9999,$H255,'[1]nominalcontactos Sensible'!$Z$7:$Z$9999,AK$4)</f>
        <v>0</v>
      </c>
    </row>
    <row r="256" spans="1:37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f>COUNTIFS('[1]nominalcontactos Sensible'!$F$7:$F$9999,H256)</f>
        <v>0</v>
      </c>
      <c r="K256" s="8">
        <f>COUNTIFS('[1]nominalcontactos Sensible'!$F$7:$F$9999,$H256,'[1]nominalcontactos Sensible'!$Q$7:$Q$9999,"&lt;6")</f>
        <v>0</v>
      </c>
      <c r="L256" s="8">
        <f>COUNTIFS('[1]nominalcontactos Sensible'!$F$7:$F$9999,$H256,'[1]nominalcontactos Sensible'!$Q$7:$Q$9999,"&gt;5",'[1]nominalcontactos Sensible'!$Q$7:$Q$9999,"&lt;12")</f>
        <v>0</v>
      </c>
      <c r="M256" s="8">
        <f>COUNTIFS('[1]nominalcontactos Sensible'!$F$7:$F$9999,$H256,'[1]nominalcontactos Sensible'!$Q$7:$Q$9999,"&gt;11",'[1]nominalcontactos Sensible'!$Q$7:$Q$9999,"&lt;18")</f>
        <v>0</v>
      </c>
      <c r="N256" s="8">
        <f>COUNTIFS('[1]nominalcontactos Sensible'!$F$7:$F$9999,$H256,'[1]nominalcontactos Sensible'!$Q$7:$Q$9999,"&gt;17",'[1]nominalcontactos Sensible'!$Q$7:$Q$9999,"&lt;30")</f>
        <v>0</v>
      </c>
      <c r="O256" s="8">
        <f>COUNTIFS('[1]nominalcontactos Sensible'!$F$7:$F$9999,$H256,'[1]nominalcontactos Sensible'!$Q$7:$Q$9999,"&gt;29",'[1]nominalcontactos Sensible'!$Q$7:$Q$9999,"&lt;60")</f>
        <v>0</v>
      </c>
      <c r="P256" s="8">
        <f>COUNTIFS('[1]nominalcontactos Sensible'!$F$7:$F$9999,$H256,'[1]nominalcontactos Sensible'!$Q$7:$Q$9999,"&gt;59")</f>
        <v>0</v>
      </c>
      <c r="Q256" s="8">
        <f>COUNTIFS('[1]nominalcontactos Sensible'!$F$7:$F$9999,$H256,'[1]nominalcontactos Sensible'!$S$7:$S$9999,Q$4)</f>
        <v>0</v>
      </c>
      <c r="R256" s="16">
        <f>COUNTIFS('[1]nominalcontactos Sensible'!$F$7:$F$9999,$H256,'[1]nominalcontactos Sensible'!$S$7:$S$9999,R$4)</f>
        <v>0</v>
      </c>
      <c r="S256" s="16">
        <f>COUNTIFS('[1]nominalcontactos Sensible'!$F$7:$F$9999,$H256,'[1]nominalcontactos Sensible'!$S$7:$S$9999,S$4)</f>
        <v>0</v>
      </c>
      <c r="T256" s="8">
        <f>COUNTIFS('[1]nominalcontactos Sensible'!$F$7:$F$9999,$H256,'[1]nominalcontactos Sensible'!$U$7:$U$9999,T$4)</f>
        <v>0</v>
      </c>
      <c r="U256" s="16">
        <f>COUNTIFS('[1]nominalcontactos Sensible'!$F$7:$F$9999,$H256,'[1]nominalcontactos Sensible'!$U$7:$U$9999,U$4)</f>
        <v>0</v>
      </c>
      <c r="V256" s="16">
        <f>COUNTIFS('[1]nominalcontactos Sensible'!$F$7:$F$9999,$H256,'[1]nominalcontactos Sensible'!$U$7:$U$9999,V$4)</f>
        <v>0</v>
      </c>
      <c r="W256" s="8">
        <f>COUNTIFS('[1]nominalcontactos Sensible'!$F$7:$F$9999,$H256,'[1]nominalcontactos Sensible'!$W$7:$W$9999,W$4)</f>
        <v>0</v>
      </c>
      <c r="X256" s="16">
        <f>COUNTIFS('[1]nominalcontactos Sensible'!$F$7:$F$9999,$H256,'[1]nominalcontactos Sensible'!$W$7:$W$9999,X$4)</f>
        <v>0</v>
      </c>
      <c r="Y256" s="16">
        <f>COUNTIFS('[1]nominalcontactos Sensible'!$F$7:$F$9999,$H256,'[1]nominalcontactos Sensible'!$W$7:$W$9999,Y$4)</f>
        <v>0</v>
      </c>
      <c r="Z256" s="8">
        <f>COUNTIFS('[1]nominalcontactos Sensible'!$F$7:$F$9999,$H256,'[1]nominalcontactos Sensible'!$AB$7:$AB$9999,Z$4)</f>
        <v>0</v>
      </c>
      <c r="AA256" s="16">
        <f>COUNTIFS('[1]nominalcontactos Sensible'!$F$7:$F$9999,$H256,'[1]nominalcontactos Sensible'!$AB$7:$AB$9999,AA$4)</f>
        <v>0</v>
      </c>
      <c r="AB256" s="16">
        <f>COUNTIFS('[1]nominalcontactos Sensible'!$F$7:$F$9999,$H256,'[1]nominalcontactos Sensible'!$AB$7:$AB$9999,AB$4)</f>
        <v>0</v>
      </c>
      <c r="AC256" s="8">
        <f>COUNTIFS('[1]nominalcontactos Sensible'!$F$7:$F$9999,$H256,'[1]nominalcontactos Sensible'!$AE$7:$AE$9999,AC$4)</f>
        <v>0</v>
      </c>
      <c r="AD256" s="16">
        <f>COUNTIFS('[1]nominalcontactos Sensible'!$F$7:$F$9999,$H256,'[1]nominalcontactos Sensible'!$AE$7:$AE$9999,AD$4)</f>
        <v>0</v>
      </c>
      <c r="AE256" s="16">
        <f>COUNTIFS('[1]nominalcontactos Sensible'!$F$7:$F$9999,$H256,'[1]nominalcontactos Sensible'!$AE$7:$AE$9999,AE$4)</f>
        <v>0</v>
      </c>
      <c r="AF256" s="8">
        <f>COUNTIFS('[1]nominalcontactos Sensible'!$F$7:$F$9999,$H256,'[1]nominalcontactos Sensible'!$Y$7:$Y$9999,AF$4)</f>
        <v>0</v>
      </c>
      <c r="AG256" s="16">
        <f>COUNTIFS('[1]nominalcontactos Sensible'!$F$7:$F$9999,$H256,'[1]nominalcontactos Sensible'!$Y$7:$Y$9999,AG$4)</f>
        <v>0</v>
      </c>
      <c r="AH256" s="16">
        <f>COUNTIFS('[1]nominalcontactos Sensible'!$F$7:$F$9999,$H256,'[1]nominalcontactos Sensible'!$Y$7:$Y$9999,AH$4)</f>
        <v>0</v>
      </c>
      <c r="AI256" s="8">
        <f>COUNTIFS('[1]nominalcontactos Sensible'!$F$7:$F$9999,$H256,'[1]nominalcontactos Sensible'!$Z$7:$Z$9999,AI$4)</f>
        <v>0</v>
      </c>
      <c r="AJ256" s="16">
        <f>COUNTIFS('[1]nominalcontactos Sensible'!$F$7:$F$9999,$H256,'[1]nominalcontactos Sensible'!$Z$7:$Z$9999,AJ$4)</f>
        <v>0</v>
      </c>
      <c r="AK256" s="16">
        <f>COUNTIFS('[1]nominalcontactos Sensible'!$F$7:$F$9999,$H256,'[1]nominalcontactos Sensible'!$Z$7:$Z$9999,AK$4)</f>
        <v>0</v>
      </c>
    </row>
    <row r="257" spans="1:37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f>COUNTIFS('[1]nominalcontactos Sensible'!$F$7:$F$9999,H257)</f>
        <v>0</v>
      </c>
      <c r="K257" s="8">
        <f>COUNTIFS('[1]nominalcontactos Sensible'!$F$7:$F$9999,$H257,'[1]nominalcontactos Sensible'!$Q$7:$Q$9999,"&lt;6")</f>
        <v>0</v>
      </c>
      <c r="L257" s="8">
        <f>COUNTIFS('[1]nominalcontactos Sensible'!$F$7:$F$9999,$H257,'[1]nominalcontactos Sensible'!$Q$7:$Q$9999,"&gt;5",'[1]nominalcontactos Sensible'!$Q$7:$Q$9999,"&lt;12")</f>
        <v>0</v>
      </c>
      <c r="M257" s="8">
        <f>COUNTIFS('[1]nominalcontactos Sensible'!$F$7:$F$9999,$H257,'[1]nominalcontactos Sensible'!$Q$7:$Q$9999,"&gt;11",'[1]nominalcontactos Sensible'!$Q$7:$Q$9999,"&lt;18")</f>
        <v>0</v>
      </c>
      <c r="N257" s="8">
        <f>COUNTIFS('[1]nominalcontactos Sensible'!$F$7:$F$9999,$H257,'[1]nominalcontactos Sensible'!$Q$7:$Q$9999,"&gt;17",'[1]nominalcontactos Sensible'!$Q$7:$Q$9999,"&lt;30")</f>
        <v>0</v>
      </c>
      <c r="O257" s="8">
        <f>COUNTIFS('[1]nominalcontactos Sensible'!$F$7:$F$9999,$H257,'[1]nominalcontactos Sensible'!$Q$7:$Q$9999,"&gt;29",'[1]nominalcontactos Sensible'!$Q$7:$Q$9999,"&lt;60")</f>
        <v>0</v>
      </c>
      <c r="P257" s="8">
        <f>COUNTIFS('[1]nominalcontactos Sensible'!$F$7:$F$9999,$H257,'[1]nominalcontactos Sensible'!$Q$7:$Q$9999,"&gt;59")</f>
        <v>0</v>
      </c>
      <c r="Q257" s="8">
        <f>COUNTIFS('[1]nominalcontactos Sensible'!$F$7:$F$9999,$H257,'[1]nominalcontactos Sensible'!$S$7:$S$9999,Q$4)</f>
        <v>0</v>
      </c>
      <c r="R257" s="16">
        <f>COUNTIFS('[1]nominalcontactos Sensible'!$F$7:$F$9999,$H257,'[1]nominalcontactos Sensible'!$S$7:$S$9999,R$4)</f>
        <v>0</v>
      </c>
      <c r="S257" s="16">
        <f>COUNTIFS('[1]nominalcontactos Sensible'!$F$7:$F$9999,$H257,'[1]nominalcontactos Sensible'!$S$7:$S$9999,S$4)</f>
        <v>0</v>
      </c>
      <c r="T257" s="8">
        <f>COUNTIFS('[1]nominalcontactos Sensible'!$F$7:$F$9999,$H257,'[1]nominalcontactos Sensible'!$U$7:$U$9999,T$4)</f>
        <v>0</v>
      </c>
      <c r="U257" s="16">
        <f>COUNTIFS('[1]nominalcontactos Sensible'!$F$7:$F$9999,$H257,'[1]nominalcontactos Sensible'!$U$7:$U$9999,U$4)</f>
        <v>0</v>
      </c>
      <c r="V257" s="16">
        <f>COUNTIFS('[1]nominalcontactos Sensible'!$F$7:$F$9999,$H257,'[1]nominalcontactos Sensible'!$U$7:$U$9999,V$4)</f>
        <v>0</v>
      </c>
      <c r="W257" s="8">
        <f>COUNTIFS('[1]nominalcontactos Sensible'!$F$7:$F$9999,$H257,'[1]nominalcontactos Sensible'!$W$7:$W$9999,W$4)</f>
        <v>0</v>
      </c>
      <c r="X257" s="16">
        <f>COUNTIFS('[1]nominalcontactos Sensible'!$F$7:$F$9999,$H257,'[1]nominalcontactos Sensible'!$W$7:$W$9999,X$4)</f>
        <v>0</v>
      </c>
      <c r="Y257" s="16">
        <f>COUNTIFS('[1]nominalcontactos Sensible'!$F$7:$F$9999,$H257,'[1]nominalcontactos Sensible'!$W$7:$W$9999,Y$4)</f>
        <v>0</v>
      </c>
      <c r="Z257" s="8">
        <f>COUNTIFS('[1]nominalcontactos Sensible'!$F$7:$F$9999,$H257,'[1]nominalcontactos Sensible'!$AB$7:$AB$9999,Z$4)</f>
        <v>0</v>
      </c>
      <c r="AA257" s="16">
        <f>COUNTIFS('[1]nominalcontactos Sensible'!$F$7:$F$9999,$H257,'[1]nominalcontactos Sensible'!$AB$7:$AB$9999,AA$4)</f>
        <v>0</v>
      </c>
      <c r="AB257" s="16">
        <f>COUNTIFS('[1]nominalcontactos Sensible'!$F$7:$F$9999,$H257,'[1]nominalcontactos Sensible'!$AB$7:$AB$9999,AB$4)</f>
        <v>0</v>
      </c>
      <c r="AC257" s="8">
        <f>COUNTIFS('[1]nominalcontactos Sensible'!$F$7:$F$9999,$H257,'[1]nominalcontactos Sensible'!$AE$7:$AE$9999,AC$4)</f>
        <v>0</v>
      </c>
      <c r="AD257" s="16">
        <f>COUNTIFS('[1]nominalcontactos Sensible'!$F$7:$F$9999,$H257,'[1]nominalcontactos Sensible'!$AE$7:$AE$9999,AD$4)</f>
        <v>0</v>
      </c>
      <c r="AE257" s="16">
        <f>COUNTIFS('[1]nominalcontactos Sensible'!$F$7:$F$9999,$H257,'[1]nominalcontactos Sensible'!$AE$7:$AE$9999,AE$4)</f>
        <v>0</v>
      </c>
      <c r="AF257" s="8">
        <f>COUNTIFS('[1]nominalcontactos Sensible'!$F$7:$F$9999,$H257,'[1]nominalcontactos Sensible'!$Y$7:$Y$9999,AF$4)</f>
        <v>0</v>
      </c>
      <c r="AG257" s="16">
        <f>COUNTIFS('[1]nominalcontactos Sensible'!$F$7:$F$9999,$H257,'[1]nominalcontactos Sensible'!$Y$7:$Y$9999,AG$4)</f>
        <v>0</v>
      </c>
      <c r="AH257" s="16">
        <f>COUNTIFS('[1]nominalcontactos Sensible'!$F$7:$F$9999,$H257,'[1]nominalcontactos Sensible'!$Y$7:$Y$9999,AH$4)</f>
        <v>0</v>
      </c>
      <c r="AI257" s="8">
        <f>COUNTIFS('[1]nominalcontactos Sensible'!$F$7:$F$9999,$H257,'[1]nominalcontactos Sensible'!$Z$7:$Z$9999,AI$4)</f>
        <v>0</v>
      </c>
      <c r="AJ257" s="16">
        <f>COUNTIFS('[1]nominalcontactos Sensible'!$F$7:$F$9999,$H257,'[1]nominalcontactos Sensible'!$Z$7:$Z$9999,AJ$4)</f>
        <v>0</v>
      </c>
      <c r="AK257" s="16">
        <f>COUNTIFS('[1]nominalcontactos Sensible'!$F$7:$F$9999,$H257,'[1]nominalcontactos Sensible'!$Z$7:$Z$9999,AK$4)</f>
        <v>0</v>
      </c>
    </row>
    <row r="258" spans="1:37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f>COUNTIFS('[1]nominalcontactos Sensible'!$F$7:$F$9999,H258)</f>
        <v>0</v>
      </c>
      <c r="K258" s="8">
        <f>COUNTIFS('[1]nominalcontactos Sensible'!$F$7:$F$9999,$H258,'[1]nominalcontactos Sensible'!$Q$7:$Q$9999,"&lt;6")</f>
        <v>0</v>
      </c>
      <c r="L258" s="8">
        <f>COUNTIFS('[1]nominalcontactos Sensible'!$F$7:$F$9999,$H258,'[1]nominalcontactos Sensible'!$Q$7:$Q$9999,"&gt;5",'[1]nominalcontactos Sensible'!$Q$7:$Q$9999,"&lt;12")</f>
        <v>0</v>
      </c>
      <c r="M258" s="8">
        <f>COUNTIFS('[1]nominalcontactos Sensible'!$F$7:$F$9999,$H258,'[1]nominalcontactos Sensible'!$Q$7:$Q$9999,"&gt;11",'[1]nominalcontactos Sensible'!$Q$7:$Q$9999,"&lt;18")</f>
        <v>0</v>
      </c>
      <c r="N258" s="8">
        <f>COUNTIFS('[1]nominalcontactos Sensible'!$F$7:$F$9999,$H258,'[1]nominalcontactos Sensible'!$Q$7:$Q$9999,"&gt;17",'[1]nominalcontactos Sensible'!$Q$7:$Q$9999,"&lt;30")</f>
        <v>0</v>
      </c>
      <c r="O258" s="8">
        <f>COUNTIFS('[1]nominalcontactos Sensible'!$F$7:$F$9999,$H258,'[1]nominalcontactos Sensible'!$Q$7:$Q$9999,"&gt;29",'[1]nominalcontactos Sensible'!$Q$7:$Q$9999,"&lt;60")</f>
        <v>0</v>
      </c>
      <c r="P258" s="8">
        <f>COUNTIFS('[1]nominalcontactos Sensible'!$F$7:$F$9999,$H258,'[1]nominalcontactos Sensible'!$Q$7:$Q$9999,"&gt;59")</f>
        <v>0</v>
      </c>
      <c r="Q258" s="8">
        <f>COUNTIFS('[1]nominalcontactos Sensible'!$F$7:$F$9999,$H258,'[1]nominalcontactos Sensible'!$S$7:$S$9999,Q$4)</f>
        <v>0</v>
      </c>
      <c r="R258" s="16">
        <f>COUNTIFS('[1]nominalcontactos Sensible'!$F$7:$F$9999,$H258,'[1]nominalcontactos Sensible'!$S$7:$S$9999,R$4)</f>
        <v>0</v>
      </c>
      <c r="S258" s="16">
        <f>COUNTIFS('[1]nominalcontactos Sensible'!$F$7:$F$9999,$H258,'[1]nominalcontactos Sensible'!$S$7:$S$9999,S$4)</f>
        <v>0</v>
      </c>
      <c r="T258" s="8">
        <f>COUNTIFS('[1]nominalcontactos Sensible'!$F$7:$F$9999,$H258,'[1]nominalcontactos Sensible'!$U$7:$U$9999,T$4)</f>
        <v>0</v>
      </c>
      <c r="U258" s="16">
        <f>COUNTIFS('[1]nominalcontactos Sensible'!$F$7:$F$9999,$H258,'[1]nominalcontactos Sensible'!$U$7:$U$9999,U$4)</f>
        <v>0</v>
      </c>
      <c r="V258" s="16">
        <f>COUNTIFS('[1]nominalcontactos Sensible'!$F$7:$F$9999,$H258,'[1]nominalcontactos Sensible'!$U$7:$U$9999,V$4)</f>
        <v>0</v>
      </c>
      <c r="W258" s="8">
        <f>COUNTIFS('[1]nominalcontactos Sensible'!$F$7:$F$9999,$H258,'[1]nominalcontactos Sensible'!$W$7:$W$9999,W$4)</f>
        <v>0</v>
      </c>
      <c r="X258" s="16">
        <f>COUNTIFS('[1]nominalcontactos Sensible'!$F$7:$F$9999,$H258,'[1]nominalcontactos Sensible'!$W$7:$W$9999,X$4)</f>
        <v>0</v>
      </c>
      <c r="Y258" s="16">
        <f>COUNTIFS('[1]nominalcontactos Sensible'!$F$7:$F$9999,$H258,'[1]nominalcontactos Sensible'!$W$7:$W$9999,Y$4)</f>
        <v>0</v>
      </c>
      <c r="Z258" s="8">
        <f>COUNTIFS('[1]nominalcontactos Sensible'!$F$7:$F$9999,$H258,'[1]nominalcontactos Sensible'!$AB$7:$AB$9999,Z$4)</f>
        <v>0</v>
      </c>
      <c r="AA258" s="16">
        <f>COUNTIFS('[1]nominalcontactos Sensible'!$F$7:$F$9999,$H258,'[1]nominalcontactos Sensible'!$AB$7:$AB$9999,AA$4)</f>
        <v>0</v>
      </c>
      <c r="AB258" s="16">
        <f>COUNTIFS('[1]nominalcontactos Sensible'!$F$7:$F$9999,$H258,'[1]nominalcontactos Sensible'!$AB$7:$AB$9999,AB$4)</f>
        <v>0</v>
      </c>
      <c r="AC258" s="8">
        <f>COUNTIFS('[1]nominalcontactos Sensible'!$F$7:$F$9999,$H258,'[1]nominalcontactos Sensible'!$AE$7:$AE$9999,AC$4)</f>
        <v>0</v>
      </c>
      <c r="AD258" s="16">
        <f>COUNTIFS('[1]nominalcontactos Sensible'!$F$7:$F$9999,$H258,'[1]nominalcontactos Sensible'!$AE$7:$AE$9999,AD$4)</f>
        <v>0</v>
      </c>
      <c r="AE258" s="16">
        <f>COUNTIFS('[1]nominalcontactos Sensible'!$F$7:$F$9999,$H258,'[1]nominalcontactos Sensible'!$AE$7:$AE$9999,AE$4)</f>
        <v>0</v>
      </c>
      <c r="AF258" s="8">
        <f>COUNTIFS('[1]nominalcontactos Sensible'!$F$7:$F$9999,$H258,'[1]nominalcontactos Sensible'!$Y$7:$Y$9999,AF$4)</f>
        <v>0</v>
      </c>
      <c r="AG258" s="16">
        <f>COUNTIFS('[1]nominalcontactos Sensible'!$F$7:$F$9999,$H258,'[1]nominalcontactos Sensible'!$Y$7:$Y$9999,AG$4)</f>
        <v>0</v>
      </c>
      <c r="AH258" s="16">
        <f>COUNTIFS('[1]nominalcontactos Sensible'!$F$7:$F$9999,$H258,'[1]nominalcontactos Sensible'!$Y$7:$Y$9999,AH$4)</f>
        <v>0</v>
      </c>
      <c r="AI258" s="8">
        <f>COUNTIFS('[1]nominalcontactos Sensible'!$F$7:$F$9999,$H258,'[1]nominalcontactos Sensible'!$Z$7:$Z$9999,AI$4)</f>
        <v>0</v>
      </c>
      <c r="AJ258" s="16">
        <f>COUNTIFS('[1]nominalcontactos Sensible'!$F$7:$F$9999,$H258,'[1]nominalcontactos Sensible'!$Z$7:$Z$9999,AJ$4)</f>
        <v>0</v>
      </c>
      <c r="AK258" s="16">
        <f>COUNTIFS('[1]nominalcontactos Sensible'!$F$7:$F$9999,$H258,'[1]nominalcontactos Sensible'!$Z$7:$Z$9999,AK$4)</f>
        <v>0</v>
      </c>
    </row>
    <row r="259" spans="1:37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f>COUNTIFS('[1]nominalcontactos Sensible'!$F$7:$F$9999,H259)</f>
        <v>0</v>
      </c>
      <c r="K259" s="8">
        <f>COUNTIFS('[1]nominalcontactos Sensible'!$F$7:$F$9999,$H259,'[1]nominalcontactos Sensible'!$Q$7:$Q$9999,"&lt;6")</f>
        <v>0</v>
      </c>
      <c r="L259" s="8">
        <f>COUNTIFS('[1]nominalcontactos Sensible'!$F$7:$F$9999,$H259,'[1]nominalcontactos Sensible'!$Q$7:$Q$9999,"&gt;5",'[1]nominalcontactos Sensible'!$Q$7:$Q$9999,"&lt;12")</f>
        <v>0</v>
      </c>
      <c r="M259" s="8">
        <f>COUNTIFS('[1]nominalcontactos Sensible'!$F$7:$F$9999,$H259,'[1]nominalcontactos Sensible'!$Q$7:$Q$9999,"&gt;11",'[1]nominalcontactos Sensible'!$Q$7:$Q$9999,"&lt;18")</f>
        <v>0</v>
      </c>
      <c r="N259" s="8">
        <f>COUNTIFS('[1]nominalcontactos Sensible'!$F$7:$F$9999,$H259,'[1]nominalcontactos Sensible'!$Q$7:$Q$9999,"&gt;17",'[1]nominalcontactos Sensible'!$Q$7:$Q$9999,"&lt;30")</f>
        <v>0</v>
      </c>
      <c r="O259" s="8">
        <f>COUNTIFS('[1]nominalcontactos Sensible'!$F$7:$F$9999,$H259,'[1]nominalcontactos Sensible'!$Q$7:$Q$9999,"&gt;29",'[1]nominalcontactos Sensible'!$Q$7:$Q$9999,"&lt;60")</f>
        <v>0</v>
      </c>
      <c r="P259" s="8">
        <f>COUNTIFS('[1]nominalcontactos Sensible'!$F$7:$F$9999,$H259,'[1]nominalcontactos Sensible'!$Q$7:$Q$9999,"&gt;59")</f>
        <v>0</v>
      </c>
      <c r="Q259" s="8">
        <f>COUNTIFS('[1]nominalcontactos Sensible'!$F$7:$F$9999,$H259,'[1]nominalcontactos Sensible'!$S$7:$S$9999,Q$4)</f>
        <v>0</v>
      </c>
      <c r="R259" s="16">
        <f>COUNTIFS('[1]nominalcontactos Sensible'!$F$7:$F$9999,$H259,'[1]nominalcontactos Sensible'!$S$7:$S$9999,R$4)</f>
        <v>0</v>
      </c>
      <c r="S259" s="16">
        <f>COUNTIFS('[1]nominalcontactos Sensible'!$F$7:$F$9999,$H259,'[1]nominalcontactos Sensible'!$S$7:$S$9999,S$4)</f>
        <v>0</v>
      </c>
      <c r="T259" s="8">
        <f>COUNTIFS('[1]nominalcontactos Sensible'!$F$7:$F$9999,$H259,'[1]nominalcontactos Sensible'!$U$7:$U$9999,T$4)</f>
        <v>0</v>
      </c>
      <c r="U259" s="16">
        <f>COUNTIFS('[1]nominalcontactos Sensible'!$F$7:$F$9999,$H259,'[1]nominalcontactos Sensible'!$U$7:$U$9999,U$4)</f>
        <v>0</v>
      </c>
      <c r="V259" s="16">
        <f>COUNTIFS('[1]nominalcontactos Sensible'!$F$7:$F$9999,$H259,'[1]nominalcontactos Sensible'!$U$7:$U$9999,V$4)</f>
        <v>0</v>
      </c>
      <c r="W259" s="8">
        <f>COUNTIFS('[1]nominalcontactos Sensible'!$F$7:$F$9999,$H259,'[1]nominalcontactos Sensible'!$W$7:$W$9999,W$4)</f>
        <v>0</v>
      </c>
      <c r="X259" s="16">
        <f>COUNTIFS('[1]nominalcontactos Sensible'!$F$7:$F$9999,$H259,'[1]nominalcontactos Sensible'!$W$7:$W$9999,X$4)</f>
        <v>0</v>
      </c>
      <c r="Y259" s="16">
        <f>COUNTIFS('[1]nominalcontactos Sensible'!$F$7:$F$9999,$H259,'[1]nominalcontactos Sensible'!$W$7:$W$9999,Y$4)</f>
        <v>0</v>
      </c>
      <c r="Z259" s="8">
        <f>COUNTIFS('[1]nominalcontactos Sensible'!$F$7:$F$9999,$H259,'[1]nominalcontactos Sensible'!$AB$7:$AB$9999,Z$4)</f>
        <v>0</v>
      </c>
      <c r="AA259" s="16">
        <f>COUNTIFS('[1]nominalcontactos Sensible'!$F$7:$F$9999,$H259,'[1]nominalcontactos Sensible'!$AB$7:$AB$9999,AA$4)</f>
        <v>0</v>
      </c>
      <c r="AB259" s="16">
        <f>COUNTIFS('[1]nominalcontactos Sensible'!$F$7:$F$9999,$H259,'[1]nominalcontactos Sensible'!$AB$7:$AB$9999,AB$4)</f>
        <v>0</v>
      </c>
      <c r="AC259" s="8">
        <f>COUNTIFS('[1]nominalcontactos Sensible'!$F$7:$F$9999,$H259,'[1]nominalcontactos Sensible'!$AE$7:$AE$9999,AC$4)</f>
        <v>0</v>
      </c>
      <c r="AD259" s="16">
        <f>COUNTIFS('[1]nominalcontactos Sensible'!$F$7:$F$9999,$H259,'[1]nominalcontactos Sensible'!$AE$7:$AE$9999,AD$4)</f>
        <v>0</v>
      </c>
      <c r="AE259" s="16">
        <f>COUNTIFS('[1]nominalcontactos Sensible'!$F$7:$F$9999,$H259,'[1]nominalcontactos Sensible'!$AE$7:$AE$9999,AE$4)</f>
        <v>0</v>
      </c>
      <c r="AF259" s="8">
        <f>COUNTIFS('[1]nominalcontactos Sensible'!$F$7:$F$9999,$H259,'[1]nominalcontactos Sensible'!$Y$7:$Y$9999,AF$4)</f>
        <v>0</v>
      </c>
      <c r="AG259" s="16">
        <f>COUNTIFS('[1]nominalcontactos Sensible'!$F$7:$F$9999,$H259,'[1]nominalcontactos Sensible'!$Y$7:$Y$9999,AG$4)</f>
        <v>0</v>
      </c>
      <c r="AH259" s="16">
        <f>COUNTIFS('[1]nominalcontactos Sensible'!$F$7:$F$9999,$H259,'[1]nominalcontactos Sensible'!$Y$7:$Y$9999,AH$4)</f>
        <v>0</v>
      </c>
      <c r="AI259" s="8">
        <f>COUNTIFS('[1]nominalcontactos Sensible'!$F$7:$F$9999,$H259,'[1]nominalcontactos Sensible'!$Z$7:$Z$9999,AI$4)</f>
        <v>0</v>
      </c>
      <c r="AJ259" s="16">
        <f>COUNTIFS('[1]nominalcontactos Sensible'!$F$7:$F$9999,$H259,'[1]nominalcontactos Sensible'!$Z$7:$Z$9999,AJ$4)</f>
        <v>0</v>
      </c>
      <c r="AK259" s="16">
        <f>COUNTIFS('[1]nominalcontactos Sensible'!$F$7:$F$9999,$H259,'[1]nominalcontactos Sensible'!$Z$7:$Z$9999,AK$4)</f>
        <v>0</v>
      </c>
    </row>
    <row r="260" spans="1:37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f>COUNTIFS('[1]nominalcontactos Sensible'!$F$7:$F$9999,H260)</f>
        <v>0</v>
      </c>
      <c r="K260" s="8">
        <f>COUNTIFS('[1]nominalcontactos Sensible'!$F$7:$F$9999,$H260,'[1]nominalcontactos Sensible'!$Q$7:$Q$9999,"&lt;6")</f>
        <v>0</v>
      </c>
      <c r="L260" s="8">
        <f>COUNTIFS('[1]nominalcontactos Sensible'!$F$7:$F$9999,$H260,'[1]nominalcontactos Sensible'!$Q$7:$Q$9999,"&gt;5",'[1]nominalcontactos Sensible'!$Q$7:$Q$9999,"&lt;12")</f>
        <v>0</v>
      </c>
      <c r="M260" s="8">
        <f>COUNTIFS('[1]nominalcontactos Sensible'!$F$7:$F$9999,$H260,'[1]nominalcontactos Sensible'!$Q$7:$Q$9999,"&gt;11",'[1]nominalcontactos Sensible'!$Q$7:$Q$9999,"&lt;18")</f>
        <v>0</v>
      </c>
      <c r="N260" s="8">
        <f>COUNTIFS('[1]nominalcontactos Sensible'!$F$7:$F$9999,$H260,'[1]nominalcontactos Sensible'!$Q$7:$Q$9999,"&gt;17",'[1]nominalcontactos Sensible'!$Q$7:$Q$9999,"&lt;30")</f>
        <v>0</v>
      </c>
      <c r="O260" s="8">
        <f>COUNTIFS('[1]nominalcontactos Sensible'!$F$7:$F$9999,$H260,'[1]nominalcontactos Sensible'!$Q$7:$Q$9999,"&gt;29",'[1]nominalcontactos Sensible'!$Q$7:$Q$9999,"&lt;60")</f>
        <v>0</v>
      </c>
      <c r="P260" s="8">
        <f>COUNTIFS('[1]nominalcontactos Sensible'!$F$7:$F$9999,$H260,'[1]nominalcontactos Sensible'!$Q$7:$Q$9999,"&gt;59")</f>
        <v>0</v>
      </c>
      <c r="Q260" s="8">
        <f>COUNTIFS('[1]nominalcontactos Sensible'!$F$7:$F$9999,$H260,'[1]nominalcontactos Sensible'!$S$7:$S$9999,Q$4)</f>
        <v>0</v>
      </c>
      <c r="R260" s="16">
        <f>COUNTIFS('[1]nominalcontactos Sensible'!$F$7:$F$9999,$H260,'[1]nominalcontactos Sensible'!$S$7:$S$9999,R$4)</f>
        <v>0</v>
      </c>
      <c r="S260" s="16">
        <f>COUNTIFS('[1]nominalcontactos Sensible'!$F$7:$F$9999,$H260,'[1]nominalcontactos Sensible'!$S$7:$S$9999,S$4)</f>
        <v>0</v>
      </c>
      <c r="T260" s="8">
        <f>COUNTIFS('[1]nominalcontactos Sensible'!$F$7:$F$9999,$H260,'[1]nominalcontactos Sensible'!$U$7:$U$9999,T$4)</f>
        <v>0</v>
      </c>
      <c r="U260" s="16">
        <f>COUNTIFS('[1]nominalcontactos Sensible'!$F$7:$F$9999,$H260,'[1]nominalcontactos Sensible'!$U$7:$U$9999,U$4)</f>
        <v>0</v>
      </c>
      <c r="V260" s="16">
        <f>COUNTIFS('[1]nominalcontactos Sensible'!$F$7:$F$9999,$H260,'[1]nominalcontactos Sensible'!$U$7:$U$9999,V$4)</f>
        <v>0</v>
      </c>
      <c r="W260" s="8">
        <f>COUNTIFS('[1]nominalcontactos Sensible'!$F$7:$F$9999,$H260,'[1]nominalcontactos Sensible'!$W$7:$W$9999,W$4)</f>
        <v>0</v>
      </c>
      <c r="X260" s="16">
        <f>COUNTIFS('[1]nominalcontactos Sensible'!$F$7:$F$9999,$H260,'[1]nominalcontactos Sensible'!$W$7:$W$9999,X$4)</f>
        <v>0</v>
      </c>
      <c r="Y260" s="16">
        <f>COUNTIFS('[1]nominalcontactos Sensible'!$F$7:$F$9999,$H260,'[1]nominalcontactos Sensible'!$W$7:$W$9999,Y$4)</f>
        <v>0</v>
      </c>
      <c r="Z260" s="8">
        <f>COUNTIFS('[1]nominalcontactos Sensible'!$F$7:$F$9999,$H260,'[1]nominalcontactos Sensible'!$AB$7:$AB$9999,Z$4)</f>
        <v>0</v>
      </c>
      <c r="AA260" s="16">
        <f>COUNTIFS('[1]nominalcontactos Sensible'!$F$7:$F$9999,$H260,'[1]nominalcontactos Sensible'!$AB$7:$AB$9999,AA$4)</f>
        <v>0</v>
      </c>
      <c r="AB260" s="16">
        <f>COUNTIFS('[1]nominalcontactos Sensible'!$F$7:$F$9999,$H260,'[1]nominalcontactos Sensible'!$AB$7:$AB$9999,AB$4)</f>
        <v>0</v>
      </c>
      <c r="AC260" s="8">
        <f>COUNTIFS('[1]nominalcontactos Sensible'!$F$7:$F$9999,$H260,'[1]nominalcontactos Sensible'!$AE$7:$AE$9999,AC$4)</f>
        <v>0</v>
      </c>
      <c r="AD260" s="16">
        <f>COUNTIFS('[1]nominalcontactos Sensible'!$F$7:$F$9999,$H260,'[1]nominalcontactos Sensible'!$AE$7:$AE$9999,AD$4)</f>
        <v>0</v>
      </c>
      <c r="AE260" s="16">
        <f>COUNTIFS('[1]nominalcontactos Sensible'!$F$7:$F$9999,$H260,'[1]nominalcontactos Sensible'!$AE$7:$AE$9999,AE$4)</f>
        <v>0</v>
      </c>
      <c r="AF260" s="8">
        <f>COUNTIFS('[1]nominalcontactos Sensible'!$F$7:$F$9999,$H260,'[1]nominalcontactos Sensible'!$Y$7:$Y$9999,AF$4)</f>
        <v>0</v>
      </c>
      <c r="AG260" s="16">
        <f>COUNTIFS('[1]nominalcontactos Sensible'!$F$7:$F$9999,$H260,'[1]nominalcontactos Sensible'!$Y$7:$Y$9999,AG$4)</f>
        <v>0</v>
      </c>
      <c r="AH260" s="16">
        <f>COUNTIFS('[1]nominalcontactos Sensible'!$F$7:$F$9999,$H260,'[1]nominalcontactos Sensible'!$Y$7:$Y$9999,AH$4)</f>
        <v>0</v>
      </c>
      <c r="AI260" s="8">
        <f>COUNTIFS('[1]nominalcontactos Sensible'!$F$7:$F$9999,$H260,'[1]nominalcontactos Sensible'!$Z$7:$Z$9999,AI$4)</f>
        <v>0</v>
      </c>
      <c r="AJ260" s="16">
        <f>COUNTIFS('[1]nominalcontactos Sensible'!$F$7:$F$9999,$H260,'[1]nominalcontactos Sensible'!$Z$7:$Z$9999,AJ$4)</f>
        <v>0</v>
      </c>
      <c r="AK260" s="16">
        <f>COUNTIFS('[1]nominalcontactos Sensible'!$F$7:$F$9999,$H260,'[1]nominalcontactos Sensible'!$Z$7:$Z$9999,AK$4)</f>
        <v>0</v>
      </c>
    </row>
    <row r="261" spans="1:37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f>COUNTIFS('[1]nominalcontactos Sensible'!$F$7:$F$9999,H261)</f>
        <v>0</v>
      </c>
      <c r="K261" s="8">
        <f>COUNTIFS('[1]nominalcontactos Sensible'!$F$7:$F$9999,$H261,'[1]nominalcontactos Sensible'!$Q$7:$Q$9999,"&lt;6")</f>
        <v>0</v>
      </c>
      <c r="L261" s="8">
        <f>COUNTIFS('[1]nominalcontactos Sensible'!$F$7:$F$9999,$H261,'[1]nominalcontactos Sensible'!$Q$7:$Q$9999,"&gt;5",'[1]nominalcontactos Sensible'!$Q$7:$Q$9999,"&lt;12")</f>
        <v>0</v>
      </c>
      <c r="M261" s="8">
        <f>COUNTIFS('[1]nominalcontactos Sensible'!$F$7:$F$9999,$H261,'[1]nominalcontactos Sensible'!$Q$7:$Q$9999,"&gt;11",'[1]nominalcontactos Sensible'!$Q$7:$Q$9999,"&lt;18")</f>
        <v>0</v>
      </c>
      <c r="N261" s="8">
        <f>COUNTIFS('[1]nominalcontactos Sensible'!$F$7:$F$9999,$H261,'[1]nominalcontactos Sensible'!$Q$7:$Q$9999,"&gt;17",'[1]nominalcontactos Sensible'!$Q$7:$Q$9999,"&lt;30")</f>
        <v>0</v>
      </c>
      <c r="O261" s="8">
        <f>COUNTIFS('[1]nominalcontactos Sensible'!$F$7:$F$9999,$H261,'[1]nominalcontactos Sensible'!$Q$7:$Q$9999,"&gt;29",'[1]nominalcontactos Sensible'!$Q$7:$Q$9999,"&lt;60")</f>
        <v>0</v>
      </c>
      <c r="P261" s="8">
        <f>COUNTIFS('[1]nominalcontactos Sensible'!$F$7:$F$9999,$H261,'[1]nominalcontactos Sensible'!$Q$7:$Q$9999,"&gt;59")</f>
        <v>0</v>
      </c>
      <c r="Q261" s="8">
        <f>COUNTIFS('[1]nominalcontactos Sensible'!$F$7:$F$9999,$H261,'[1]nominalcontactos Sensible'!$S$7:$S$9999,Q$4)</f>
        <v>0</v>
      </c>
      <c r="R261" s="16">
        <f>COUNTIFS('[1]nominalcontactos Sensible'!$F$7:$F$9999,$H261,'[1]nominalcontactos Sensible'!$S$7:$S$9999,R$4)</f>
        <v>0</v>
      </c>
      <c r="S261" s="16">
        <f>COUNTIFS('[1]nominalcontactos Sensible'!$F$7:$F$9999,$H261,'[1]nominalcontactos Sensible'!$S$7:$S$9999,S$4)</f>
        <v>0</v>
      </c>
      <c r="T261" s="8">
        <f>COUNTIFS('[1]nominalcontactos Sensible'!$F$7:$F$9999,$H261,'[1]nominalcontactos Sensible'!$U$7:$U$9999,T$4)</f>
        <v>0</v>
      </c>
      <c r="U261" s="16">
        <f>COUNTIFS('[1]nominalcontactos Sensible'!$F$7:$F$9999,$H261,'[1]nominalcontactos Sensible'!$U$7:$U$9999,U$4)</f>
        <v>0</v>
      </c>
      <c r="V261" s="16">
        <f>COUNTIFS('[1]nominalcontactos Sensible'!$F$7:$F$9999,$H261,'[1]nominalcontactos Sensible'!$U$7:$U$9999,V$4)</f>
        <v>0</v>
      </c>
      <c r="W261" s="8">
        <f>COUNTIFS('[1]nominalcontactos Sensible'!$F$7:$F$9999,$H261,'[1]nominalcontactos Sensible'!$W$7:$W$9999,W$4)</f>
        <v>0</v>
      </c>
      <c r="X261" s="16">
        <f>COUNTIFS('[1]nominalcontactos Sensible'!$F$7:$F$9999,$H261,'[1]nominalcontactos Sensible'!$W$7:$W$9999,X$4)</f>
        <v>0</v>
      </c>
      <c r="Y261" s="16">
        <f>COUNTIFS('[1]nominalcontactos Sensible'!$F$7:$F$9999,$H261,'[1]nominalcontactos Sensible'!$W$7:$W$9999,Y$4)</f>
        <v>0</v>
      </c>
      <c r="Z261" s="8">
        <f>COUNTIFS('[1]nominalcontactos Sensible'!$F$7:$F$9999,$H261,'[1]nominalcontactos Sensible'!$AB$7:$AB$9999,Z$4)</f>
        <v>0</v>
      </c>
      <c r="AA261" s="16">
        <f>COUNTIFS('[1]nominalcontactos Sensible'!$F$7:$F$9999,$H261,'[1]nominalcontactos Sensible'!$AB$7:$AB$9999,AA$4)</f>
        <v>0</v>
      </c>
      <c r="AB261" s="16">
        <f>COUNTIFS('[1]nominalcontactos Sensible'!$F$7:$F$9999,$H261,'[1]nominalcontactos Sensible'!$AB$7:$AB$9999,AB$4)</f>
        <v>0</v>
      </c>
      <c r="AC261" s="8">
        <f>COUNTIFS('[1]nominalcontactos Sensible'!$F$7:$F$9999,$H261,'[1]nominalcontactos Sensible'!$AE$7:$AE$9999,AC$4)</f>
        <v>0</v>
      </c>
      <c r="AD261" s="16">
        <f>COUNTIFS('[1]nominalcontactos Sensible'!$F$7:$F$9999,$H261,'[1]nominalcontactos Sensible'!$AE$7:$AE$9999,AD$4)</f>
        <v>0</v>
      </c>
      <c r="AE261" s="16">
        <f>COUNTIFS('[1]nominalcontactos Sensible'!$F$7:$F$9999,$H261,'[1]nominalcontactos Sensible'!$AE$7:$AE$9999,AE$4)</f>
        <v>0</v>
      </c>
      <c r="AF261" s="8">
        <f>COUNTIFS('[1]nominalcontactos Sensible'!$F$7:$F$9999,$H261,'[1]nominalcontactos Sensible'!$Y$7:$Y$9999,AF$4)</f>
        <v>0</v>
      </c>
      <c r="AG261" s="16">
        <f>COUNTIFS('[1]nominalcontactos Sensible'!$F$7:$F$9999,$H261,'[1]nominalcontactos Sensible'!$Y$7:$Y$9999,AG$4)</f>
        <v>0</v>
      </c>
      <c r="AH261" s="16">
        <f>COUNTIFS('[1]nominalcontactos Sensible'!$F$7:$F$9999,$H261,'[1]nominalcontactos Sensible'!$Y$7:$Y$9999,AH$4)</f>
        <v>0</v>
      </c>
      <c r="AI261" s="8">
        <f>COUNTIFS('[1]nominalcontactos Sensible'!$F$7:$F$9999,$H261,'[1]nominalcontactos Sensible'!$Z$7:$Z$9999,AI$4)</f>
        <v>0</v>
      </c>
      <c r="AJ261" s="16">
        <f>COUNTIFS('[1]nominalcontactos Sensible'!$F$7:$F$9999,$H261,'[1]nominalcontactos Sensible'!$Z$7:$Z$9999,AJ$4)</f>
        <v>0</v>
      </c>
      <c r="AK261" s="16">
        <f>COUNTIFS('[1]nominalcontactos Sensible'!$F$7:$F$9999,$H261,'[1]nominalcontactos Sensible'!$Z$7:$Z$9999,AK$4)</f>
        <v>0</v>
      </c>
    </row>
    <row r="262" spans="1:37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f>COUNTIFS('[1]nominalcontactos Sensible'!$F$7:$F$9999,H262)</f>
        <v>0</v>
      </c>
      <c r="K262" s="8">
        <f>COUNTIFS('[1]nominalcontactos Sensible'!$F$7:$F$9999,$H262,'[1]nominalcontactos Sensible'!$Q$7:$Q$9999,"&lt;6")</f>
        <v>0</v>
      </c>
      <c r="L262" s="8">
        <f>COUNTIFS('[1]nominalcontactos Sensible'!$F$7:$F$9999,$H262,'[1]nominalcontactos Sensible'!$Q$7:$Q$9999,"&gt;5",'[1]nominalcontactos Sensible'!$Q$7:$Q$9999,"&lt;12")</f>
        <v>0</v>
      </c>
      <c r="M262" s="8">
        <f>COUNTIFS('[1]nominalcontactos Sensible'!$F$7:$F$9999,$H262,'[1]nominalcontactos Sensible'!$Q$7:$Q$9999,"&gt;11",'[1]nominalcontactos Sensible'!$Q$7:$Q$9999,"&lt;18")</f>
        <v>0</v>
      </c>
      <c r="N262" s="8">
        <f>COUNTIFS('[1]nominalcontactos Sensible'!$F$7:$F$9999,$H262,'[1]nominalcontactos Sensible'!$Q$7:$Q$9999,"&gt;17",'[1]nominalcontactos Sensible'!$Q$7:$Q$9999,"&lt;30")</f>
        <v>0</v>
      </c>
      <c r="O262" s="8">
        <f>COUNTIFS('[1]nominalcontactos Sensible'!$F$7:$F$9999,$H262,'[1]nominalcontactos Sensible'!$Q$7:$Q$9999,"&gt;29",'[1]nominalcontactos Sensible'!$Q$7:$Q$9999,"&lt;60")</f>
        <v>0</v>
      </c>
      <c r="P262" s="8">
        <f>COUNTIFS('[1]nominalcontactos Sensible'!$F$7:$F$9999,$H262,'[1]nominalcontactos Sensible'!$Q$7:$Q$9999,"&gt;59")</f>
        <v>0</v>
      </c>
      <c r="Q262" s="8">
        <f>COUNTIFS('[1]nominalcontactos Sensible'!$F$7:$F$9999,$H262,'[1]nominalcontactos Sensible'!$S$7:$S$9999,Q$4)</f>
        <v>0</v>
      </c>
      <c r="R262" s="16">
        <f>COUNTIFS('[1]nominalcontactos Sensible'!$F$7:$F$9999,$H262,'[1]nominalcontactos Sensible'!$S$7:$S$9999,R$4)</f>
        <v>0</v>
      </c>
      <c r="S262" s="16">
        <f>COUNTIFS('[1]nominalcontactos Sensible'!$F$7:$F$9999,$H262,'[1]nominalcontactos Sensible'!$S$7:$S$9999,S$4)</f>
        <v>0</v>
      </c>
      <c r="T262" s="8">
        <f>COUNTIFS('[1]nominalcontactos Sensible'!$F$7:$F$9999,$H262,'[1]nominalcontactos Sensible'!$U$7:$U$9999,T$4)</f>
        <v>0</v>
      </c>
      <c r="U262" s="16">
        <f>COUNTIFS('[1]nominalcontactos Sensible'!$F$7:$F$9999,$H262,'[1]nominalcontactos Sensible'!$U$7:$U$9999,U$4)</f>
        <v>0</v>
      </c>
      <c r="V262" s="16">
        <f>COUNTIFS('[1]nominalcontactos Sensible'!$F$7:$F$9999,$H262,'[1]nominalcontactos Sensible'!$U$7:$U$9999,V$4)</f>
        <v>0</v>
      </c>
      <c r="W262" s="8">
        <f>COUNTIFS('[1]nominalcontactos Sensible'!$F$7:$F$9999,$H262,'[1]nominalcontactos Sensible'!$W$7:$W$9999,W$4)</f>
        <v>0</v>
      </c>
      <c r="X262" s="16">
        <f>COUNTIFS('[1]nominalcontactos Sensible'!$F$7:$F$9999,$H262,'[1]nominalcontactos Sensible'!$W$7:$W$9999,X$4)</f>
        <v>0</v>
      </c>
      <c r="Y262" s="16">
        <f>COUNTIFS('[1]nominalcontactos Sensible'!$F$7:$F$9999,$H262,'[1]nominalcontactos Sensible'!$W$7:$W$9999,Y$4)</f>
        <v>0</v>
      </c>
      <c r="Z262" s="8">
        <f>COUNTIFS('[1]nominalcontactos Sensible'!$F$7:$F$9999,$H262,'[1]nominalcontactos Sensible'!$AB$7:$AB$9999,Z$4)</f>
        <v>0</v>
      </c>
      <c r="AA262" s="16">
        <f>COUNTIFS('[1]nominalcontactos Sensible'!$F$7:$F$9999,$H262,'[1]nominalcontactos Sensible'!$AB$7:$AB$9999,AA$4)</f>
        <v>0</v>
      </c>
      <c r="AB262" s="16">
        <f>COUNTIFS('[1]nominalcontactos Sensible'!$F$7:$F$9999,$H262,'[1]nominalcontactos Sensible'!$AB$7:$AB$9999,AB$4)</f>
        <v>0</v>
      </c>
      <c r="AC262" s="8">
        <f>COUNTIFS('[1]nominalcontactos Sensible'!$F$7:$F$9999,$H262,'[1]nominalcontactos Sensible'!$AE$7:$AE$9999,AC$4)</f>
        <v>0</v>
      </c>
      <c r="AD262" s="16">
        <f>COUNTIFS('[1]nominalcontactos Sensible'!$F$7:$F$9999,$H262,'[1]nominalcontactos Sensible'!$AE$7:$AE$9999,AD$4)</f>
        <v>0</v>
      </c>
      <c r="AE262" s="16">
        <f>COUNTIFS('[1]nominalcontactos Sensible'!$F$7:$F$9999,$H262,'[1]nominalcontactos Sensible'!$AE$7:$AE$9999,AE$4)</f>
        <v>0</v>
      </c>
      <c r="AF262" s="8">
        <f>COUNTIFS('[1]nominalcontactos Sensible'!$F$7:$F$9999,$H262,'[1]nominalcontactos Sensible'!$Y$7:$Y$9999,AF$4)</f>
        <v>0</v>
      </c>
      <c r="AG262" s="16">
        <f>COUNTIFS('[1]nominalcontactos Sensible'!$F$7:$F$9999,$H262,'[1]nominalcontactos Sensible'!$Y$7:$Y$9999,AG$4)</f>
        <v>0</v>
      </c>
      <c r="AH262" s="16">
        <f>COUNTIFS('[1]nominalcontactos Sensible'!$F$7:$F$9999,$H262,'[1]nominalcontactos Sensible'!$Y$7:$Y$9999,AH$4)</f>
        <v>0</v>
      </c>
      <c r="AI262" s="8">
        <f>COUNTIFS('[1]nominalcontactos Sensible'!$F$7:$F$9999,$H262,'[1]nominalcontactos Sensible'!$Z$7:$Z$9999,AI$4)</f>
        <v>0</v>
      </c>
      <c r="AJ262" s="16">
        <f>COUNTIFS('[1]nominalcontactos Sensible'!$F$7:$F$9999,$H262,'[1]nominalcontactos Sensible'!$Z$7:$Z$9999,AJ$4)</f>
        <v>0</v>
      </c>
      <c r="AK262" s="16">
        <f>COUNTIFS('[1]nominalcontactos Sensible'!$F$7:$F$9999,$H262,'[1]nominalcontactos Sensible'!$Z$7:$Z$9999,AK$4)</f>
        <v>0</v>
      </c>
    </row>
    <row r="263" spans="1:37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f>COUNTIFS('[1]nominalcontactos Sensible'!$F$7:$F$9999,H263)</f>
        <v>0</v>
      </c>
      <c r="K263" s="8">
        <f>COUNTIFS('[1]nominalcontactos Sensible'!$F$7:$F$9999,$H263,'[1]nominalcontactos Sensible'!$Q$7:$Q$9999,"&lt;6")</f>
        <v>0</v>
      </c>
      <c r="L263" s="8">
        <f>COUNTIFS('[1]nominalcontactos Sensible'!$F$7:$F$9999,$H263,'[1]nominalcontactos Sensible'!$Q$7:$Q$9999,"&gt;5",'[1]nominalcontactos Sensible'!$Q$7:$Q$9999,"&lt;12")</f>
        <v>0</v>
      </c>
      <c r="M263" s="8">
        <f>COUNTIFS('[1]nominalcontactos Sensible'!$F$7:$F$9999,$H263,'[1]nominalcontactos Sensible'!$Q$7:$Q$9999,"&gt;11",'[1]nominalcontactos Sensible'!$Q$7:$Q$9999,"&lt;18")</f>
        <v>0</v>
      </c>
      <c r="N263" s="8">
        <f>COUNTIFS('[1]nominalcontactos Sensible'!$F$7:$F$9999,$H263,'[1]nominalcontactos Sensible'!$Q$7:$Q$9999,"&gt;17",'[1]nominalcontactos Sensible'!$Q$7:$Q$9999,"&lt;30")</f>
        <v>0</v>
      </c>
      <c r="O263" s="8">
        <f>COUNTIFS('[1]nominalcontactos Sensible'!$F$7:$F$9999,$H263,'[1]nominalcontactos Sensible'!$Q$7:$Q$9999,"&gt;29",'[1]nominalcontactos Sensible'!$Q$7:$Q$9999,"&lt;60")</f>
        <v>0</v>
      </c>
      <c r="P263" s="8">
        <f>COUNTIFS('[1]nominalcontactos Sensible'!$F$7:$F$9999,$H263,'[1]nominalcontactos Sensible'!$Q$7:$Q$9999,"&gt;59")</f>
        <v>0</v>
      </c>
      <c r="Q263" s="8">
        <f>COUNTIFS('[1]nominalcontactos Sensible'!$F$7:$F$9999,$H263,'[1]nominalcontactos Sensible'!$S$7:$S$9999,Q$4)</f>
        <v>0</v>
      </c>
      <c r="R263" s="16">
        <f>COUNTIFS('[1]nominalcontactos Sensible'!$F$7:$F$9999,$H263,'[1]nominalcontactos Sensible'!$S$7:$S$9999,R$4)</f>
        <v>0</v>
      </c>
      <c r="S263" s="16">
        <f>COUNTIFS('[1]nominalcontactos Sensible'!$F$7:$F$9999,$H263,'[1]nominalcontactos Sensible'!$S$7:$S$9999,S$4)</f>
        <v>0</v>
      </c>
      <c r="T263" s="8">
        <f>COUNTIFS('[1]nominalcontactos Sensible'!$F$7:$F$9999,$H263,'[1]nominalcontactos Sensible'!$U$7:$U$9999,T$4)</f>
        <v>0</v>
      </c>
      <c r="U263" s="16">
        <f>COUNTIFS('[1]nominalcontactos Sensible'!$F$7:$F$9999,$H263,'[1]nominalcontactos Sensible'!$U$7:$U$9999,U$4)</f>
        <v>0</v>
      </c>
      <c r="V263" s="16">
        <f>COUNTIFS('[1]nominalcontactos Sensible'!$F$7:$F$9999,$H263,'[1]nominalcontactos Sensible'!$U$7:$U$9999,V$4)</f>
        <v>0</v>
      </c>
      <c r="W263" s="8">
        <f>COUNTIFS('[1]nominalcontactos Sensible'!$F$7:$F$9999,$H263,'[1]nominalcontactos Sensible'!$W$7:$W$9999,W$4)</f>
        <v>0</v>
      </c>
      <c r="X263" s="16">
        <f>COUNTIFS('[1]nominalcontactos Sensible'!$F$7:$F$9999,$H263,'[1]nominalcontactos Sensible'!$W$7:$W$9999,X$4)</f>
        <v>0</v>
      </c>
      <c r="Y263" s="16">
        <f>COUNTIFS('[1]nominalcontactos Sensible'!$F$7:$F$9999,$H263,'[1]nominalcontactos Sensible'!$W$7:$W$9999,Y$4)</f>
        <v>0</v>
      </c>
      <c r="Z263" s="8">
        <f>COUNTIFS('[1]nominalcontactos Sensible'!$F$7:$F$9999,$H263,'[1]nominalcontactos Sensible'!$AB$7:$AB$9999,Z$4)</f>
        <v>0</v>
      </c>
      <c r="AA263" s="16">
        <f>COUNTIFS('[1]nominalcontactos Sensible'!$F$7:$F$9999,$H263,'[1]nominalcontactos Sensible'!$AB$7:$AB$9999,AA$4)</f>
        <v>0</v>
      </c>
      <c r="AB263" s="16">
        <f>COUNTIFS('[1]nominalcontactos Sensible'!$F$7:$F$9999,$H263,'[1]nominalcontactos Sensible'!$AB$7:$AB$9999,AB$4)</f>
        <v>0</v>
      </c>
      <c r="AC263" s="8">
        <f>COUNTIFS('[1]nominalcontactos Sensible'!$F$7:$F$9999,$H263,'[1]nominalcontactos Sensible'!$AE$7:$AE$9999,AC$4)</f>
        <v>0</v>
      </c>
      <c r="AD263" s="16">
        <f>COUNTIFS('[1]nominalcontactos Sensible'!$F$7:$F$9999,$H263,'[1]nominalcontactos Sensible'!$AE$7:$AE$9999,AD$4)</f>
        <v>0</v>
      </c>
      <c r="AE263" s="16">
        <f>COUNTIFS('[1]nominalcontactos Sensible'!$F$7:$F$9999,$H263,'[1]nominalcontactos Sensible'!$AE$7:$AE$9999,AE$4)</f>
        <v>0</v>
      </c>
      <c r="AF263" s="8">
        <f>COUNTIFS('[1]nominalcontactos Sensible'!$F$7:$F$9999,$H263,'[1]nominalcontactos Sensible'!$Y$7:$Y$9999,AF$4)</f>
        <v>0</v>
      </c>
      <c r="AG263" s="16">
        <f>COUNTIFS('[1]nominalcontactos Sensible'!$F$7:$F$9999,$H263,'[1]nominalcontactos Sensible'!$Y$7:$Y$9999,AG$4)</f>
        <v>0</v>
      </c>
      <c r="AH263" s="16">
        <f>COUNTIFS('[1]nominalcontactos Sensible'!$F$7:$F$9999,$H263,'[1]nominalcontactos Sensible'!$Y$7:$Y$9999,AH$4)</f>
        <v>0</v>
      </c>
      <c r="AI263" s="8">
        <f>COUNTIFS('[1]nominalcontactos Sensible'!$F$7:$F$9999,$H263,'[1]nominalcontactos Sensible'!$Z$7:$Z$9999,AI$4)</f>
        <v>0</v>
      </c>
      <c r="AJ263" s="16">
        <f>COUNTIFS('[1]nominalcontactos Sensible'!$F$7:$F$9999,$H263,'[1]nominalcontactos Sensible'!$Z$7:$Z$9999,AJ$4)</f>
        <v>0</v>
      </c>
      <c r="AK263" s="16">
        <f>COUNTIFS('[1]nominalcontactos Sensible'!$F$7:$F$9999,$H263,'[1]nominalcontactos Sensible'!$Z$7:$Z$9999,AK$4)</f>
        <v>0</v>
      </c>
    </row>
    <row r="264" spans="1:37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f>COUNTIFS('[1]nominalcontactos Sensible'!$F$7:$F$9999,H264)</f>
        <v>0</v>
      </c>
      <c r="K264" s="8">
        <f>COUNTIFS('[1]nominalcontactos Sensible'!$F$7:$F$9999,$H264,'[1]nominalcontactos Sensible'!$Q$7:$Q$9999,"&lt;6")</f>
        <v>0</v>
      </c>
      <c r="L264" s="8">
        <f>COUNTIFS('[1]nominalcontactos Sensible'!$F$7:$F$9999,$H264,'[1]nominalcontactos Sensible'!$Q$7:$Q$9999,"&gt;5",'[1]nominalcontactos Sensible'!$Q$7:$Q$9999,"&lt;12")</f>
        <v>0</v>
      </c>
      <c r="M264" s="8">
        <f>COUNTIFS('[1]nominalcontactos Sensible'!$F$7:$F$9999,$H264,'[1]nominalcontactos Sensible'!$Q$7:$Q$9999,"&gt;11",'[1]nominalcontactos Sensible'!$Q$7:$Q$9999,"&lt;18")</f>
        <v>0</v>
      </c>
      <c r="N264" s="8">
        <f>COUNTIFS('[1]nominalcontactos Sensible'!$F$7:$F$9999,$H264,'[1]nominalcontactos Sensible'!$Q$7:$Q$9999,"&gt;17",'[1]nominalcontactos Sensible'!$Q$7:$Q$9999,"&lt;30")</f>
        <v>0</v>
      </c>
      <c r="O264" s="8">
        <f>COUNTIFS('[1]nominalcontactos Sensible'!$F$7:$F$9999,$H264,'[1]nominalcontactos Sensible'!$Q$7:$Q$9999,"&gt;29",'[1]nominalcontactos Sensible'!$Q$7:$Q$9999,"&lt;60")</f>
        <v>0</v>
      </c>
      <c r="P264" s="8">
        <f>COUNTIFS('[1]nominalcontactos Sensible'!$F$7:$F$9999,$H264,'[1]nominalcontactos Sensible'!$Q$7:$Q$9999,"&gt;59")</f>
        <v>0</v>
      </c>
      <c r="Q264" s="8">
        <f>COUNTIFS('[1]nominalcontactos Sensible'!$F$7:$F$9999,$H264,'[1]nominalcontactos Sensible'!$S$7:$S$9999,Q$4)</f>
        <v>0</v>
      </c>
      <c r="R264" s="16">
        <f>COUNTIFS('[1]nominalcontactos Sensible'!$F$7:$F$9999,$H264,'[1]nominalcontactos Sensible'!$S$7:$S$9999,R$4)</f>
        <v>0</v>
      </c>
      <c r="S264" s="16">
        <f>COUNTIFS('[1]nominalcontactos Sensible'!$F$7:$F$9999,$H264,'[1]nominalcontactos Sensible'!$S$7:$S$9999,S$4)</f>
        <v>0</v>
      </c>
      <c r="T264" s="8">
        <f>COUNTIFS('[1]nominalcontactos Sensible'!$F$7:$F$9999,$H264,'[1]nominalcontactos Sensible'!$U$7:$U$9999,T$4)</f>
        <v>0</v>
      </c>
      <c r="U264" s="16">
        <f>COUNTIFS('[1]nominalcontactos Sensible'!$F$7:$F$9999,$H264,'[1]nominalcontactos Sensible'!$U$7:$U$9999,U$4)</f>
        <v>0</v>
      </c>
      <c r="V264" s="16">
        <f>COUNTIFS('[1]nominalcontactos Sensible'!$F$7:$F$9999,$H264,'[1]nominalcontactos Sensible'!$U$7:$U$9999,V$4)</f>
        <v>0</v>
      </c>
      <c r="W264" s="8">
        <f>COUNTIFS('[1]nominalcontactos Sensible'!$F$7:$F$9999,$H264,'[1]nominalcontactos Sensible'!$W$7:$W$9999,W$4)</f>
        <v>0</v>
      </c>
      <c r="X264" s="16">
        <f>COUNTIFS('[1]nominalcontactos Sensible'!$F$7:$F$9999,$H264,'[1]nominalcontactos Sensible'!$W$7:$W$9999,X$4)</f>
        <v>0</v>
      </c>
      <c r="Y264" s="16">
        <f>COUNTIFS('[1]nominalcontactos Sensible'!$F$7:$F$9999,$H264,'[1]nominalcontactos Sensible'!$W$7:$W$9999,Y$4)</f>
        <v>0</v>
      </c>
      <c r="Z264" s="8">
        <f>COUNTIFS('[1]nominalcontactos Sensible'!$F$7:$F$9999,$H264,'[1]nominalcontactos Sensible'!$AB$7:$AB$9999,Z$4)</f>
        <v>0</v>
      </c>
      <c r="AA264" s="16">
        <f>COUNTIFS('[1]nominalcontactos Sensible'!$F$7:$F$9999,$H264,'[1]nominalcontactos Sensible'!$AB$7:$AB$9999,AA$4)</f>
        <v>0</v>
      </c>
      <c r="AB264" s="16">
        <f>COUNTIFS('[1]nominalcontactos Sensible'!$F$7:$F$9999,$H264,'[1]nominalcontactos Sensible'!$AB$7:$AB$9999,AB$4)</f>
        <v>0</v>
      </c>
      <c r="AC264" s="8">
        <f>COUNTIFS('[1]nominalcontactos Sensible'!$F$7:$F$9999,$H264,'[1]nominalcontactos Sensible'!$AE$7:$AE$9999,AC$4)</f>
        <v>0</v>
      </c>
      <c r="AD264" s="16">
        <f>COUNTIFS('[1]nominalcontactos Sensible'!$F$7:$F$9999,$H264,'[1]nominalcontactos Sensible'!$AE$7:$AE$9999,AD$4)</f>
        <v>0</v>
      </c>
      <c r="AE264" s="16">
        <f>COUNTIFS('[1]nominalcontactos Sensible'!$F$7:$F$9999,$H264,'[1]nominalcontactos Sensible'!$AE$7:$AE$9999,AE$4)</f>
        <v>0</v>
      </c>
      <c r="AF264" s="8">
        <f>COUNTIFS('[1]nominalcontactos Sensible'!$F$7:$F$9999,$H264,'[1]nominalcontactos Sensible'!$Y$7:$Y$9999,AF$4)</f>
        <v>0</v>
      </c>
      <c r="AG264" s="16">
        <f>COUNTIFS('[1]nominalcontactos Sensible'!$F$7:$F$9999,$H264,'[1]nominalcontactos Sensible'!$Y$7:$Y$9999,AG$4)</f>
        <v>0</v>
      </c>
      <c r="AH264" s="16">
        <f>COUNTIFS('[1]nominalcontactos Sensible'!$F$7:$F$9999,$H264,'[1]nominalcontactos Sensible'!$Y$7:$Y$9999,AH$4)</f>
        <v>0</v>
      </c>
      <c r="AI264" s="8">
        <f>COUNTIFS('[1]nominalcontactos Sensible'!$F$7:$F$9999,$H264,'[1]nominalcontactos Sensible'!$Z$7:$Z$9999,AI$4)</f>
        <v>0</v>
      </c>
      <c r="AJ264" s="16">
        <f>COUNTIFS('[1]nominalcontactos Sensible'!$F$7:$F$9999,$H264,'[1]nominalcontactos Sensible'!$Z$7:$Z$9999,AJ$4)</f>
        <v>0</v>
      </c>
      <c r="AK264" s="16">
        <f>COUNTIFS('[1]nominalcontactos Sensible'!$F$7:$F$9999,$H264,'[1]nominalcontactos Sensible'!$Z$7:$Z$9999,AK$4)</f>
        <v>0</v>
      </c>
    </row>
    <row r="265" spans="1:37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f>COUNTIFS('[1]nominalcontactos Sensible'!$F$7:$F$9999,H265)</f>
        <v>0</v>
      </c>
      <c r="K265" s="8">
        <f>COUNTIFS('[1]nominalcontactos Sensible'!$F$7:$F$9999,$H265,'[1]nominalcontactos Sensible'!$Q$7:$Q$9999,"&lt;6")</f>
        <v>0</v>
      </c>
      <c r="L265" s="8">
        <f>COUNTIFS('[1]nominalcontactos Sensible'!$F$7:$F$9999,$H265,'[1]nominalcontactos Sensible'!$Q$7:$Q$9999,"&gt;5",'[1]nominalcontactos Sensible'!$Q$7:$Q$9999,"&lt;12")</f>
        <v>0</v>
      </c>
      <c r="M265" s="8">
        <f>COUNTIFS('[1]nominalcontactos Sensible'!$F$7:$F$9999,$H265,'[1]nominalcontactos Sensible'!$Q$7:$Q$9999,"&gt;11",'[1]nominalcontactos Sensible'!$Q$7:$Q$9999,"&lt;18")</f>
        <v>0</v>
      </c>
      <c r="N265" s="8">
        <f>COUNTIFS('[1]nominalcontactos Sensible'!$F$7:$F$9999,$H265,'[1]nominalcontactos Sensible'!$Q$7:$Q$9999,"&gt;17",'[1]nominalcontactos Sensible'!$Q$7:$Q$9999,"&lt;30")</f>
        <v>0</v>
      </c>
      <c r="O265" s="8">
        <f>COUNTIFS('[1]nominalcontactos Sensible'!$F$7:$F$9999,$H265,'[1]nominalcontactos Sensible'!$Q$7:$Q$9999,"&gt;29",'[1]nominalcontactos Sensible'!$Q$7:$Q$9999,"&lt;60")</f>
        <v>0</v>
      </c>
      <c r="P265" s="8">
        <f>COUNTIFS('[1]nominalcontactos Sensible'!$F$7:$F$9999,$H265,'[1]nominalcontactos Sensible'!$Q$7:$Q$9999,"&gt;59")</f>
        <v>0</v>
      </c>
      <c r="Q265" s="8">
        <f>COUNTIFS('[1]nominalcontactos Sensible'!$F$7:$F$9999,$H265,'[1]nominalcontactos Sensible'!$S$7:$S$9999,Q$4)</f>
        <v>0</v>
      </c>
      <c r="R265" s="16">
        <f>COUNTIFS('[1]nominalcontactos Sensible'!$F$7:$F$9999,$H265,'[1]nominalcontactos Sensible'!$S$7:$S$9999,R$4)</f>
        <v>0</v>
      </c>
      <c r="S265" s="16">
        <f>COUNTIFS('[1]nominalcontactos Sensible'!$F$7:$F$9999,$H265,'[1]nominalcontactos Sensible'!$S$7:$S$9999,S$4)</f>
        <v>0</v>
      </c>
      <c r="T265" s="8">
        <f>COUNTIFS('[1]nominalcontactos Sensible'!$F$7:$F$9999,$H265,'[1]nominalcontactos Sensible'!$U$7:$U$9999,T$4)</f>
        <v>0</v>
      </c>
      <c r="U265" s="16">
        <f>COUNTIFS('[1]nominalcontactos Sensible'!$F$7:$F$9999,$H265,'[1]nominalcontactos Sensible'!$U$7:$U$9999,U$4)</f>
        <v>0</v>
      </c>
      <c r="V265" s="16">
        <f>COUNTIFS('[1]nominalcontactos Sensible'!$F$7:$F$9999,$H265,'[1]nominalcontactos Sensible'!$U$7:$U$9999,V$4)</f>
        <v>0</v>
      </c>
      <c r="W265" s="8">
        <f>COUNTIFS('[1]nominalcontactos Sensible'!$F$7:$F$9999,$H265,'[1]nominalcontactos Sensible'!$W$7:$W$9999,W$4)</f>
        <v>0</v>
      </c>
      <c r="X265" s="16">
        <f>COUNTIFS('[1]nominalcontactos Sensible'!$F$7:$F$9999,$H265,'[1]nominalcontactos Sensible'!$W$7:$W$9999,X$4)</f>
        <v>0</v>
      </c>
      <c r="Y265" s="16">
        <f>COUNTIFS('[1]nominalcontactos Sensible'!$F$7:$F$9999,$H265,'[1]nominalcontactos Sensible'!$W$7:$W$9999,Y$4)</f>
        <v>0</v>
      </c>
      <c r="Z265" s="8">
        <f>COUNTIFS('[1]nominalcontactos Sensible'!$F$7:$F$9999,$H265,'[1]nominalcontactos Sensible'!$AB$7:$AB$9999,Z$4)</f>
        <v>0</v>
      </c>
      <c r="AA265" s="16">
        <f>COUNTIFS('[1]nominalcontactos Sensible'!$F$7:$F$9999,$H265,'[1]nominalcontactos Sensible'!$AB$7:$AB$9999,AA$4)</f>
        <v>0</v>
      </c>
      <c r="AB265" s="16">
        <f>COUNTIFS('[1]nominalcontactos Sensible'!$F$7:$F$9999,$H265,'[1]nominalcontactos Sensible'!$AB$7:$AB$9999,AB$4)</f>
        <v>0</v>
      </c>
      <c r="AC265" s="8">
        <f>COUNTIFS('[1]nominalcontactos Sensible'!$F$7:$F$9999,$H265,'[1]nominalcontactos Sensible'!$AE$7:$AE$9999,AC$4)</f>
        <v>0</v>
      </c>
      <c r="AD265" s="16">
        <f>COUNTIFS('[1]nominalcontactos Sensible'!$F$7:$F$9999,$H265,'[1]nominalcontactos Sensible'!$AE$7:$AE$9999,AD$4)</f>
        <v>0</v>
      </c>
      <c r="AE265" s="16">
        <f>COUNTIFS('[1]nominalcontactos Sensible'!$F$7:$F$9999,$H265,'[1]nominalcontactos Sensible'!$AE$7:$AE$9999,AE$4)</f>
        <v>0</v>
      </c>
      <c r="AF265" s="8">
        <f>COUNTIFS('[1]nominalcontactos Sensible'!$F$7:$F$9999,$H265,'[1]nominalcontactos Sensible'!$Y$7:$Y$9999,AF$4)</f>
        <v>0</v>
      </c>
      <c r="AG265" s="16">
        <f>COUNTIFS('[1]nominalcontactos Sensible'!$F$7:$F$9999,$H265,'[1]nominalcontactos Sensible'!$Y$7:$Y$9999,AG$4)</f>
        <v>0</v>
      </c>
      <c r="AH265" s="16">
        <f>COUNTIFS('[1]nominalcontactos Sensible'!$F$7:$F$9999,$H265,'[1]nominalcontactos Sensible'!$Y$7:$Y$9999,AH$4)</f>
        <v>0</v>
      </c>
      <c r="AI265" s="8">
        <f>COUNTIFS('[1]nominalcontactos Sensible'!$F$7:$F$9999,$H265,'[1]nominalcontactos Sensible'!$Z$7:$Z$9999,AI$4)</f>
        <v>0</v>
      </c>
      <c r="AJ265" s="16">
        <f>COUNTIFS('[1]nominalcontactos Sensible'!$F$7:$F$9999,$H265,'[1]nominalcontactos Sensible'!$Z$7:$Z$9999,AJ$4)</f>
        <v>0</v>
      </c>
      <c r="AK265" s="16">
        <f>COUNTIFS('[1]nominalcontactos Sensible'!$F$7:$F$9999,$H265,'[1]nominalcontactos Sensible'!$Z$7:$Z$9999,AK$4)</f>
        <v>0</v>
      </c>
    </row>
    <row r="266" spans="1:37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f>COUNTIFS('[1]nominalcontactos Sensible'!$F$7:$F$9999,H266)</f>
        <v>0</v>
      </c>
      <c r="K266" s="8">
        <f>COUNTIFS('[1]nominalcontactos Sensible'!$F$7:$F$9999,$H266,'[1]nominalcontactos Sensible'!$Q$7:$Q$9999,"&lt;6")</f>
        <v>0</v>
      </c>
      <c r="L266" s="8">
        <f>COUNTIFS('[1]nominalcontactos Sensible'!$F$7:$F$9999,$H266,'[1]nominalcontactos Sensible'!$Q$7:$Q$9999,"&gt;5",'[1]nominalcontactos Sensible'!$Q$7:$Q$9999,"&lt;12")</f>
        <v>0</v>
      </c>
      <c r="M266" s="8">
        <f>COUNTIFS('[1]nominalcontactos Sensible'!$F$7:$F$9999,$H266,'[1]nominalcontactos Sensible'!$Q$7:$Q$9999,"&gt;11",'[1]nominalcontactos Sensible'!$Q$7:$Q$9999,"&lt;18")</f>
        <v>0</v>
      </c>
      <c r="N266" s="8">
        <f>COUNTIFS('[1]nominalcontactos Sensible'!$F$7:$F$9999,$H266,'[1]nominalcontactos Sensible'!$Q$7:$Q$9999,"&gt;17",'[1]nominalcontactos Sensible'!$Q$7:$Q$9999,"&lt;30")</f>
        <v>0</v>
      </c>
      <c r="O266" s="8">
        <f>COUNTIFS('[1]nominalcontactos Sensible'!$F$7:$F$9999,$H266,'[1]nominalcontactos Sensible'!$Q$7:$Q$9999,"&gt;29",'[1]nominalcontactos Sensible'!$Q$7:$Q$9999,"&lt;60")</f>
        <v>0</v>
      </c>
      <c r="P266" s="8">
        <f>COUNTIFS('[1]nominalcontactos Sensible'!$F$7:$F$9999,$H266,'[1]nominalcontactos Sensible'!$Q$7:$Q$9999,"&gt;59")</f>
        <v>0</v>
      </c>
      <c r="Q266" s="8">
        <f>COUNTIFS('[1]nominalcontactos Sensible'!$F$7:$F$9999,$H266,'[1]nominalcontactos Sensible'!$S$7:$S$9999,Q$4)</f>
        <v>0</v>
      </c>
      <c r="R266" s="16">
        <f>COUNTIFS('[1]nominalcontactos Sensible'!$F$7:$F$9999,$H266,'[1]nominalcontactos Sensible'!$S$7:$S$9999,R$4)</f>
        <v>0</v>
      </c>
      <c r="S266" s="16">
        <f>COUNTIFS('[1]nominalcontactos Sensible'!$F$7:$F$9999,$H266,'[1]nominalcontactos Sensible'!$S$7:$S$9999,S$4)</f>
        <v>0</v>
      </c>
      <c r="T266" s="8">
        <f>COUNTIFS('[1]nominalcontactos Sensible'!$F$7:$F$9999,$H266,'[1]nominalcontactos Sensible'!$U$7:$U$9999,T$4)</f>
        <v>0</v>
      </c>
      <c r="U266" s="16">
        <f>COUNTIFS('[1]nominalcontactos Sensible'!$F$7:$F$9999,$H266,'[1]nominalcontactos Sensible'!$U$7:$U$9999,U$4)</f>
        <v>0</v>
      </c>
      <c r="V266" s="16">
        <f>COUNTIFS('[1]nominalcontactos Sensible'!$F$7:$F$9999,$H266,'[1]nominalcontactos Sensible'!$U$7:$U$9999,V$4)</f>
        <v>0</v>
      </c>
      <c r="W266" s="8">
        <f>COUNTIFS('[1]nominalcontactos Sensible'!$F$7:$F$9999,$H266,'[1]nominalcontactos Sensible'!$W$7:$W$9999,W$4)</f>
        <v>0</v>
      </c>
      <c r="X266" s="16">
        <f>COUNTIFS('[1]nominalcontactos Sensible'!$F$7:$F$9999,$H266,'[1]nominalcontactos Sensible'!$W$7:$W$9999,X$4)</f>
        <v>0</v>
      </c>
      <c r="Y266" s="16">
        <f>COUNTIFS('[1]nominalcontactos Sensible'!$F$7:$F$9999,$H266,'[1]nominalcontactos Sensible'!$W$7:$W$9999,Y$4)</f>
        <v>0</v>
      </c>
      <c r="Z266" s="8">
        <f>COUNTIFS('[1]nominalcontactos Sensible'!$F$7:$F$9999,$H266,'[1]nominalcontactos Sensible'!$AB$7:$AB$9999,Z$4)</f>
        <v>0</v>
      </c>
      <c r="AA266" s="16">
        <f>COUNTIFS('[1]nominalcontactos Sensible'!$F$7:$F$9999,$H266,'[1]nominalcontactos Sensible'!$AB$7:$AB$9999,AA$4)</f>
        <v>0</v>
      </c>
      <c r="AB266" s="16">
        <f>COUNTIFS('[1]nominalcontactos Sensible'!$F$7:$F$9999,$H266,'[1]nominalcontactos Sensible'!$AB$7:$AB$9999,AB$4)</f>
        <v>0</v>
      </c>
      <c r="AC266" s="8">
        <f>COUNTIFS('[1]nominalcontactos Sensible'!$F$7:$F$9999,$H266,'[1]nominalcontactos Sensible'!$AE$7:$AE$9999,AC$4)</f>
        <v>0</v>
      </c>
      <c r="AD266" s="16">
        <f>COUNTIFS('[1]nominalcontactos Sensible'!$F$7:$F$9999,$H266,'[1]nominalcontactos Sensible'!$AE$7:$AE$9999,AD$4)</f>
        <v>0</v>
      </c>
      <c r="AE266" s="16">
        <f>COUNTIFS('[1]nominalcontactos Sensible'!$F$7:$F$9999,$H266,'[1]nominalcontactos Sensible'!$AE$7:$AE$9999,AE$4)</f>
        <v>0</v>
      </c>
      <c r="AF266" s="8">
        <f>COUNTIFS('[1]nominalcontactos Sensible'!$F$7:$F$9999,$H266,'[1]nominalcontactos Sensible'!$Y$7:$Y$9999,AF$4)</f>
        <v>0</v>
      </c>
      <c r="AG266" s="16">
        <f>COUNTIFS('[1]nominalcontactos Sensible'!$F$7:$F$9999,$H266,'[1]nominalcontactos Sensible'!$Y$7:$Y$9999,AG$4)</f>
        <v>0</v>
      </c>
      <c r="AH266" s="16">
        <f>COUNTIFS('[1]nominalcontactos Sensible'!$F$7:$F$9999,$H266,'[1]nominalcontactos Sensible'!$Y$7:$Y$9999,AH$4)</f>
        <v>0</v>
      </c>
      <c r="AI266" s="8">
        <f>COUNTIFS('[1]nominalcontactos Sensible'!$F$7:$F$9999,$H266,'[1]nominalcontactos Sensible'!$Z$7:$Z$9999,AI$4)</f>
        <v>0</v>
      </c>
      <c r="AJ266" s="16">
        <f>COUNTIFS('[1]nominalcontactos Sensible'!$F$7:$F$9999,$H266,'[1]nominalcontactos Sensible'!$Z$7:$Z$9999,AJ$4)</f>
        <v>0</v>
      </c>
      <c r="AK266" s="16">
        <f>COUNTIFS('[1]nominalcontactos Sensible'!$F$7:$F$9999,$H266,'[1]nominalcontactos Sensible'!$Z$7:$Z$9999,AK$4)</f>
        <v>0</v>
      </c>
    </row>
    <row r="267" spans="1:37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f>COUNTIFS('[1]nominalcontactos Sensible'!$F$7:$F$9999,H267)</f>
        <v>0</v>
      </c>
      <c r="K267" s="8">
        <f>COUNTIFS('[1]nominalcontactos Sensible'!$F$7:$F$9999,$H267,'[1]nominalcontactos Sensible'!$Q$7:$Q$9999,"&lt;6")</f>
        <v>0</v>
      </c>
      <c r="L267" s="8">
        <f>COUNTIFS('[1]nominalcontactos Sensible'!$F$7:$F$9999,$H267,'[1]nominalcontactos Sensible'!$Q$7:$Q$9999,"&gt;5",'[1]nominalcontactos Sensible'!$Q$7:$Q$9999,"&lt;12")</f>
        <v>0</v>
      </c>
      <c r="M267" s="8">
        <f>COUNTIFS('[1]nominalcontactos Sensible'!$F$7:$F$9999,$H267,'[1]nominalcontactos Sensible'!$Q$7:$Q$9999,"&gt;11",'[1]nominalcontactos Sensible'!$Q$7:$Q$9999,"&lt;18")</f>
        <v>0</v>
      </c>
      <c r="N267" s="8">
        <f>COUNTIFS('[1]nominalcontactos Sensible'!$F$7:$F$9999,$H267,'[1]nominalcontactos Sensible'!$Q$7:$Q$9999,"&gt;17",'[1]nominalcontactos Sensible'!$Q$7:$Q$9999,"&lt;30")</f>
        <v>0</v>
      </c>
      <c r="O267" s="8">
        <f>COUNTIFS('[1]nominalcontactos Sensible'!$F$7:$F$9999,$H267,'[1]nominalcontactos Sensible'!$Q$7:$Q$9999,"&gt;29",'[1]nominalcontactos Sensible'!$Q$7:$Q$9999,"&lt;60")</f>
        <v>0</v>
      </c>
      <c r="P267" s="8">
        <f>COUNTIFS('[1]nominalcontactos Sensible'!$F$7:$F$9999,$H267,'[1]nominalcontactos Sensible'!$Q$7:$Q$9999,"&gt;59")</f>
        <v>0</v>
      </c>
      <c r="Q267" s="8">
        <f>COUNTIFS('[1]nominalcontactos Sensible'!$F$7:$F$9999,$H267,'[1]nominalcontactos Sensible'!$S$7:$S$9999,Q$4)</f>
        <v>0</v>
      </c>
      <c r="R267" s="16">
        <f>COUNTIFS('[1]nominalcontactos Sensible'!$F$7:$F$9999,$H267,'[1]nominalcontactos Sensible'!$S$7:$S$9999,R$4)</f>
        <v>0</v>
      </c>
      <c r="S267" s="16">
        <f>COUNTIFS('[1]nominalcontactos Sensible'!$F$7:$F$9999,$H267,'[1]nominalcontactos Sensible'!$S$7:$S$9999,S$4)</f>
        <v>0</v>
      </c>
      <c r="T267" s="8">
        <f>COUNTIFS('[1]nominalcontactos Sensible'!$F$7:$F$9999,$H267,'[1]nominalcontactos Sensible'!$U$7:$U$9999,T$4)</f>
        <v>0</v>
      </c>
      <c r="U267" s="16">
        <f>COUNTIFS('[1]nominalcontactos Sensible'!$F$7:$F$9999,$H267,'[1]nominalcontactos Sensible'!$U$7:$U$9999,U$4)</f>
        <v>0</v>
      </c>
      <c r="V267" s="16">
        <f>COUNTIFS('[1]nominalcontactos Sensible'!$F$7:$F$9999,$H267,'[1]nominalcontactos Sensible'!$U$7:$U$9999,V$4)</f>
        <v>0</v>
      </c>
      <c r="W267" s="8">
        <f>COUNTIFS('[1]nominalcontactos Sensible'!$F$7:$F$9999,$H267,'[1]nominalcontactos Sensible'!$W$7:$W$9999,W$4)</f>
        <v>0</v>
      </c>
      <c r="X267" s="16">
        <f>COUNTIFS('[1]nominalcontactos Sensible'!$F$7:$F$9999,$H267,'[1]nominalcontactos Sensible'!$W$7:$W$9999,X$4)</f>
        <v>0</v>
      </c>
      <c r="Y267" s="16">
        <f>COUNTIFS('[1]nominalcontactos Sensible'!$F$7:$F$9999,$H267,'[1]nominalcontactos Sensible'!$W$7:$W$9999,Y$4)</f>
        <v>0</v>
      </c>
      <c r="Z267" s="8">
        <f>COUNTIFS('[1]nominalcontactos Sensible'!$F$7:$F$9999,$H267,'[1]nominalcontactos Sensible'!$AB$7:$AB$9999,Z$4)</f>
        <v>0</v>
      </c>
      <c r="AA267" s="16">
        <f>COUNTIFS('[1]nominalcontactos Sensible'!$F$7:$F$9999,$H267,'[1]nominalcontactos Sensible'!$AB$7:$AB$9999,AA$4)</f>
        <v>0</v>
      </c>
      <c r="AB267" s="16">
        <f>COUNTIFS('[1]nominalcontactos Sensible'!$F$7:$F$9999,$H267,'[1]nominalcontactos Sensible'!$AB$7:$AB$9999,AB$4)</f>
        <v>0</v>
      </c>
      <c r="AC267" s="8">
        <f>COUNTIFS('[1]nominalcontactos Sensible'!$F$7:$F$9999,$H267,'[1]nominalcontactos Sensible'!$AE$7:$AE$9999,AC$4)</f>
        <v>0</v>
      </c>
      <c r="AD267" s="16">
        <f>COUNTIFS('[1]nominalcontactos Sensible'!$F$7:$F$9999,$H267,'[1]nominalcontactos Sensible'!$AE$7:$AE$9999,AD$4)</f>
        <v>0</v>
      </c>
      <c r="AE267" s="16">
        <f>COUNTIFS('[1]nominalcontactos Sensible'!$F$7:$F$9999,$H267,'[1]nominalcontactos Sensible'!$AE$7:$AE$9999,AE$4)</f>
        <v>0</v>
      </c>
      <c r="AF267" s="8">
        <f>COUNTIFS('[1]nominalcontactos Sensible'!$F$7:$F$9999,$H267,'[1]nominalcontactos Sensible'!$Y$7:$Y$9999,AF$4)</f>
        <v>0</v>
      </c>
      <c r="AG267" s="16">
        <f>COUNTIFS('[1]nominalcontactos Sensible'!$F$7:$F$9999,$H267,'[1]nominalcontactos Sensible'!$Y$7:$Y$9999,AG$4)</f>
        <v>0</v>
      </c>
      <c r="AH267" s="16">
        <f>COUNTIFS('[1]nominalcontactos Sensible'!$F$7:$F$9999,$H267,'[1]nominalcontactos Sensible'!$Y$7:$Y$9999,AH$4)</f>
        <v>0</v>
      </c>
      <c r="AI267" s="8">
        <f>COUNTIFS('[1]nominalcontactos Sensible'!$F$7:$F$9999,$H267,'[1]nominalcontactos Sensible'!$Z$7:$Z$9999,AI$4)</f>
        <v>0</v>
      </c>
      <c r="AJ267" s="16">
        <f>COUNTIFS('[1]nominalcontactos Sensible'!$F$7:$F$9999,$H267,'[1]nominalcontactos Sensible'!$Z$7:$Z$9999,AJ$4)</f>
        <v>0</v>
      </c>
      <c r="AK267" s="16">
        <f>COUNTIFS('[1]nominalcontactos Sensible'!$F$7:$F$9999,$H267,'[1]nominalcontactos Sensible'!$Z$7:$Z$9999,AK$4)</f>
        <v>0</v>
      </c>
    </row>
    <row r="268" spans="1:37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f>COUNTIFS('[1]nominalcontactos Sensible'!$F$7:$F$9999,H268)</f>
        <v>0</v>
      </c>
      <c r="K268" s="8">
        <f>COUNTIFS('[1]nominalcontactos Sensible'!$F$7:$F$9999,$H268,'[1]nominalcontactos Sensible'!$Q$7:$Q$9999,"&lt;6")</f>
        <v>0</v>
      </c>
      <c r="L268" s="8">
        <f>COUNTIFS('[1]nominalcontactos Sensible'!$F$7:$F$9999,$H268,'[1]nominalcontactos Sensible'!$Q$7:$Q$9999,"&gt;5",'[1]nominalcontactos Sensible'!$Q$7:$Q$9999,"&lt;12")</f>
        <v>0</v>
      </c>
      <c r="M268" s="8">
        <f>COUNTIFS('[1]nominalcontactos Sensible'!$F$7:$F$9999,$H268,'[1]nominalcontactos Sensible'!$Q$7:$Q$9999,"&gt;11",'[1]nominalcontactos Sensible'!$Q$7:$Q$9999,"&lt;18")</f>
        <v>0</v>
      </c>
      <c r="N268" s="8">
        <f>COUNTIFS('[1]nominalcontactos Sensible'!$F$7:$F$9999,$H268,'[1]nominalcontactos Sensible'!$Q$7:$Q$9999,"&gt;17",'[1]nominalcontactos Sensible'!$Q$7:$Q$9999,"&lt;30")</f>
        <v>0</v>
      </c>
      <c r="O268" s="8">
        <f>COUNTIFS('[1]nominalcontactos Sensible'!$F$7:$F$9999,$H268,'[1]nominalcontactos Sensible'!$Q$7:$Q$9999,"&gt;29",'[1]nominalcontactos Sensible'!$Q$7:$Q$9999,"&lt;60")</f>
        <v>0</v>
      </c>
      <c r="P268" s="8">
        <f>COUNTIFS('[1]nominalcontactos Sensible'!$F$7:$F$9999,$H268,'[1]nominalcontactos Sensible'!$Q$7:$Q$9999,"&gt;59")</f>
        <v>0</v>
      </c>
      <c r="Q268" s="8">
        <f>COUNTIFS('[1]nominalcontactos Sensible'!$F$7:$F$9999,$H268,'[1]nominalcontactos Sensible'!$S$7:$S$9999,Q$4)</f>
        <v>0</v>
      </c>
      <c r="R268" s="16">
        <f>COUNTIFS('[1]nominalcontactos Sensible'!$F$7:$F$9999,$H268,'[1]nominalcontactos Sensible'!$S$7:$S$9999,R$4)</f>
        <v>0</v>
      </c>
      <c r="S268" s="16">
        <f>COUNTIFS('[1]nominalcontactos Sensible'!$F$7:$F$9999,$H268,'[1]nominalcontactos Sensible'!$S$7:$S$9999,S$4)</f>
        <v>0</v>
      </c>
      <c r="T268" s="8">
        <f>COUNTIFS('[1]nominalcontactos Sensible'!$F$7:$F$9999,$H268,'[1]nominalcontactos Sensible'!$U$7:$U$9999,T$4)</f>
        <v>0</v>
      </c>
      <c r="U268" s="16">
        <f>COUNTIFS('[1]nominalcontactos Sensible'!$F$7:$F$9999,$H268,'[1]nominalcontactos Sensible'!$U$7:$U$9999,U$4)</f>
        <v>0</v>
      </c>
      <c r="V268" s="16">
        <f>COUNTIFS('[1]nominalcontactos Sensible'!$F$7:$F$9999,$H268,'[1]nominalcontactos Sensible'!$U$7:$U$9999,V$4)</f>
        <v>0</v>
      </c>
      <c r="W268" s="8">
        <f>COUNTIFS('[1]nominalcontactos Sensible'!$F$7:$F$9999,$H268,'[1]nominalcontactos Sensible'!$W$7:$W$9999,W$4)</f>
        <v>0</v>
      </c>
      <c r="X268" s="16">
        <f>COUNTIFS('[1]nominalcontactos Sensible'!$F$7:$F$9999,$H268,'[1]nominalcontactos Sensible'!$W$7:$W$9999,X$4)</f>
        <v>0</v>
      </c>
      <c r="Y268" s="16">
        <f>COUNTIFS('[1]nominalcontactos Sensible'!$F$7:$F$9999,$H268,'[1]nominalcontactos Sensible'!$W$7:$W$9999,Y$4)</f>
        <v>0</v>
      </c>
      <c r="Z268" s="8">
        <f>COUNTIFS('[1]nominalcontactos Sensible'!$F$7:$F$9999,$H268,'[1]nominalcontactos Sensible'!$AB$7:$AB$9999,Z$4)</f>
        <v>0</v>
      </c>
      <c r="AA268" s="16">
        <f>COUNTIFS('[1]nominalcontactos Sensible'!$F$7:$F$9999,$H268,'[1]nominalcontactos Sensible'!$AB$7:$AB$9999,AA$4)</f>
        <v>0</v>
      </c>
      <c r="AB268" s="16">
        <f>COUNTIFS('[1]nominalcontactos Sensible'!$F$7:$F$9999,$H268,'[1]nominalcontactos Sensible'!$AB$7:$AB$9999,AB$4)</f>
        <v>0</v>
      </c>
      <c r="AC268" s="8">
        <f>COUNTIFS('[1]nominalcontactos Sensible'!$F$7:$F$9999,$H268,'[1]nominalcontactos Sensible'!$AE$7:$AE$9999,AC$4)</f>
        <v>0</v>
      </c>
      <c r="AD268" s="16">
        <f>COUNTIFS('[1]nominalcontactos Sensible'!$F$7:$F$9999,$H268,'[1]nominalcontactos Sensible'!$AE$7:$AE$9999,AD$4)</f>
        <v>0</v>
      </c>
      <c r="AE268" s="16">
        <f>COUNTIFS('[1]nominalcontactos Sensible'!$F$7:$F$9999,$H268,'[1]nominalcontactos Sensible'!$AE$7:$AE$9999,AE$4)</f>
        <v>0</v>
      </c>
      <c r="AF268" s="8">
        <f>COUNTIFS('[1]nominalcontactos Sensible'!$F$7:$F$9999,$H268,'[1]nominalcontactos Sensible'!$Y$7:$Y$9999,AF$4)</f>
        <v>0</v>
      </c>
      <c r="AG268" s="16">
        <f>COUNTIFS('[1]nominalcontactos Sensible'!$F$7:$F$9999,$H268,'[1]nominalcontactos Sensible'!$Y$7:$Y$9999,AG$4)</f>
        <v>0</v>
      </c>
      <c r="AH268" s="16">
        <f>COUNTIFS('[1]nominalcontactos Sensible'!$F$7:$F$9999,$H268,'[1]nominalcontactos Sensible'!$Y$7:$Y$9999,AH$4)</f>
        <v>0</v>
      </c>
      <c r="AI268" s="8">
        <f>COUNTIFS('[1]nominalcontactos Sensible'!$F$7:$F$9999,$H268,'[1]nominalcontactos Sensible'!$Z$7:$Z$9999,AI$4)</f>
        <v>0</v>
      </c>
      <c r="AJ268" s="16">
        <f>COUNTIFS('[1]nominalcontactos Sensible'!$F$7:$F$9999,$H268,'[1]nominalcontactos Sensible'!$Z$7:$Z$9999,AJ$4)</f>
        <v>0</v>
      </c>
      <c r="AK268" s="16">
        <f>COUNTIFS('[1]nominalcontactos Sensible'!$F$7:$F$9999,$H268,'[1]nominalcontactos Sensible'!$Z$7:$Z$9999,AK$4)</f>
        <v>0</v>
      </c>
    </row>
    <row r="269" spans="1:37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f>COUNTIFS('[1]nominalcontactos Sensible'!$F$7:$F$9999,H269)</f>
        <v>0</v>
      </c>
      <c r="K269" s="8">
        <f>COUNTIFS('[1]nominalcontactos Sensible'!$F$7:$F$9999,$H269,'[1]nominalcontactos Sensible'!$Q$7:$Q$9999,"&lt;6")</f>
        <v>0</v>
      </c>
      <c r="L269" s="8">
        <f>COUNTIFS('[1]nominalcontactos Sensible'!$F$7:$F$9999,$H269,'[1]nominalcontactos Sensible'!$Q$7:$Q$9999,"&gt;5",'[1]nominalcontactos Sensible'!$Q$7:$Q$9999,"&lt;12")</f>
        <v>0</v>
      </c>
      <c r="M269" s="8">
        <f>COUNTIFS('[1]nominalcontactos Sensible'!$F$7:$F$9999,$H269,'[1]nominalcontactos Sensible'!$Q$7:$Q$9999,"&gt;11",'[1]nominalcontactos Sensible'!$Q$7:$Q$9999,"&lt;18")</f>
        <v>0</v>
      </c>
      <c r="N269" s="8">
        <f>COUNTIFS('[1]nominalcontactos Sensible'!$F$7:$F$9999,$H269,'[1]nominalcontactos Sensible'!$Q$7:$Q$9999,"&gt;17",'[1]nominalcontactos Sensible'!$Q$7:$Q$9999,"&lt;30")</f>
        <v>0</v>
      </c>
      <c r="O269" s="8">
        <f>COUNTIFS('[1]nominalcontactos Sensible'!$F$7:$F$9999,$H269,'[1]nominalcontactos Sensible'!$Q$7:$Q$9999,"&gt;29",'[1]nominalcontactos Sensible'!$Q$7:$Q$9999,"&lt;60")</f>
        <v>0</v>
      </c>
      <c r="P269" s="8">
        <f>COUNTIFS('[1]nominalcontactos Sensible'!$F$7:$F$9999,$H269,'[1]nominalcontactos Sensible'!$Q$7:$Q$9999,"&gt;59")</f>
        <v>0</v>
      </c>
      <c r="Q269" s="8">
        <f>COUNTIFS('[1]nominalcontactos Sensible'!$F$7:$F$9999,$H269,'[1]nominalcontactos Sensible'!$S$7:$S$9999,Q$4)</f>
        <v>0</v>
      </c>
      <c r="R269" s="16">
        <f>COUNTIFS('[1]nominalcontactos Sensible'!$F$7:$F$9999,$H269,'[1]nominalcontactos Sensible'!$S$7:$S$9999,R$4)</f>
        <v>0</v>
      </c>
      <c r="S269" s="16">
        <f>COUNTIFS('[1]nominalcontactos Sensible'!$F$7:$F$9999,$H269,'[1]nominalcontactos Sensible'!$S$7:$S$9999,S$4)</f>
        <v>0</v>
      </c>
      <c r="T269" s="8">
        <f>COUNTIFS('[1]nominalcontactos Sensible'!$F$7:$F$9999,$H269,'[1]nominalcontactos Sensible'!$U$7:$U$9999,T$4)</f>
        <v>0</v>
      </c>
      <c r="U269" s="16">
        <f>COUNTIFS('[1]nominalcontactos Sensible'!$F$7:$F$9999,$H269,'[1]nominalcontactos Sensible'!$U$7:$U$9999,U$4)</f>
        <v>0</v>
      </c>
      <c r="V269" s="16">
        <f>COUNTIFS('[1]nominalcontactos Sensible'!$F$7:$F$9999,$H269,'[1]nominalcontactos Sensible'!$U$7:$U$9999,V$4)</f>
        <v>0</v>
      </c>
      <c r="W269" s="8">
        <f>COUNTIFS('[1]nominalcontactos Sensible'!$F$7:$F$9999,$H269,'[1]nominalcontactos Sensible'!$W$7:$W$9999,W$4)</f>
        <v>0</v>
      </c>
      <c r="X269" s="16">
        <f>COUNTIFS('[1]nominalcontactos Sensible'!$F$7:$F$9999,$H269,'[1]nominalcontactos Sensible'!$W$7:$W$9999,X$4)</f>
        <v>0</v>
      </c>
      <c r="Y269" s="16">
        <f>COUNTIFS('[1]nominalcontactos Sensible'!$F$7:$F$9999,$H269,'[1]nominalcontactos Sensible'!$W$7:$W$9999,Y$4)</f>
        <v>0</v>
      </c>
      <c r="Z269" s="8">
        <f>COUNTIFS('[1]nominalcontactos Sensible'!$F$7:$F$9999,$H269,'[1]nominalcontactos Sensible'!$AB$7:$AB$9999,Z$4)</f>
        <v>0</v>
      </c>
      <c r="AA269" s="16">
        <f>COUNTIFS('[1]nominalcontactos Sensible'!$F$7:$F$9999,$H269,'[1]nominalcontactos Sensible'!$AB$7:$AB$9999,AA$4)</f>
        <v>0</v>
      </c>
      <c r="AB269" s="16">
        <f>COUNTIFS('[1]nominalcontactos Sensible'!$F$7:$F$9999,$H269,'[1]nominalcontactos Sensible'!$AB$7:$AB$9999,AB$4)</f>
        <v>0</v>
      </c>
      <c r="AC269" s="8">
        <f>COUNTIFS('[1]nominalcontactos Sensible'!$F$7:$F$9999,$H269,'[1]nominalcontactos Sensible'!$AE$7:$AE$9999,AC$4)</f>
        <v>0</v>
      </c>
      <c r="AD269" s="16">
        <f>COUNTIFS('[1]nominalcontactos Sensible'!$F$7:$F$9999,$H269,'[1]nominalcontactos Sensible'!$AE$7:$AE$9999,AD$4)</f>
        <v>0</v>
      </c>
      <c r="AE269" s="16">
        <f>COUNTIFS('[1]nominalcontactos Sensible'!$F$7:$F$9999,$H269,'[1]nominalcontactos Sensible'!$AE$7:$AE$9999,AE$4)</f>
        <v>0</v>
      </c>
      <c r="AF269" s="8">
        <f>COUNTIFS('[1]nominalcontactos Sensible'!$F$7:$F$9999,$H269,'[1]nominalcontactos Sensible'!$Y$7:$Y$9999,AF$4)</f>
        <v>0</v>
      </c>
      <c r="AG269" s="16">
        <f>COUNTIFS('[1]nominalcontactos Sensible'!$F$7:$F$9999,$H269,'[1]nominalcontactos Sensible'!$Y$7:$Y$9999,AG$4)</f>
        <v>0</v>
      </c>
      <c r="AH269" s="16">
        <f>COUNTIFS('[1]nominalcontactos Sensible'!$F$7:$F$9999,$H269,'[1]nominalcontactos Sensible'!$Y$7:$Y$9999,AH$4)</f>
        <v>0</v>
      </c>
      <c r="AI269" s="8">
        <f>COUNTIFS('[1]nominalcontactos Sensible'!$F$7:$F$9999,$H269,'[1]nominalcontactos Sensible'!$Z$7:$Z$9999,AI$4)</f>
        <v>0</v>
      </c>
      <c r="AJ269" s="16">
        <f>COUNTIFS('[1]nominalcontactos Sensible'!$F$7:$F$9999,$H269,'[1]nominalcontactos Sensible'!$Z$7:$Z$9999,AJ$4)</f>
        <v>0</v>
      </c>
      <c r="AK269" s="16">
        <f>COUNTIFS('[1]nominalcontactos Sensible'!$F$7:$F$9999,$H269,'[1]nominalcontactos Sensible'!$Z$7:$Z$9999,AK$4)</f>
        <v>0</v>
      </c>
    </row>
    <row r="270" spans="1:37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f>COUNTIFS('[1]nominalcontactos Sensible'!$F$7:$F$9999,H270)</f>
        <v>0</v>
      </c>
      <c r="K270" s="8">
        <f>COUNTIFS('[1]nominalcontactos Sensible'!$F$7:$F$9999,$H270,'[1]nominalcontactos Sensible'!$Q$7:$Q$9999,"&lt;6")</f>
        <v>0</v>
      </c>
      <c r="L270" s="8">
        <f>COUNTIFS('[1]nominalcontactos Sensible'!$F$7:$F$9999,$H270,'[1]nominalcontactos Sensible'!$Q$7:$Q$9999,"&gt;5",'[1]nominalcontactos Sensible'!$Q$7:$Q$9999,"&lt;12")</f>
        <v>0</v>
      </c>
      <c r="M270" s="8">
        <f>COUNTIFS('[1]nominalcontactos Sensible'!$F$7:$F$9999,$H270,'[1]nominalcontactos Sensible'!$Q$7:$Q$9999,"&gt;11",'[1]nominalcontactos Sensible'!$Q$7:$Q$9999,"&lt;18")</f>
        <v>0</v>
      </c>
      <c r="N270" s="8">
        <f>COUNTIFS('[1]nominalcontactos Sensible'!$F$7:$F$9999,$H270,'[1]nominalcontactos Sensible'!$Q$7:$Q$9999,"&gt;17",'[1]nominalcontactos Sensible'!$Q$7:$Q$9999,"&lt;30")</f>
        <v>0</v>
      </c>
      <c r="O270" s="8">
        <f>COUNTIFS('[1]nominalcontactos Sensible'!$F$7:$F$9999,$H270,'[1]nominalcontactos Sensible'!$Q$7:$Q$9999,"&gt;29",'[1]nominalcontactos Sensible'!$Q$7:$Q$9999,"&lt;60")</f>
        <v>0</v>
      </c>
      <c r="P270" s="8">
        <f>COUNTIFS('[1]nominalcontactos Sensible'!$F$7:$F$9999,$H270,'[1]nominalcontactos Sensible'!$Q$7:$Q$9999,"&gt;59")</f>
        <v>0</v>
      </c>
      <c r="Q270" s="8">
        <f>COUNTIFS('[1]nominalcontactos Sensible'!$F$7:$F$9999,$H270,'[1]nominalcontactos Sensible'!$S$7:$S$9999,Q$4)</f>
        <v>0</v>
      </c>
      <c r="R270" s="16">
        <f>COUNTIFS('[1]nominalcontactos Sensible'!$F$7:$F$9999,$H270,'[1]nominalcontactos Sensible'!$S$7:$S$9999,R$4)</f>
        <v>0</v>
      </c>
      <c r="S270" s="16">
        <f>COUNTIFS('[1]nominalcontactos Sensible'!$F$7:$F$9999,$H270,'[1]nominalcontactos Sensible'!$S$7:$S$9999,S$4)</f>
        <v>0</v>
      </c>
      <c r="T270" s="8">
        <f>COUNTIFS('[1]nominalcontactos Sensible'!$F$7:$F$9999,$H270,'[1]nominalcontactos Sensible'!$U$7:$U$9999,T$4)</f>
        <v>0</v>
      </c>
      <c r="U270" s="16">
        <f>COUNTIFS('[1]nominalcontactos Sensible'!$F$7:$F$9999,$H270,'[1]nominalcontactos Sensible'!$U$7:$U$9999,U$4)</f>
        <v>0</v>
      </c>
      <c r="V270" s="16">
        <f>COUNTIFS('[1]nominalcontactos Sensible'!$F$7:$F$9999,$H270,'[1]nominalcontactos Sensible'!$U$7:$U$9999,V$4)</f>
        <v>0</v>
      </c>
      <c r="W270" s="8">
        <f>COUNTIFS('[1]nominalcontactos Sensible'!$F$7:$F$9999,$H270,'[1]nominalcontactos Sensible'!$W$7:$W$9999,W$4)</f>
        <v>0</v>
      </c>
      <c r="X270" s="16">
        <f>COUNTIFS('[1]nominalcontactos Sensible'!$F$7:$F$9999,$H270,'[1]nominalcontactos Sensible'!$W$7:$W$9999,X$4)</f>
        <v>0</v>
      </c>
      <c r="Y270" s="16">
        <f>COUNTIFS('[1]nominalcontactos Sensible'!$F$7:$F$9999,$H270,'[1]nominalcontactos Sensible'!$W$7:$W$9999,Y$4)</f>
        <v>0</v>
      </c>
      <c r="Z270" s="8">
        <f>COUNTIFS('[1]nominalcontactos Sensible'!$F$7:$F$9999,$H270,'[1]nominalcontactos Sensible'!$AB$7:$AB$9999,Z$4)</f>
        <v>0</v>
      </c>
      <c r="AA270" s="16">
        <f>COUNTIFS('[1]nominalcontactos Sensible'!$F$7:$F$9999,$H270,'[1]nominalcontactos Sensible'!$AB$7:$AB$9999,AA$4)</f>
        <v>0</v>
      </c>
      <c r="AB270" s="16">
        <f>COUNTIFS('[1]nominalcontactos Sensible'!$F$7:$F$9999,$H270,'[1]nominalcontactos Sensible'!$AB$7:$AB$9999,AB$4)</f>
        <v>0</v>
      </c>
      <c r="AC270" s="8">
        <f>COUNTIFS('[1]nominalcontactos Sensible'!$F$7:$F$9999,$H270,'[1]nominalcontactos Sensible'!$AE$7:$AE$9999,AC$4)</f>
        <v>0</v>
      </c>
      <c r="AD270" s="16">
        <f>COUNTIFS('[1]nominalcontactos Sensible'!$F$7:$F$9999,$H270,'[1]nominalcontactos Sensible'!$AE$7:$AE$9999,AD$4)</f>
        <v>0</v>
      </c>
      <c r="AE270" s="16">
        <f>COUNTIFS('[1]nominalcontactos Sensible'!$F$7:$F$9999,$H270,'[1]nominalcontactos Sensible'!$AE$7:$AE$9999,AE$4)</f>
        <v>0</v>
      </c>
      <c r="AF270" s="8">
        <f>COUNTIFS('[1]nominalcontactos Sensible'!$F$7:$F$9999,$H270,'[1]nominalcontactos Sensible'!$Y$7:$Y$9999,AF$4)</f>
        <v>0</v>
      </c>
      <c r="AG270" s="16">
        <f>COUNTIFS('[1]nominalcontactos Sensible'!$F$7:$F$9999,$H270,'[1]nominalcontactos Sensible'!$Y$7:$Y$9999,AG$4)</f>
        <v>0</v>
      </c>
      <c r="AH270" s="16">
        <f>COUNTIFS('[1]nominalcontactos Sensible'!$F$7:$F$9999,$H270,'[1]nominalcontactos Sensible'!$Y$7:$Y$9999,AH$4)</f>
        <v>0</v>
      </c>
      <c r="AI270" s="8">
        <f>COUNTIFS('[1]nominalcontactos Sensible'!$F$7:$F$9999,$H270,'[1]nominalcontactos Sensible'!$Z$7:$Z$9999,AI$4)</f>
        <v>0</v>
      </c>
      <c r="AJ270" s="16">
        <f>COUNTIFS('[1]nominalcontactos Sensible'!$F$7:$F$9999,$H270,'[1]nominalcontactos Sensible'!$Z$7:$Z$9999,AJ$4)</f>
        <v>0</v>
      </c>
      <c r="AK270" s="16">
        <f>COUNTIFS('[1]nominalcontactos Sensible'!$F$7:$F$9999,$H270,'[1]nominalcontactos Sensible'!$Z$7:$Z$9999,AK$4)</f>
        <v>0</v>
      </c>
    </row>
    <row r="271" spans="1:37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f>COUNTIFS('[1]nominalcontactos Sensible'!$F$7:$F$9999,H271)</f>
        <v>10</v>
      </c>
      <c r="K271" s="8">
        <f>COUNTIFS('[1]nominalcontactos Sensible'!$F$7:$F$9999,$H271,'[1]nominalcontactos Sensible'!$Q$7:$Q$9999,"&lt;6")</f>
        <v>3</v>
      </c>
      <c r="L271" s="8">
        <f>COUNTIFS('[1]nominalcontactos Sensible'!$F$7:$F$9999,$H271,'[1]nominalcontactos Sensible'!$Q$7:$Q$9999,"&gt;5",'[1]nominalcontactos Sensible'!$Q$7:$Q$9999,"&lt;12")</f>
        <v>2</v>
      </c>
      <c r="M271" s="8">
        <f>COUNTIFS('[1]nominalcontactos Sensible'!$F$7:$F$9999,$H271,'[1]nominalcontactos Sensible'!$Q$7:$Q$9999,"&gt;11",'[1]nominalcontactos Sensible'!$Q$7:$Q$9999,"&lt;18")</f>
        <v>0</v>
      </c>
      <c r="N271" s="8">
        <f>COUNTIFS('[1]nominalcontactos Sensible'!$F$7:$F$9999,$H271,'[1]nominalcontactos Sensible'!$Q$7:$Q$9999,"&gt;17",'[1]nominalcontactos Sensible'!$Q$7:$Q$9999,"&lt;30")</f>
        <v>1</v>
      </c>
      <c r="O271" s="8">
        <f>COUNTIFS('[1]nominalcontactos Sensible'!$F$7:$F$9999,$H271,'[1]nominalcontactos Sensible'!$Q$7:$Q$9999,"&gt;29",'[1]nominalcontactos Sensible'!$Q$7:$Q$9999,"&lt;60")</f>
        <v>3</v>
      </c>
      <c r="P271" s="8">
        <f>COUNTIFS('[1]nominalcontactos Sensible'!$F$7:$F$9999,$H271,'[1]nominalcontactos Sensible'!$Q$7:$Q$9999,"&gt;59")</f>
        <v>1</v>
      </c>
      <c r="Q271" s="8">
        <f>COUNTIFS('[1]nominalcontactos Sensible'!$F$7:$F$9999,$H271,'[1]nominalcontactos Sensible'!$S$7:$S$9999,Q$4)</f>
        <v>10</v>
      </c>
      <c r="R271" s="16">
        <f>COUNTIFS('[1]nominalcontactos Sensible'!$F$7:$F$9999,$H271,'[1]nominalcontactos Sensible'!$S$7:$S$9999,R$4)</f>
        <v>0</v>
      </c>
      <c r="S271" s="16">
        <f>COUNTIFS('[1]nominalcontactos Sensible'!$F$7:$F$9999,$H271,'[1]nominalcontactos Sensible'!$S$7:$S$9999,S$4)</f>
        <v>0</v>
      </c>
      <c r="T271" s="8">
        <f>COUNTIFS('[1]nominalcontactos Sensible'!$F$7:$F$9999,$H271,'[1]nominalcontactos Sensible'!$U$7:$U$9999,T$4)</f>
        <v>9</v>
      </c>
      <c r="U271" s="16">
        <f>COUNTIFS('[1]nominalcontactos Sensible'!$F$7:$F$9999,$H271,'[1]nominalcontactos Sensible'!$U$7:$U$9999,U$4)</f>
        <v>1</v>
      </c>
      <c r="V271" s="16">
        <f>COUNTIFS('[1]nominalcontactos Sensible'!$F$7:$F$9999,$H271,'[1]nominalcontactos Sensible'!$U$7:$U$9999,V$4)</f>
        <v>0</v>
      </c>
      <c r="W271" s="8">
        <f>COUNTIFS('[1]nominalcontactos Sensible'!$F$7:$F$9999,$H271,'[1]nominalcontactos Sensible'!$W$7:$W$9999,W$4)</f>
        <v>1</v>
      </c>
      <c r="X271" s="16">
        <f>COUNTIFS('[1]nominalcontactos Sensible'!$F$7:$F$9999,$H271,'[1]nominalcontactos Sensible'!$W$7:$W$9999,X$4)</f>
        <v>9</v>
      </c>
      <c r="Y271" s="16">
        <f>COUNTIFS('[1]nominalcontactos Sensible'!$F$7:$F$9999,$H271,'[1]nominalcontactos Sensible'!$W$7:$W$9999,Y$4)</f>
        <v>0</v>
      </c>
      <c r="Z271" s="8">
        <f>COUNTIFS('[1]nominalcontactos Sensible'!$F$7:$F$9999,$H271,'[1]nominalcontactos Sensible'!$AB$7:$AB$9999,Z$4)</f>
        <v>0</v>
      </c>
      <c r="AA271" s="16">
        <f>COUNTIFS('[1]nominalcontactos Sensible'!$F$7:$F$9999,$H271,'[1]nominalcontactos Sensible'!$AB$7:$AB$9999,AA$4)</f>
        <v>2</v>
      </c>
      <c r="AB271" s="16">
        <f>COUNTIFS('[1]nominalcontactos Sensible'!$F$7:$F$9999,$H271,'[1]nominalcontactos Sensible'!$AB$7:$AB$9999,AB$4)</f>
        <v>8</v>
      </c>
      <c r="AC271" s="8">
        <f>COUNTIFS('[1]nominalcontactos Sensible'!$F$7:$F$9999,$H271,'[1]nominalcontactos Sensible'!$AE$7:$AE$9999,AC$4)</f>
        <v>0</v>
      </c>
      <c r="AD271" s="16">
        <f>COUNTIFS('[1]nominalcontactos Sensible'!$F$7:$F$9999,$H271,'[1]nominalcontactos Sensible'!$AE$7:$AE$9999,AD$4)</f>
        <v>0</v>
      </c>
      <c r="AE271" s="16">
        <f>COUNTIFS('[1]nominalcontactos Sensible'!$F$7:$F$9999,$H271,'[1]nominalcontactos Sensible'!$AE$7:$AE$9999,AE$4)</f>
        <v>10</v>
      </c>
      <c r="AF271" s="8">
        <f>COUNTIFS('[1]nominalcontactos Sensible'!$F$7:$F$9999,$H271,'[1]nominalcontactos Sensible'!$Y$7:$Y$9999,AF$4)</f>
        <v>2</v>
      </c>
      <c r="AG271" s="16">
        <f>COUNTIFS('[1]nominalcontactos Sensible'!$F$7:$F$9999,$H271,'[1]nominalcontactos Sensible'!$Y$7:$Y$9999,AG$4)</f>
        <v>7</v>
      </c>
      <c r="AH271" s="16">
        <f>COUNTIFS('[1]nominalcontactos Sensible'!$F$7:$F$9999,$H271,'[1]nominalcontactos Sensible'!$Y$7:$Y$9999,AH$4)</f>
        <v>1</v>
      </c>
      <c r="AI271" s="8">
        <f>COUNTIFS('[1]nominalcontactos Sensible'!$F$7:$F$9999,$H271,'[1]nominalcontactos Sensible'!$Z$7:$Z$9999,AI$4)</f>
        <v>2</v>
      </c>
      <c r="AJ271" s="16">
        <f>COUNTIFS('[1]nominalcontactos Sensible'!$F$7:$F$9999,$H271,'[1]nominalcontactos Sensible'!$Z$7:$Z$9999,AJ$4)</f>
        <v>0</v>
      </c>
      <c r="AK271" s="16">
        <f>COUNTIFS('[1]nominalcontactos Sensible'!$F$7:$F$9999,$H271,'[1]nominalcontactos Sensible'!$Z$7:$Z$9999,AK$4)</f>
        <v>8</v>
      </c>
    </row>
    <row r="272" spans="1:37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f>COUNTIFS('[1]nominalcontactos Sensible'!$F$7:$F$9999,H272)</f>
        <v>0</v>
      </c>
      <c r="K272" s="8">
        <f>COUNTIFS('[1]nominalcontactos Sensible'!$F$7:$F$9999,$H272,'[1]nominalcontactos Sensible'!$Q$7:$Q$9999,"&lt;6")</f>
        <v>0</v>
      </c>
      <c r="L272" s="8">
        <f>COUNTIFS('[1]nominalcontactos Sensible'!$F$7:$F$9999,$H272,'[1]nominalcontactos Sensible'!$Q$7:$Q$9999,"&gt;5",'[1]nominalcontactos Sensible'!$Q$7:$Q$9999,"&lt;12")</f>
        <v>0</v>
      </c>
      <c r="M272" s="8">
        <f>COUNTIFS('[1]nominalcontactos Sensible'!$F$7:$F$9999,$H272,'[1]nominalcontactos Sensible'!$Q$7:$Q$9999,"&gt;11",'[1]nominalcontactos Sensible'!$Q$7:$Q$9999,"&lt;18")</f>
        <v>0</v>
      </c>
      <c r="N272" s="8">
        <f>COUNTIFS('[1]nominalcontactos Sensible'!$F$7:$F$9999,$H272,'[1]nominalcontactos Sensible'!$Q$7:$Q$9999,"&gt;17",'[1]nominalcontactos Sensible'!$Q$7:$Q$9999,"&lt;30")</f>
        <v>0</v>
      </c>
      <c r="O272" s="8">
        <f>COUNTIFS('[1]nominalcontactos Sensible'!$F$7:$F$9999,$H272,'[1]nominalcontactos Sensible'!$Q$7:$Q$9999,"&gt;29",'[1]nominalcontactos Sensible'!$Q$7:$Q$9999,"&lt;60")</f>
        <v>0</v>
      </c>
      <c r="P272" s="8">
        <f>COUNTIFS('[1]nominalcontactos Sensible'!$F$7:$F$9999,$H272,'[1]nominalcontactos Sensible'!$Q$7:$Q$9999,"&gt;59")</f>
        <v>0</v>
      </c>
      <c r="Q272" s="8">
        <f>COUNTIFS('[1]nominalcontactos Sensible'!$F$7:$F$9999,$H272,'[1]nominalcontactos Sensible'!$S$7:$S$9999,Q$4)</f>
        <v>0</v>
      </c>
      <c r="R272" s="16">
        <f>COUNTIFS('[1]nominalcontactos Sensible'!$F$7:$F$9999,$H272,'[1]nominalcontactos Sensible'!$S$7:$S$9999,R$4)</f>
        <v>0</v>
      </c>
      <c r="S272" s="16">
        <f>COUNTIFS('[1]nominalcontactos Sensible'!$F$7:$F$9999,$H272,'[1]nominalcontactos Sensible'!$S$7:$S$9999,S$4)</f>
        <v>0</v>
      </c>
      <c r="T272" s="8">
        <f>COUNTIFS('[1]nominalcontactos Sensible'!$F$7:$F$9999,$H272,'[1]nominalcontactos Sensible'!$U$7:$U$9999,T$4)</f>
        <v>0</v>
      </c>
      <c r="U272" s="16">
        <f>COUNTIFS('[1]nominalcontactos Sensible'!$F$7:$F$9999,$H272,'[1]nominalcontactos Sensible'!$U$7:$U$9999,U$4)</f>
        <v>0</v>
      </c>
      <c r="V272" s="16">
        <f>COUNTIFS('[1]nominalcontactos Sensible'!$F$7:$F$9999,$H272,'[1]nominalcontactos Sensible'!$U$7:$U$9999,V$4)</f>
        <v>0</v>
      </c>
      <c r="W272" s="8">
        <f>COUNTIFS('[1]nominalcontactos Sensible'!$F$7:$F$9999,$H272,'[1]nominalcontactos Sensible'!$W$7:$W$9999,W$4)</f>
        <v>0</v>
      </c>
      <c r="X272" s="16">
        <f>COUNTIFS('[1]nominalcontactos Sensible'!$F$7:$F$9999,$H272,'[1]nominalcontactos Sensible'!$W$7:$W$9999,X$4)</f>
        <v>0</v>
      </c>
      <c r="Y272" s="16">
        <f>COUNTIFS('[1]nominalcontactos Sensible'!$F$7:$F$9999,$H272,'[1]nominalcontactos Sensible'!$W$7:$W$9999,Y$4)</f>
        <v>0</v>
      </c>
      <c r="Z272" s="8">
        <f>COUNTIFS('[1]nominalcontactos Sensible'!$F$7:$F$9999,$H272,'[1]nominalcontactos Sensible'!$AB$7:$AB$9999,Z$4)</f>
        <v>0</v>
      </c>
      <c r="AA272" s="16">
        <f>COUNTIFS('[1]nominalcontactos Sensible'!$F$7:$F$9999,$H272,'[1]nominalcontactos Sensible'!$AB$7:$AB$9999,AA$4)</f>
        <v>0</v>
      </c>
      <c r="AB272" s="16">
        <f>COUNTIFS('[1]nominalcontactos Sensible'!$F$7:$F$9999,$H272,'[1]nominalcontactos Sensible'!$AB$7:$AB$9999,AB$4)</f>
        <v>0</v>
      </c>
      <c r="AC272" s="8">
        <f>COUNTIFS('[1]nominalcontactos Sensible'!$F$7:$F$9999,$H272,'[1]nominalcontactos Sensible'!$AE$7:$AE$9999,AC$4)</f>
        <v>0</v>
      </c>
      <c r="AD272" s="16">
        <f>COUNTIFS('[1]nominalcontactos Sensible'!$F$7:$F$9999,$H272,'[1]nominalcontactos Sensible'!$AE$7:$AE$9999,AD$4)</f>
        <v>0</v>
      </c>
      <c r="AE272" s="16">
        <f>COUNTIFS('[1]nominalcontactos Sensible'!$F$7:$F$9999,$H272,'[1]nominalcontactos Sensible'!$AE$7:$AE$9999,AE$4)</f>
        <v>0</v>
      </c>
      <c r="AF272" s="8">
        <f>COUNTIFS('[1]nominalcontactos Sensible'!$F$7:$F$9999,$H272,'[1]nominalcontactos Sensible'!$Y$7:$Y$9999,AF$4)</f>
        <v>0</v>
      </c>
      <c r="AG272" s="16">
        <f>COUNTIFS('[1]nominalcontactos Sensible'!$F$7:$F$9999,$H272,'[1]nominalcontactos Sensible'!$Y$7:$Y$9999,AG$4)</f>
        <v>0</v>
      </c>
      <c r="AH272" s="16">
        <f>COUNTIFS('[1]nominalcontactos Sensible'!$F$7:$F$9999,$H272,'[1]nominalcontactos Sensible'!$Y$7:$Y$9999,AH$4)</f>
        <v>0</v>
      </c>
      <c r="AI272" s="8">
        <f>COUNTIFS('[1]nominalcontactos Sensible'!$F$7:$F$9999,$H272,'[1]nominalcontactos Sensible'!$Z$7:$Z$9999,AI$4)</f>
        <v>0</v>
      </c>
      <c r="AJ272" s="16">
        <f>COUNTIFS('[1]nominalcontactos Sensible'!$F$7:$F$9999,$H272,'[1]nominalcontactos Sensible'!$Z$7:$Z$9999,AJ$4)</f>
        <v>0</v>
      </c>
      <c r="AK272" s="16">
        <f>COUNTIFS('[1]nominalcontactos Sensible'!$F$7:$F$9999,$H272,'[1]nominalcontactos Sensible'!$Z$7:$Z$9999,AK$4)</f>
        <v>0</v>
      </c>
    </row>
    <row r="273" spans="1:37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f>COUNTIFS('[1]nominalcontactos Sensible'!$F$7:$F$9999,H273)</f>
        <v>0</v>
      </c>
      <c r="K273" s="8">
        <f>COUNTIFS('[1]nominalcontactos Sensible'!$F$7:$F$9999,$H273,'[1]nominalcontactos Sensible'!$Q$7:$Q$9999,"&lt;6")</f>
        <v>0</v>
      </c>
      <c r="L273" s="8">
        <f>COUNTIFS('[1]nominalcontactos Sensible'!$F$7:$F$9999,$H273,'[1]nominalcontactos Sensible'!$Q$7:$Q$9999,"&gt;5",'[1]nominalcontactos Sensible'!$Q$7:$Q$9999,"&lt;12")</f>
        <v>0</v>
      </c>
      <c r="M273" s="8">
        <f>COUNTIFS('[1]nominalcontactos Sensible'!$F$7:$F$9999,$H273,'[1]nominalcontactos Sensible'!$Q$7:$Q$9999,"&gt;11",'[1]nominalcontactos Sensible'!$Q$7:$Q$9999,"&lt;18")</f>
        <v>0</v>
      </c>
      <c r="N273" s="8">
        <f>COUNTIFS('[1]nominalcontactos Sensible'!$F$7:$F$9999,$H273,'[1]nominalcontactos Sensible'!$Q$7:$Q$9999,"&gt;17",'[1]nominalcontactos Sensible'!$Q$7:$Q$9999,"&lt;30")</f>
        <v>0</v>
      </c>
      <c r="O273" s="8">
        <f>COUNTIFS('[1]nominalcontactos Sensible'!$F$7:$F$9999,$H273,'[1]nominalcontactos Sensible'!$Q$7:$Q$9999,"&gt;29",'[1]nominalcontactos Sensible'!$Q$7:$Q$9999,"&lt;60")</f>
        <v>0</v>
      </c>
      <c r="P273" s="8">
        <f>COUNTIFS('[1]nominalcontactos Sensible'!$F$7:$F$9999,$H273,'[1]nominalcontactos Sensible'!$Q$7:$Q$9999,"&gt;59")</f>
        <v>0</v>
      </c>
      <c r="Q273" s="8">
        <f>COUNTIFS('[1]nominalcontactos Sensible'!$F$7:$F$9999,$H273,'[1]nominalcontactos Sensible'!$S$7:$S$9999,Q$4)</f>
        <v>0</v>
      </c>
      <c r="R273" s="16">
        <f>COUNTIFS('[1]nominalcontactos Sensible'!$F$7:$F$9999,$H273,'[1]nominalcontactos Sensible'!$S$7:$S$9999,R$4)</f>
        <v>0</v>
      </c>
      <c r="S273" s="16">
        <f>COUNTIFS('[1]nominalcontactos Sensible'!$F$7:$F$9999,$H273,'[1]nominalcontactos Sensible'!$S$7:$S$9999,S$4)</f>
        <v>0</v>
      </c>
      <c r="T273" s="8">
        <f>COUNTIFS('[1]nominalcontactos Sensible'!$F$7:$F$9999,$H273,'[1]nominalcontactos Sensible'!$U$7:$U$9999,T$4)</f>
        <v>0</v>
      </c>
      <c r="U273" s="16">
        <f>COUNTIFS('[1]nominalcontactos Sensible'!$F$7:$F$9999,$H273,'[1]nominalcontactos Sensible'!$U$7:$U$9999,U$4)</f>
        <v>0</v>
      </c>
      <c r="V273" s="16">
        <f>COUNTIFS('[1]nominalcontactos Sensible'!$F$7:$F$9999,$H273,'[1]nominalcontactos Sensible'!$U$7:$U$9999,V$4)</f>
        <v>0</v>
      </c>
      <c r="W273" s="8">
        <f>COUNTIFS('[1]nominalcontactos Sensible'!$F$7:$F$9999,$H273,'[1]nominalcontactos Sensible'!$W$7:$W$9999,W$4)</f>
        <v>0</v>
      </c>
      <c r="X273" s="16">
        <f>COUNTIFS('[1]nominalcontactos Sensible'!$F$7:$F$9999,$H273,'[1]nominalcontactos Sensible'!$W$7:$W$9999,X$4)</f>
        <v>0</v>
      </c>
      <c r="Y273" s="16">
        <f>COUNTIFS('[1]nominalcontactos Sensible'!$F$7:$F$9999,$H273,'[1]nominalcontactos Sensible'!$W$7:$W$9999,Y$4)</f>
        <v>0</v>
      </c>
      <c r="Z273" s="8">
        <f>COUNTIFS('[1]nominalcontactos Sensible'!$F$7:$F$9999,$H273,'[1]nominalcontactos Sensible'!$AB$7:$AB$9999,Z$4)</f>
        <v>0</v>
      </c>
      <c r="AA273" s="16">
        <f>COUNTIFS('[1]nominalcontactos Sensible'!$F$7:$F$9999,$H273,'[1]nominalcontactos Sensible'!$AB$7:$AB$9999,AA$4)</f>
        <v>0</v>
      </c>
      <c r="AB273" s="16">
        <f>COUNTIFS('[1]nominalcontactos Sensible'!$F$7:$F$9999,$H273,'[1]nominalcontactos Sensible'!$AB$7:$AB$9999,AB$4)</f>
        <v>0</v>
      </c>
      <c r="AC273" s="8">
        <f>COUNTIFS('[1]nominalcontactos Sensible'!$F$7:$F$9999,$H273,'[1]nominalcontactos Sensible'!$AE$7:$AE$9999,AC$4)</f>
        <v>0</v>
      </c>
      <c r="AD273" s="16">
        <f>COUNTIFS('[1]nominalcontactos Sensible'!$F$7:$F$9999,$H273,'[1]nominalcontactos Sensible'!$AE$7:$AE$9999,AD$4)</f>
        <v>0</v>
      </c>
      <c r="AE273" s="16">
        <f>COUNTIFS('[1]nominalcontactos Sensible'!$F$7:$F$9999,$H273,'[1]nominalcontactos Sensible'!$AE$7:$AE$9999,AE$4)</f>
        <v>0</v>
      </c>
      <c r="AF273" s="8">
        <f>COUNTIFS('[1]nominalcontactos Sensible'!$F$7:$F$9999,$H273,'[1]nominalcontactos Sensible'!$Y$7:$Y$9999,AF$4)</f>
        <v>0</v>
      </c>
      <c r="AG273" s="16">
        <f>COUNTIFS('[1]nominalcontactos Sensible'!$F$7:$F$9999,$H273,'[1]nominalcontactos Sensible'!$Y$7:$Y$9999,AG$4)</f>
        <v>0</v>
      </c>
      <c r="AH273" s="16">
        <f>COUNTIFS('[1]nominalcontactos Sensible'!$F$7:$F$9999,$H273,'[1]nominalcontactos Sensible'!$Y$7:$Y$9999,AH$4)</f>
        <v>0</v>
      </c>
      <c r="AI273" s="8">
        <f>COUNTIFS('[1]nominalcontactos Sensible'!$F$7:$F$9999,$H273,'[1]nominalcontactos Sensible'!$Z$7:$Z$9999,AI$4)</f>
        <v>0</v>
      </c>
      <c r="AJ273" s="16">
        <f>COUNTIFS('[1]nominalcontactos Sensible'!$F$7:$F$9999,$H273,'[1]nominalcontactos Sensible'!$Z$7:$Z$9999,AJ$4)</f>
        <v>0</v>
      </c>
      <c r="AK273" s="16">
        <f>COUNTIFS('[1]nominalcontactos Sensible'!$F$7:$F$9999,$H273,'[1]nominalcontactos Sensible'!$Z$7:$Z$9999,AK$4)</f>
        <v>0</v>
      </c>
    </row>
    <row r="274" spans="1:37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f>COUNTIFS('[1]nominalcontactos Sensible'!$F$7:$F$9999,H274)</f>
        <v>62</v>
      </c>
      <c r="K274" s="8">
        <f>COUNTIFS('[1]nominalcontactos Sensible'!$F$7:$F$9999,$H274,'[1]nominalcontactos Sensible'!$Q$7:$Q$9999,"&lt;6")</f>
        <v>10</v>
      </c>
      <c r="L274" s="8">
        <f>COUNTIFS('[1]nominalcontactos Sensible'!$F$7:$F$9999,$H274,'[1]nominalcontactos Sensible'!$Q$7:$Q$9999,"&gt;5",'[1]nominalcontactos Sensible'!$Q$7:$Q$9999,"&lt;12")</f>
        <v>12</v>
      </c>
      <c r="M274" s="8">
        <f>COUNTIFS('[1]nominalcontactos Sensible'!$F$7:$F$9999,$H274,'[1]nominalcontactos Sensible'!$Q$7:$Q$9999,"&gt;11",'[1]nominalcontactos Sensible'!$Q$7:$Q$9999,"&lt;18")</f>
        <v>6</v>
      </c>
      <c r="N274" s="8">
        <f>COUNTIFS('[1]nominalcontactos Sensible'!$F$7:$F$9999,$H274,'[1]nominalcontactos Sensible'!$Q$7:$Q$9999,"&gt;17",'[1]nominalcontactos Sensible'!$Q$7:$Q$9999,"&lt;30")</f>
        <v>10</v>
      </c>
      <c r="O274" s="8">
        <f>COUNTIFS('[1]nominalcontactos Sensible'!$F$7:$F$9999,$H274,'[1]nominalcontactos Sensible'!$Q$7:$Q$9999,"&gt;29",'[1]nominalcontactos Sensible'!$Q$7:$Q$9999,"&lt;60")</f>
        <v>17</v>
      </c>
      <c r="P274" s="8">
        <f>COUNTIFS('[1]nominalcontactos Sensible'!$F$7:$F$9999,$H274,'[1]nominalcontactos Sensible'!$Q$7:$Q$9999,"&gt;59")</f>
        <v>7</v>
      </c>
      <c r="Q274" s="8">
        <f>COUNTIFS('[1]nominalcontactos Sensible'!$F$7:$F$9999,$H274,'[1]nominalcontactos Sensible'!$S$7:$S$9999,Q$4)</f>
        <v>62</v>
      </c>
      <c r="R274" s="16">
        <f>COUNTIFS('[1]nominalcontactos Sensible'!$F$7:$F$9999,$H274,'[1]nominalcontactos Sensible'!$S$7:$S$9999,R$4)</f>
        <v>0</v>
      </c>
      <c r="S274" s="16">
        <f>COUNTIFS('[1]nominalcontactos Sensible'!$F$7:$F$9999,$H274,'[1]nominalcontactos Sensible'!$S$7:$S$9999,S$4)</f>
        <v>0</v>
      </c>
      <c r="T274" s="8">
        <f>COUNTIFS('[1]nominalcontactos Sensible'!$F$7:$F$9999,$H274,'[1]nominalcontactos Sensible'!$U$7:$U$9999,T$4)</f>
        <v>62</v>
      </c>
      <c r="U274" s="16">
        <f>COUNTIFS('[1]nominalcontactos Sensible'!$F$7:$F$9999,$H274,'[1]nominalcontactos Sensible'!$U$7:$U$9999,U$4)</f>
        <v>0</v>
      </c>
      <c r="V274" s="16">
        <f>COUNTIFS('[1]nominalcontactos Sensible'!$F$7:$F$9999,$H274,'[1]nominalcontactos Sensible'!$U$7:$U$9999,V$4)</f>
        <v>0</v>
      </c>
      <c r="W274" s="8">
        <f>COUNTIFS('[1]nominalcontactos Sensible'!$F$7:$F$9999,$H274,'[1]nominalcontactos Sensible'!$W$7:$W$9999,W$4)</f>
        <v>1</v>
      </c>
      <c r="X274" s="16">
        <f>COUNTIFS('[1]nominalcontactos Sensible'!$F$7:$F$9999,$H274,'[1]nominalcontactos Sensible'!$W$7:$W$9999,X$4)</f>
        <v>61</v>
      </c>
      <c r="Y274" s="16">
        <f>COUNTIFS('[1]nominalcontactos Sensible'!$F$7:$F$9999,$H274,'[1]nominalcontactos Sensible'!$W$7:$W$9999,Y$4)</f>
        <v>0</v>
      </c>
      <c r="Z274" s="8">
        <f>COUNTIFS('[1]nominalcontactos Sensible'!$F$7:$F$9999,$H274,'[1]nominalcontactos Sensible'!$AB$7:$AB$9999,Z$4)</f>
        <v>1</v>
      </c>
      <c r="AA274" s="16">
        <f>COUNTIFS('[1]nominalcontactos Sensible'!$F$7:$F$9999,$H274,'[1]nominalcontactos Sensible'!$AB$7:$AB$9999,AA$4)</f>
        <v>31</v>
      </c>
      <c r="AB274" s="16">
        <f>COUNTIFS('[1]nominalcontactos Sensible'!$F$7:$F$9999,$H274,'[1]nominalcontactos Sensible'!$AB$7:$AB$9999,AB$4)</f>
        <v>30</v>
      </c>
      <c r="AC274" s="8">
        <f>COUNTIFS('[1]nominalcontactos Sensible'!$F$7:$F$9999,$H274,'[1]nominalcontactos Sensible'!$AE$7:$AE$9999,AC$4)</f>
        <v>0</v>
      </c>
      <c r="AD274" s="16">
        <f>COUNTIFS('[1]nominalcontactos Sensible'!$F$7:$F$9999,$H274,'[1]nominalcontactos Sensible'!$AE$7:$AE$9999,AD$4)</f>
        <v>13</v>
      </c>
      <c r="AE274" s="16">
        <f>COUNTIFS('[1]nominalcontactos Sensible'!$F$7:$F$9999,$H274,'[1]nominalcontactos Sensible'!$AE$7:$AE$9999,AE$4)</f>
        <v>49</v>
      </c>
      <c r="AF274" s="8">
        <f>COUNTIFS('[1]nominalcontactos Sensible'!$F$7:$F$9999,$H274,'[1]nominalcontactos Sensible'!$Y$7:$Y$9999,AF$4)</f>
        <v>8</v>
      </c>
      <c r="AG274" s="16">
        <f>COUNTIFS('[1]nominalcontactos Sensible'!$F$7:$F$9999,$H274,'[1]nominalcontactos Sensible'!$Y$7:$Y$9999,AG$4)</f>
        <v>53</v>
      </c>
      <c r="AH274" s="16">
        <f>COUNTIFS('[1]nominalcontactos Sensible'!$F$7:$F$9999,$H274,'[1]nominalcontactos Sensible'!$Y$7:$Y$9999,AH$4)</f>
        <v>1</v>
      </c>
      <c r="AI274" s="8">
        <f>COUNTIFS('[1]nominalcontactos Sensible'!$F$7:$F$9999,$H274,'[1]nominalcontactos Sensible'!$Z$7:$Z$9999,AI$4)</f>
        <v>8</v>
      </c>
      <c r="AJ274" s="16">
        <f>COUNTIFS('[1]nominalcontactos Sensible'!$F$7:$F$9999,$H274,'[1]nominalcontactos Sensible'!$Z$7:$Z$9999,AJ$4)</f>
        <v>0</v>
      </c>
      <c r="AK274" s="16">
        <f>COUNTIFS('[1]nominalcontactos Sensible'!$F$7:$F$9999,$H274,'[1]nominalcontactos Sensible'!$Z$7:$Z$9999,AK$4)</f>
        <v>54</v>
      </c>
    </row>
    <row r="275" spans="1:37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f>COUNTIFS('[1]nominalcontactos Sensible'!$F$7:$F$9999,H275)</f>
        <v>0</v>
      </c>
      <c r="K275" s="8">
        <f>COUNTIFS('[1]nominalcontactos Sensible'!$F$7:$F$9999,$H275,'[1]nominalcontactos Sensible'!$Q$7:$Q$9999,"&lt;6")</f>
        <v>0</v>
      </c>
      <c r="L275" s="8">
        <f>COUNTIFS('[1]nominalcontactos Sensible'!$F$7:$F$9999,$H275,'[1]nominalcontactos Sensible'!$Q$7:$Q$9999,"&gt;5",'[1]nominalcontactos Sensible'!$Q$7:$Q$9999,"&lt;12")</f>
        <v>0</v>
      </c>
      <c r="M275" s="8">
        <f>COUNTIFS('[1]nominalcontactos Sensible'!$F$7:$F$9999,$H275,'[1]nominalcontactos Sensible'!$Q$7:$Q$9999,"&gt;11",'[1]nominalcontactos Sensible'!$Q$7:$Q$9999,"&lt;18")</f>
        <v>0</v>
      </c>
      <c r="N275" s="8">
        <f>COUNTIFS('[1]nominalcontactos Sensible'!$F$7:$F$9999,$H275,'[1]nominalcontactos Sensible'!$Q$7:$Q$9999,"&gt;17",'[1]nominalcontactos Sensible'!$Q$7:$Q$9999,"&lt;30")</f>
        <v>0</v>
      </c>
      <c r="O275" s="8">
        <f>COUNTIFS('[1]nominalcontactos Sensible'!$F$7:$F$9999,$H275,'[1]nominalcontactos Sensible'!$Q$7:$Q$9999,"&gt;29",'[1]nominalcontactos Sensible'!$Q$7:$Q$9999,"&lt;60")</f>
        <v>0</v>
      </c>
      <c r="P275" s="8">
        <f>COUNTIFS('[1]nominalcontactos Sensible'!$F$7:$F$9999,$H275,'[1]nominalcontactos Sensible'!$Q$7:$Q$9999,"&gt;59")</f>
        <v>0</v>
      </c>
      <c r="Q275" s="8">
        <f>COUNTIFS('[1]nominalcontactos Sensible'!$F$7:$F$9999,$H275,'[1]nominalcontactos Sensible'!$S$7:$S$9999,Q$4)</f>
        <v>0</v>
      </c>
      <c r="R275" s="16">
        <f>COUNTIFS('[1]nominalcontactos Sensible'!$F$7:$F$9999,$H275,'[1]nominalcontactos Sensible'!$S$7:$S$9999,R$4)</f>
        <v>0</v>
      </c>
      <c r="S275" s="16">
        <f>COUNTIFS('[1]nominalcontactos Sensible'!$F$7:$F$9999,$H275,'[1]nominalcontactos Sensible'!$S$7:$S$9999,S$4)</f>
        <v>0</v>
      </c>
      <c r="T275" s="8">
        <f>COUNTIFS('[1]nominalcontactos Sensible'!$F$7:$F$9999,$H275,'[1]nominalcontactos Sensible'!$U$7:$U$9999,T$4)</f>
        <v>0</v>
      </c>
      <c r="U275" s="16">
        <f>COUNTIFS('[1]nominalcontactos Sensible'!$F$7:$F$9999,$H275,'[1]nominalcontactos Sensible'!$U$7:$U$9999,U$4)</f>
        <v>0</v>
      </c>
      <c r="V275" s="16">
        <f>COUNTIFS('[1]nominalcontactos Sensible'!$F$7:$F$9999,$H275,'[1]nominalcontactos Sensible'!$U$7:$U$9999,V$4)</f>
        <v>0</v>
      </c>
      <c r="W275" s="8">
        <f>COUNTIFS('[1]nominalcontactos Sensible'!$F$7:$F$9999,$H275,'[1]nominalcontactos Sensible'!$W$7:$W$9999,W$4)</f>
        <v>0</v>
      </c>
      <c r="X275" s="16">
        <f>COUNTIFS('[1]nominalcontactos Sensible'!$F$7:$F$9999,$H275,'[1]nominalcontactos Sensible'!$W$7:$W$9999,X$4)</f>
        <v>0</v>
      </c>
      <c r="Y275" s="16">
        <f>COUNTIFS('[1]nominalcontactos Sensible'!$F$7:$F$9999,$H275,'[1]nominalcontactos Sensible'!$W$7:$W$9999,Y$4)</f>
        <v>0</v>
      </c>
      <c r="Z275" s="8">
        <f>COUNTIFS('[1]nominalcontactos Sensible'!$F$7:$F$9999,$H275,'[1]nominalcontactos Sensible'!$AB$7:$AB$9999,Z$4)</f>
        <v>0</v>
      </c>
      <c r="AA275" s="16">
        <f>COUNTIFS('[1]nominalcontactos Sensible'!$F$7:$F$9999,$H275,'[1]nominalcontactos Sensible'!$AB$7:$AB$9999,AA$4)</f>
        <v>0</v>
      </c>
      <c r="AB275" s="16">
        <f>COUNTIFS('[1]nominalcontactos Sensible'!$F$7:$F$9999,$H275,'[1]nominalcontactos Sensible'!$AB$7:$AB$9999,AB$4)</f>
        <v>0</v>
      </c>
      <c r="AC275" s="8">
        <f>COUNTIFS('[1]nominalcontactos Sensible'!$F$7:$F$9999,$H275,'[1]nominalcontactos Sensible'!$AE$7:$AE$9999,AC$4)</f>
        <v>0</v>
      </c>
      <c r="AD275" s="16">
        <f>COUNTIFS('[1]nominalcontactos Sensible'!$F$7:$F$9999,$H275,'[1]nominalcontactos Sensible'!$AE$7:$AE$9999,AD$4)</f>
        <v>0</v>
      </c>
      <c r="AE275" s="16">
        <f>COUNTIFS('[1]nominalcontactos Sensible'!$F$7:$F$9999,$H275,'[1]nominalcontactos Sensible'!$AE$7:$AE$9999,AE$4)</f>
        <v>0</v>
      </c>
      <c r="AF275" s="8">
        <f>COUNTIFS('[1]nominalcontactos Sensible'!$F$7:$F$9999,$H275,'[1]nominalcontactos Sensible'!$Y$7:$Y$9999,AF$4)</f>
        <v>0</v>
      </c>
      <c r="AG275" s="16">
        <f>COUNTIFS('[1]nominalcontactos Sensible'!$F$7:$F$9999,$H275,'[1]nominalcontactos Sensible'!$Y$7:$Y$9999,AG$4)</f>
        <v>0</v>
      </c>
      <c r="AH275" s="16">
        <f>COUNTIFS('[1]nominalcontactos Sensible'!$F$7:$F$9999,$H275,'[1]nominalcontactos Sensible'!$Y$7:$Y$9999,AH$4)</f>
        <v>0</v>
      </c>
      <c r="AI275" s="8">
        <f>COUNTIFS('[1]nominalcontactos Sensible'!$F$7:$F$9999,$H275,'[1]nominalcontactos Sensible'!$Z$7:$Z$9999,AI$4)</f>
        <v>0</v>
      </c>
      <c r="AJ275" s="16">
        <f>COUNTIFS('[1]nominalcontactos Sensible'!$F$7:$F$9999,$H275,'[1]nominalcontactos Sensible'!$Z$7:$Z$9999,AJ$4)</f>
        <v>0</v>
      </c>
      <c r="AK275" s="16">
        <f>COUNTIFS('[1]nominalcontactos Sensible'!$F$7:$F$9999,$H275,'[1]nominalcontactos Sensible'!$Z$7:$Z$9999,AK$4)</f>
        <v>0</v>
      </c>
    </row>
    <row r="276" spans="1:37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f>COUNTIFS('[1]nominalcontactos Sensible'!$F$7:$F$9999,H276)</f>
        <v>0</v>
      </c>
      <c r="K276" s="8">
        <f>COUNTIFS('[1]nominalcontactos Sensible'!$F$7:$F$9999,$H276,'[1]nominalcontactos Sensible'!$Q$7:$Q$9999,"&lt;6")</f>
        <v>0</v>
      </c>
      <c r="L276" s="8">
        <f>COUNTIFS('[1]nominalcontactos Sensible'!$F$7:$F$9999,$H276,'[1]nominalcontactos Sensible'!$Q$7:$Q$9999,"&gt;5",'[1]nominalcontactos Sensible'!$Q$7:$Q$9999,"&lt;12")</f>
        <v>0</v>
      </c>
      <c r="M276" s="8">
        <f>COUNTIFS('[1]nominalcontactos Sensible'!$F$7:$F$9999,$H276,'[1]nominalcontactos Sensible'!$Q$7:$Q$9999,"&gt;11",'[1]nominalcontactos Sensible'!$Q$7:$Q$9999,"&lt;18")</f>
        <v>0</v>
      </c>
      <c r="N276" s="8">
        <f>COUNTIFS('[1]nominalcontactos Sensible'!$F$7:$F$9999,$H276,'[1]nominalcontactos Sensible'!$Q$7:$Q$9999,"&gt;17",'[1]nominalcontactos Sensible'!$Q$7:$Q$9999,"&lt;30")</f>
        <v>0</v>
      </c>
      <c r="O276" s="8">
        <f>COUNTIFS('[1]nominalcontactos Sensible'!$F$7:$F$9999,$H276,'[1]nominalcontactos Sensible'!$Q$7:$Q$9999,"&gt;29",'[1]nominalcontactos Sensible'!$Q$7:$Q$9999,"&lt;60")</f>
        <v>0</v>
      </c>
      <c r="P276" s="8">
        <f>COUNTIFS('[1]nominalcontactos Sensible'!$F$7:$F$9999,$H276,'[1]nominalcontactos Sensible'!$Q$7:$Q$9999,"&gt;59")</f>
        <v>0</v>
      </c>
      <c r="Q276" s="8">
        <f>COUNTIFS('[1]nominalcontactos Sensible'!$F$7:$F$9999,$H276,'[1]nominalcontactos Sensible'!$S$7:$S$9999,Q$4)</f>
        <v>0</v>
      </c>
      <c r="R276" s="16">
        <f>COUNTIFS('[1]nominalcontactos Sensible'!$F$7:$F$9999,$H276,'[1]nominalcontactos Sensible'!$S$7:$S$9999,R$4)</f>
        <v>0</v>
      </c>
      <c r="S276" s="16">
        <f>COUNTIFS('[1]nominalcontactos Sensible'!$F$7:$F$9999,$H276,'[1]nominalcontactos Sensible'!$S$7:$S$9999,S$4)</f>
        <v>0</v>
      </c>
      <c r="T276" s="8">
        <f>COUNTIFS('[1]nominalcontactos Sensible'!$F$7:$F$9999,$H276,'[1]nominalcontactos Sensible'!$U$7:$U$9999,T$4)</f>
        <v>0</v>
      </c>
      <c r="U276" s="16">
        <f>COUNTIFS('[1]nominalcontactos Sensible'!$F$7:$F$9999,$H276,'[1]nominalcontactos Sensible'!$U$7:$U$9999,U$4)</f>
        <v>0</v>
      </c>
      <c r="V276" s="16">
        <f>COUNTIFS('[1]nominalcontactos Sensible'!$F$7:$F$9999,$H276,'[1]nominalcontactos Sensible'!$U$7:$U$9999,V$4)</f>
        <v>0</v>
      </c>
      <c r="W276" s="8">
        <f>COUNTIFS('[1]nominalcontactos Sensible'!$F$7:$F$9999,$H276,'[1]nominalcontactos Sensible'!$W$7:$W$9999,W$4)</f>
        <v>0</v>
      </c>
      <c r="X276" s="16">
        <f>COUNTIFS('[1]nominalcontactos Sensible'!$F$7:$F$9999,$H276,'[1]nominalcontactos Sensible'!$W$7:$W$9999,X$4)</f>
        <v>0</v>
      </c>
      <c r="Y276" s="16">
        <f>COUNTIFS('[1]nominalcontactos Sensible'!$F$7:$F$9999,$H276,'[1]nominalcontactos Sensible'!$W$7:$W$9999,Y$4)</f>
        <v>0</v>
      </c>
      <c r="Z276" s="8">
        <f>COUNTIFS('[1]nominalcontactos Sensible'!$F$7:$F$9999,$H276,'[1]nominalcontactos Sensible'!$AB$7:$AB$9999,Z$4)</f>
        <v>0</v>
      </c>
      <c r="AA276" s="16">
        <f>COUNTIFS('[1]nominalcontactos Sensible'!$F$7:$F$9999,$H276,'[1]nominalcontactos Sensible'!$AB$7:$AB$9999,AA$4)</f>
        <v>0</v>
      </c>
      <c r="AB276" s="16">
        <f>COUNTIFS('[1]nominalcontactos Sensible'!$F$7:$F$9999,$H276,'[1]nominalcontactos Sensible'!$AB$7:$AB$9999,AB$4)</f>
        <v>0</v>
      </c>
      <c r="AC276" s="8">
        <f>COUNTIFS('[1]nominalcontactos Sensible'!$F$7:$F$9999,$H276,'[1]nominalcontactos Sensible'!$AE$7:$AE$9999,AC$4)</f>
        <v>0</v>
      </c>
      <c r="AD276" s="16">
        <f>COUNTIFS('[1]nominalcontactos Sensible'!$F$7:$F$9999,$H276,'[1]nominalcontactos Sensible'!$AE$7:$AE$9999,AD$4)</f>
        <v>0</v>
      </c>
      <c r="AE276" s="16">
        <f>COUNTIFS('[1]nominalcontactos Sensible'!$F$7:$F$9999,$H276,'[1]nominalcontactos Sensible'!$AE$7:$AE$9999,AE$4)</f>
        <v>0</v>
      </c>
      <c r="AF276" s="8">
        <f>COUNTIFS('[1]nominalcontactos Sensible'!$F$7:$F$9999,$H276,'[1]nominalcontactos Sensible'!$Y$7:$Y$9999,AF$4)</f>
        <v>0</v>
      </c>
      <c r="AG276" s="16">
        <f>COUNTIFS('[1]nominalcontactos Sensible'!$F$7:$F$9999,$H276,'[1]nominalcontactos Sensible'!$Y$7:$Y$9999,AG$4)</f>
        <v>0</v>
      </c>
      <c r="AH276" s="16">
        <f>COUNTIFS('[1]nominalcontactos Sensible'!$F$7:$F$9999,$H276,'[1]nominalcontactos Sensible'!$Y$7:$Y$9999,AH$4)</f>
        <v>0</v>
      </c>
      <c r="AI276" s="8">
        <f>COUNTIFS('[1]nominalcontactos Sensible'!$F$7:$F$9999,$H276,'[1]nominalcontactos Sensible'!$Z$7:$Z$9999,AI$4)</f>
        <v>0</v>
      </c>
      <c r="AJ276" s="16">
        <f>COUNTIFS('[1]nominalcontactos Sensible'!$F$7:$F$9999,$H276,'[1]nominalcontactos Sensible'!$Z$7:$Z$9999,AJ$4)</f>
        <v>0</v>
      </c>
      <c r="AK276" s="16">
        <f>COUNTIFS('[1]nominalcontactos Sensible'!$F$7:$F$9999,$H276,'[1]nominalcontactos Sensible'!$Z$7:$Z$9999,AK$4)</f>
        <v>0</v>
      </c>
    </row>
    <row r="277" spans="1:37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f>COUNTIFS('[1]nominalcontactos Sensible'!$F$7:$F$9999,H277)</f>
        <v>0</v>
      </c>
      <c r="K277" s="8">
        <f>COUNTIFS('[1]nominalcontactos Sensible'!$F$7:$F$9999,$H277,'[1]nominalcontactos Sensible'!$Q$7:$Q$9999,"&lt;6")</f>
        <v>0</v>
      </c>
      <c r="L277" s="8">
        <f>COUNTIFS('[1]nominalcontactos Sensible'!$F$7:$F$9999,$H277,'[1]nominalcontactos Sensible'!$Q$7:$Q$9999,"&gt;5",'[1]nominalcontactos Sensible'!$Q$7:$Q$9999,"&lt;12")</f>
        <v>0</v>
      </c>
      <c r="M277" s="8">
        <f>COUNTIFS('[1]nominalcontactos Sensible'!$F$7:$F$9999,$H277,'[1]nominalcontactos Sensible'!$Q$7:$Q$9999,"&gt;11",'[1]nominalcontactos Sensible'!$Q$7:$Q$9999,"&lt;18")</f>
        <v>0</v>
      </c>
      <c r="N277" s="8">
        <f>COUNTIFS('[1]nominalcontactos Sensible'!$F$7:$F$9999,$H277,'[1]nominalcontactos Sensible'!$Q$7:$Q$9999,"&gt;17",'[1]nominalcontactos Sensible'!$Q$7:$Q$9999,"&lt;30")</f>
        <v>0</v>
      </c>
      <c r="O277" s="8">
        <f>COUNTIFS('[1]nominalcontactos Sensible'!$F$7:$F$9999,$H277,'[1]nominalcontactos Sensible'!$Q$7:$Q$9999,"&gt;29",'[1]nominalcontactos Sensible'!$Q$7:$Q$9999,"&lt;60")</f>
        <v>0</v>
      </c>
      <c r="P277" s="8">
        <f>COUNTIFS('[1]nominalcontactos Sensible'!$F$7:$F$9999,$H277,'[1]nominalcontactos Sensible'!$Q$7:$Q$9999,"&gt;59")</f>
        <v>0</v>
      </c>
      <c r="Q277" s="8">
        <f>COUNTIFS('[1]nominalcontactos Sensible'!$F$7:$F$9999,$H277,'[1]nominalcontactos Sensible'!$S$7:$S$9999,Q$4)</f>
        <v>0</v>
      </c>
      <c r="R277" s="16">
        <f>COUNTIFS('[1]nominalcontactos Sensible'!$F$7:$F$9999,$H277,'[1]nominalcontactos Sensible'!$S$7:$S$9999,R$4)</f>
        <v>0</v>
      </c>
      <c r="S277" s="16">
        <f>COUNTIFS('[1]nominalcontactos Sensible'!$F$7:$F$9999,$H277,'[1]nominalcontactos Sensible'!$S$7:$S$9999,S$4)</f>
        <v>0</v>
      </c>
      <c r="T277" s="8">
        <f>COUNTIFS('[1]nominalcontactos Sensible'!$F$7:$F$9999,$H277,'[1]nominalcontactos Sensible'!$U$7:$U$9999,T$4)</f>
        <v>0</v>
      </c>
      <c r="U277" s="16">
        <f>COUNTIFS('[1]nominalcontactos Sensible'!$F$7:$F$9999,$H277,'[1]nominalcontactos Sensible'!$U$7:$U$9999,U$4)</f>
        <v>0</v>
      </c>
      <c r="V277" s="16">
        <f>COUNTIFS('[1]nominalcontactos Sensible'!$F$7:$F$9999,$H277,'[1]nominalcontactos Sensible'!$U$7:$U$9999,V$4)</f>
        <v>0</v>
      </c>
      <c r="W277" s="8">
        <f>COUNTIFS('[1]nominalcontactos Sensible'!$F$7:$F$9999,$H277,'[1]nominalcontactos Sensible'!$W$7:$W$9999,W$4)</f>
        <v>0</v>
      </c>
      <c r="X277" s="16">
        <f>COUNTIFS('[1]nominalcontactos Sensible'!$F$7:$F$9999,$H277,'[1]nominalcontactos Sensible'!$W$7:$W$9999,X$4)</f>
        <v>0</v>
      </c>
      <c r="Y277" s="16">
        <f>COUNTIFS('[1]nominalcontactos Sensible'!$F$7:$F$9999,$H277,'[1]nominalcontactos Sensible'!$W$7:$W$9999,Y$4)</f>
        <v>0</v>
      </c>
      <c r="Z277" s="8">
        <f>COUNTIFS('[1]nominalcontactos Sensible'!$F$7:$F$9999,$H277,'[1]nominalcontactos Sensible'!$AB$7:$AB$9999,Z$4)</f>
        <v>0</v>
      </c>
      <c r="AA277" s="16">
        <f>COUNTIFS('[1]nominalcontactos Sensible'!$F$7:$F$9999,$H277,'[1]nominalcontactos Sensible'!$AB$7:$AB$9999,AA$4)</f>
        <v>0</v>
      </c>
      <c r="AB277" s="16">
        <f>COUNTIFS('[1]nominalcontactos Sensible'!$F$7:$F$9999,$H277,'[1]nominalcontactos Sensible'!$AB$7:$AB$9999,AB$4)</f>
        <v>0</v>
      </c>
      <c r="AC277" s="8">
        <f>COUNTIFS('[1]nominalcontactos Sensible'!$F$7:$F$9999,$H277,'[1]nominalcontactos Sensible'!$AE$7:$AE$9999,AC$4)</f>
        <v>0</v>
      </c>
      <c r="AD277" s="16">
        <f>COUNTIFS('[1]nominalcontactos Sensible'!$F$7:$F$9999,$H277,'[1]nominalcontactos Sensible'!$AE$7:$AE$9999,AD$4)</f>
        <v>0</v>
      </c>
      <c r="AE277" s="16">
        <f>COUNTIFS('[1]nominalcontactos Sensible'!$F$7:$F$9999,$H277,'[1]nominalcontactos Sensible'!$AE$7:$AE$9999,AE$4)</f>
        <v>0</v>
      </c>
      <c r="AF277" s="8">
        <f>COUNTIFS('[1]nominalcontactos Sensible'!$F$7:$F$9999,$H277,'[1]nominalcontactos Sensible'!$Y$7:$Y$9999,AF$4)</f>
        <v>0</v>
      </c>
      <c r="AG277" s="16">
        <f>COUNTIFS('[1]nominalcontactos Sensible'!$F$7:$F$9999,$H277,'[1]nominalcontactos Sensible'!$Y$7:$Y$9999,AG$4)</f>
        <v>0</v>
      </c>
      <c r="AH277" s="16">
        <f>COUNTIFS('[1]nominalcontactos Sensible'!$F$7:$F$9999,$H277,'[1]nominalcontactos Sensible'!$Y$7:$Y$9999,AH$4)</f>
        <v>0</v>
      </c>
      <c r="AI277" s="8">
        <f>COUNTIFS('[1]nominalcontactos Sensible'!$F$7:$F$9999,$H277,'[1]nominalcontactos Sensible'!$Z$7:$Z$9999,AI$4)</f>
        <v>0</v>
      </c>
      <c r="AJ277" s="16">
        <f>COUNTIFS('[1]nominalcontactos Sensible'!$F$7:$F$9999,$H277,'[1]nominalcontactos Sensible'!$Z$7:$Z$9999,AJ$4)</f>
        <v>0</v>
      </c>
      <c r="AK277" s="16">
        <f>COUNTIFS('[1]nominalcontactos Sensible'!$F$7:$F$9999,$H277,'[1]nominalcontactos Sensible'!$Z$7:$Z$9999,AK$4)</f>
        <v>0</v>
      </c>
    </row>
    <row r="278" spans="1:37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f>COUNTIFS('[1]nominalcontactos Sensible'!$F$7:$F$9999,H278)</f>
        <v>0</v>
      </c>
      <c r="K278" s="8">
        <f>COUNTIFS('[1]nominalcontactos Sensible'!$F$7:$F$9999,$H278,'[1]nominalcontactos Sensible'!$Q$7:$Q$9999,"&lt;6")</f>
        <v>0</v>
      </c>
      <c r="L278" s="8">
        <f>COUNTIFS('[1]nominalcontactos Sensible'!$F$7:$F$9999,$H278,'[1]nominalcontactos Sensible'!$Q$7:$Q$9999,"&gt;5",'[1]nominalcontactos Sensible'!$Q$7:$Q$9999,"&lt;12")</f>
        <v>0</v>
      </c>
      <c r="M278" s="8">
        <f>COUNTIFS('[1]nominalcontactos Sensible'!$F$7:$F$9999,$H278,'[1]nominalcontactos Sensible'!$Q$7:$Q$9999,"&gt;11",'[1]nominalcontactos Sensible'!$Q$7:$Q$9999,"&lt;18")</f>
        <v>0</v>
      </c>
      <c r="N278" s="8">
        <f>COUNTIFS('[1]nominalcontactos Sensible'!$F$7:$F$9999,$H278,'[1]nominalcontactos Sensible'!$Q$7:$Q$9999,"&gt;17",'[1]nominalcontactos Sensible'!$Q$7:$Q$9999,"&lt;30")</f>
        <v>0</v>
      </c>
      <c r="O278" s="8">
        <f>COUNTIFS('[1]nominalcontactos Sensible'!$F$7:$F$9999,$H278,'[1]nominalcontactos Sensible'!$Q$7:$Q$9999,"&gt;29",'[1]nominalcontactos Sensible'!$Q$7:$Q$9999,"&lt;60")</f>
        <v>0</v>
      </c>
      <c r="P278" s="8">
        <f>COUNTIFS('[1]nominalcontactos Sensible'!$F$7:$F$9999,$H278,'[1]nominalcontactos Sensible'!$Q$7:$Q$9999,"&gt;59")</f>
        <v>0</v>
      </c>
      <c r="Q278" s="8">
        <f>COUNTIFS('[1]nominalcontactos Sensible'!$F$7:$F$9999,$H278,'[1]nominalcontactos Sensible'!$S$7:$S$9999,Q$4)</f>
        <v>0</v>
      </c>
      <c r="R278" s="16">
        <f>COUNTIFS('[1]nominalcontactos Sensible'!$F$7:$F$9999,$H278,'[1]nominalcontactos Sensible'!$S$7:$S$9999,R$4)</f>
        <v>0</v>
      </c>
      <c r="S278" s="16">
        <f>COUNTIFS('[1]nominalcontactos Sensible'!$F$7:$F$9999,$H278,'[1]nominalcontactos Sensible'!$S$7:$S$9999,S$4)</f>
        <v>0</v>
      </c>
      <c r="T278" s="8">
        <f>COUNTIFS('[1]nominalcontactos Sensible'!$F$7:$F$9999,$H278,'[1]nominalcontactos Sensible'!$U$7:$U$9999,T$4)</f>
        <v>0</v>
      </c>
      <c r="U278" s="16">
        <f>COUNTIFS('[1]nominalcontactos Sensible'!$F$7:$F$9999,$H278,'[1]nominalcontactos Sensible'!$U$7:$U$9999,U$4)</f>
        <v>0</v>
      </c>
      <c r="V278" s="16">
        <f>COUNTIFS('[1]nominalcontactos Sensible'!$F$7:$F$9999,$H278,'[1]nominalcontactos Sensible'!$U$7:$U$9999,V$4)</f>
        <v>0</v>
      </c>
      <c r="W278" s="8">
        <f>COUNTIFS('[1]nominalcontactos Sensible'!$F$7:$F$9999,$H278,'[1]nominalcontactos Sensible'!$W$7:$W$9999,W$4)</f>
        <v>0</v>
      </c>
      <c r="X278" s="16">
        <f>COUNTIFS('[1]nominalcontactos Sensible'!$F$7:$F$9999,$H278,'[1]nominalcontactos Sensible'!$W$7:$W$9999,X$4)</f>
        <v>0</v>
      </c>
      <c r="Y278" s="16">
        <f>COUNTIFS('[1]nominalcontactos Sensible'!$F$7:$F$9999,$H278,'[1]nominalcontactos Sensible'!$W$7:$W$9999,Y$4)</f>
        <v>0</v>
      </c>
      <c r="Z278" s="8">
        <f>COUNTIFS('[1]nominalcontactos Sensible'!$F$7:$F$9999,$H278,'[1]nominalcontactos Sensible'!$AB$7:$AB$9999,Z$4)</f>
        <v>0</v>
      </c>
      <c r="AA278" s="16">
        <f>COUNTIFS('[1]nominalcontactos Sensible'!$F$7:$F$9999,$H278,'[1]nominalcontactos Sensible'!$AB$7:$AB$9999,AA$4)</f>
        <v>0</v>
      </c>
      <c r="AB278" s="16">
        <f>COUNTIFS('[1]nominalcontactos Sensible'!$F$7:$F$9999,$H278,'[1]nominalcontactos Sensible'!$AB$7:$AB$9999,AB$4)</f>
        <v>0</v>
      </c>
      <c r="AC278" s="8">
        <f>COUNTIFS('[1]nominalcontactos Sensible'!$F$7:$F$9999,$H278,'[1]nominalcontactos Sensible'!$AE$7:$AE$9999,AC$4)</f>
        <v>0</v>
      </c>
      <c r="AD278" s="16">
        <f>COUNTIFS('[1]nominalcontactos Sensible'!$F$7:$F$9999,$H278,'[1]nominalcontactos Sensible'!$AE$7:$AE$9999,AD$4)</f>
        <v>0</v>
      </c>
      <c r="AE278" s="16">
        <f>COUNTIFS('[1]nominalcontactos Sensible'!$F$7:$F$9999,$H278,'[1]nominalcontactos Sensible'!$AE$7:$AE$9999,AE$4)</f>
        <v>0</v>
      </c>
      <c r="AF278" s="8">
        <f>COUNTIFS('[1]nominalcontactos Sensible'!$F$7:$F$9999,$H278,'[1]nominalcontactos Sensible'!$Y$7:$Y$9999,AF$4)</f>
        <v>0</v>
      </c>
      <c r="AG278" s="16">
        <f>COUNTIFS('[1]nominalcontactos Sensible'!$F$7:$F$9999,$H278,'[1]nominalcontactos Sensible'!$Y$7:$Y$9999,AG$4)</f>
        <v>0</v>
      </c>
      <c r="AH278" s="16">
        <f>COUNTIFS('[1]nominalcontactos Sensible'!$F$7:$F$9999,$H278,'[1]nominalcontactos Sensible'!$Y$7:$Y$9999,AH$4)</f>
        <v>0</v>
      </c>
      <c r="AI278" s="8">
        <f>COUNTIFS('[1]nominalcontactos Sensible'!$F$7:$F$9999,$H278,'[1]nominalcontactos Sensible'!$Z$7:$Z$9999,AI$4)</f>
        <v>0</v>
      </c>
      <c r="AJ278" s="16">
        <f>COUNTIFS('[1]nominalcontactos Sensible'!$F$7:$F$9999,$H278,'[1]nominalcontactos Sensible'!$Z$7:$Z$9999,AJ$4)</f>
        <v>0</v>
      </c>
      <c r="AK278" s="16">
        <f>COUNTIFS('[1]nominalcontactos Sensible'!$F$7:$F$9999,$H278,'[1]nominalcontactos Sensible'!$Z$7:$Z$9999,AK$4)</f>
        <v>0</v>
      </c>
    </row>
    <row r="279" spans="1:37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f>COUNTIFS('[1]nominalcontactos Sensible'!$F$7:$F$9999,H279)</f>
        <v>0</v>
      </c>
      <c r="K279" s="8">
        <f>COUNTIFS('[1]nominalcontactos Sensible'!$F$7:$F$9999,$H279,'[1]nominalcontactos Sensible'!$Q$7:$Q$9999,"&lt;6")</f>
        <v>0</v>
      </c>
      <c r="L279" s="8">
        <f>COUNTIFS('[1]nominalcontactos Sensible'!$F$7:$F$9999,$H279,'[1]nominalcontactos Sensible'!$Q$7:$Q$9999,"&gt;5",'[1]nominalcontactos Sensible'!$Q$7:$Q$9999,"&lt;12")</f>
        <v>0</v>
      </c>
      <c r="M279" s="8">
        <f>COUNTIFS('[1]nominalcontactos Sensible'!$F$7:$F$9999,$H279,'[1]nominalcontactos Sensible'!$Q$7:$Q$9999,"&gt;11",'[1]nominalcontactos Sensible'!$Q$7:$Q$9999,"&lt;18")</f>
        <v>0</v>
      </c>
      <c r="N279" s="8">
        <f>COUNTIFS('[1]nominalcontactos Sensible'!$F$7:$F$9999,$H279,'[1]nominalcontactos Sensible'!$Q$7:$Q$9999,"&gt;17",'[1]nominalcontactos Sensible'!$Q$7:$Q$9999,"&lt;30")</f>
        <v>0</v>
      </c>
      <c r="O279" s="8">
        <f>COUNTIFS('[1]nominalcontactos Sensible'!$F$7:$F$9999,$H279,'[1]nominalcontactos Sensible'!$Q$7:$Q$9999,"&gt;29",'[1]nominalcontactos Sensible'!$Q$7:$Q$9999,"&lt;60")</f>
        <v>0</v>
      </c>
      <c r="P279" s="8">
        <f>COUNTIFS('[1]nominalcontactos Sensible'!$F$7:$F$9999,$H279,'[1]nominalcontactos Sensible'!$Q$7:$Q$9999,"&gt;59")</f>
        <v>0</v>
      </c>
      <c r="Q279" s="8">
        <f>COUNTIFS('[1]nominalcontactos Sensible'!$F$7:$F$9999,$H279,'[1]nominalcontactos Sensible'!$S$7:$S$9999,Q$4)</f>
        <v>0</v>
      </c>
      <c r="R279" s="16">
        <f>COUNTIFS('[1]nominalcontactos Sensible'!$F$7:$F$9999,$H279,'[1]nominalcontactos Sensible'!$S$7:$S$9999,R$4)</f>
        <v>0</v>
      </c>
      <c r="S279" s="16">
        <f>COUNTIFS('[1]nominalcontactos Sensible'!$F$7:$F$9999,$H279,'[1]nominalcontactos Sensible'!$S$7:$S$9999,S$4)</f>
        <v>0</v>
      </c>
      <c r="T279" s="8">
        <f>COUNTIFS('[1]nominalcontactos Sensible'!$F$7:$F$9999,$H279,'[1]nominalcontactos Sensible'!$U$7:$U$9999,T$4)</f>
        <v>0</v>
      </c>
      <c r="U279" s="16">
        <f>COUNTIFS('[1]nominalcontactos Sensible'!$F$7:$F$9999,$H279,'[1]nominalcontactos Sensible'!$U$7:$U$9999,U$4)</f>
        <v>0</v>
      </c>
      <c r="V279" s="16">
        <f>COUNTIFS('[1]nominalcontactos Sensible'!$F$7:$F$9999,$H279,'[1]nominalcontactos Sensible'!$U$7:$U$9999,V$4)</f>
        <v>0</v>
      </c>
      <c r="W279" s="8">
        <f>COUNTIFS('[1]nominalcontactos Sensible'!$F$7:$F$9999,$H279,'[1]nominalcontactos Sensible'!$W$7:$W$9999,W$4)</f>
        <v>0</v>
      </c>
      <c r="X279" s="16">
        <f>COUNTIFS('[1]nominalcontactos Sensible'!$F$7:$F$9999,$H279,'[1]nominalcontactos Sensible'!$W$7:$W$9999,X$4)</f>
        <v>0</v>
      </c>
      <c r="Y279" s="16">
        <f>COUNTIFS('[1]nominalcontactos Sensible'!$F$7:$F$9999,$H279,'[1]nominalcontactos Sensible'!$W$7:$W$9999,Y$4)</f>
        <v>0</v>
      </c>
      <c r="Z279" s="8">
        <f>COUNTIFS('[1]nominalcontactos Sensible'!$F$7:$F$9999,$H279,'[1]nominalcontactos Sensible'!$AB$7:$AB$9999,Z$4)</f>
        <v>0</v>
      </c>
      <c r="AA279" s="16">
        <f>COUNTIFS('[1]nominalcontactos Sensible'!$F$7:$F$9999,$H279,'[1]nominalcontactos Sensible'!$AB$7:$AB$9999,AA$4)</f>
        <v>0</v>
      </c>
      <c r="AB279" s="16">
        <f>COUNTIFS('[1]nominalcontactos Sensible'!$F$7:$F$9999,$H279,'[1]nominalcontactos Sensible'!$AB$7:$AB$9999,AB$4)</f>
        <v>0</v>
      </c>
      <c r="AC279" s="8">
        <f>COUNTIFS('[1]nominalcontactos Sensible'!$F$7:$F$9999,$H279,'[1]nominalcontactos Sensible'!$AE$7:$AE$9999,AC$4)</f>
        <v>0</v>
      </c>
      <c r="AD279" s="16">
        <f>COUNTIFS('[1]nominalcontactos Sensible'!$F$7:$F$9999,$H279,'[1]nominalcontactos Sensible'!$AE$7:$AE$9999,AD$4)</f>
        <v>0</v>
      </c>
      <c r="AE279" s="16">
        <f>COUNTIFS('[1]nominalcontactos Sensible'!$F$7:$F$9999,$H279,'[1]nominalcontactos Sensible'!$AE$7:$AE$9999,AE$4)</f>
        <v>0</v>
      </c>
      <c r="AF279" s="8">
        <f>COUNTIFS('[1]nominalcontactos Sensible'!$F$7:$F$9999,$H279,'[1]nominalcontactos Sensible'!$Y$7:$Y$9999,AF$4)</f>
        <v>0</v>
      </c>
      <c r="AG279" s="16">
        <f>COUNTIFS('[1]nominalcontactos Sensible'!$F$7:$F$9999,$H279,'[1]nominalcontactos Sensible'!$Y$7:$Y$9999,AG$4)</f>
        <v>0</v>
      </c>
      <c r="AH279" s="16">
        <f>COUNTIFS('[1]nominalcontactos Sensible'!$F$7:$F$9999,$H279,'[1]nominalcontactos Sensible'!$Y$7:$Y$9999,AH$4)</f>
        <v>0</v>
      </c>
      <c r="AI279" s="8">
        <f>COUNTIFS('[1]nominalcontactos Sensible'!$F$7:$F$9999,$H279,'[1]nominalcontactos Sensible'!$Z$7:$Z$9999,AI$4)</f>
        <v>0</v>
      </c>
      <c r="AJ279" s="16">
        <f>COUNTIFS('[1]nominalcontactos Sensible'!$F$7:$F$9999,$H279,'[1]nominalcontactos Sensible'!$Z$7:$Z$9999,AJ$4)</f>
        <v>0</v>
      </c>
      <c r="AK279" s="16">
        <f>COUNTIFS('[1]nominalcontactos Sensible'!$F$7:$F$9999,$H279,'[1]nominalcontactos Sensible'!$Z$7:$Z$9999,AK$4)</f>
        <v>0</v>
      </c>
    </row>
    <row r="280" spans="1:37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f>COUNTIFS('[1]nominalcontactos Sensible'!$F$7:$F$9999,H280)</f>
        <v>0</v>
      </c>
      <c r="K280" s="8">
        <f>COUNTIFS('[1]nominalcontactos Sensible'!$F$7:$F$9999,$H280,'[1]nominalcontactos Sensible'!$Q$7:$Q$9999,"&lt;6")</f>
        <v>0</v>
      </c>
      <c r="L280" s="8">
        <f>COUNTIFS('[1]nominalcontactos Sensible'!$F$7:$F$9999,$H280,'[1]nominalcontactos Sensible'!$Q$7:$Q$9999,"&gt;5",'[1]nominalcontactos Sensible'!$Q$7:$Q$9999,"&lt;12")</f>
        <v>0</v>
      </c>
      <c r="M280" s="8">
        <f>COUNTIFS('[1]nominalcontactos Sensible'!$F$7:$F$9999,$H280,'[1]nominalcontactos Sensible'!$Q$7:$Q$9999,"&gt;11",'[1]nominalcontactos Sensible'!$Q$7:$Q$9999,"&lt;18")</f>
        <v>0</v>
      </c>
      <c r="N280" s="8">
        <f>COUNTIFS('[1]nominalcontactos Sensible'!$F$7:$F$9999,$H280,'[1]nominalcontactos Sensible'!$Q$7:$Q$9999,"&gt;17",'[1]nominalcontactos Sensible'!$Q$7:$Q$9999,"&lt;30")</f>
        <v>0</v>
      </c>
      <c r="O280" s="8">
        <f>COUNTIFS('[1]nominalcontactos Sensible'!$F$7:$F$9999,$H280,'[1]nominalcontactos Sensible'!$Q$7:$Q$9999,"&gt;29",'[1]nominalcontactos Sensible'!$Q$7:$Q$9999,"&lt;60")</f>
        <v>0</v>
      </c>
      <c r="P280" s="8">
        <f>COUNTIFS('[1]nominalcontactos Sensible'!$F$7:$F$9999,$H280,'[1]nominalcontactos Sensible'!$Q$7:$Q$9999,"&gt;59")</f>
        <v>0</v>
      </c>
      <c r="Q280" s="8">
        <f>COUNTIFS('[1]nominalcontactos Sensible'!$F$7:$F$9999,$H280,'[1]nominalcontactos Sensible'!$S$7:$S$9999,Q$4)</f>
        <v>0</v>
      </c>
      <c r="R280" s="16">
        <f>COUNTIFS('[1]nominalcontactos Sensible'!$F$7:$F$9999,$H280,'[1]nominalcontactos Sensible'!$S$7:$S$9999,R$4)</f>
        <v>0</v>
      </c>
      <c r="S280" s="16">
        <f>COUNTIFS('[1]nominalcontactos Sensible'!$F$7:$F$9999,$H280,'[1]nominalcontactos Sensible'!$S$7:$S$9999,S$4)</f>
        <v>0</v>
      </c>
      <c r="T280" s="8">
        <f>COUNTIFS('[1]nominalcontactos Sensible'!$F$7:$F$9999,$H280,'[1]nominalcontactos Sensible'!$U$7:$U$9999,T$4)</f>
        <v>0</v>
      </c>
      <c r="U280" s="16">
        <f>COUNTIFS('[1]nominalcontactos Sensible'!$F$7:$F$9999,$H280,'[1]nominalcontactos Sensible'!$U$7:$U$9999,U$4)</f>
        <v>0</v>
      </c>
      <c r="V280" s="16">
        <f>COUNTIFS('[1]nominalcontactos Sensible'!$F$7:$F$9999,$H280,'[1]nominalcontactos Sensible'!$U$7:$U$9999,V$4)</f>
        <v>0</v>
      </c>
      <c r="W280" s="8">
        <f>COUNTIFS('[1]nominalcontactos Sensible'!$F$7:$F$9999,$H280,'[1]nominalcontactos Sensible'!$W$7:$W$9999,W$4)</f>
        <v>0</v>
      </c>
      <c r="X280" s="16">
        <f>COUNTIFS('[1]nominalcontactos Sensible'!$F$7:$F$9999,$H280,'[1]nominalcontactos Sensible'!$W$7:$W$9999,X$4)</f>
        <v>0</v>
      </c>
      <c r="Y280" s="16">
        <f>COUNTIFS('[1]nominalcontactos Sensible'!$F$7:$F$9999,$H280,'[1]nominalcontactos Sensible'!$W$7:$W$9999,Y$4)</f>
        <v>0</v>
      </c>
      <c r="Z280" s="8">
        <f>COUNTIFS('[1]nominalcontactos Sensible'!$F$7:$F$9999,$H280,'[1]nominalcontactos Sensible'!$AB$7:$AB$9999,Z$4)</f>
        <v>0</v>
      </c>
      <c r="AA280" s="16">
        <f>COUNTIFS('[1]nominalcontactos Sensible'!$F$7:$F$9999,$H280,'[1]nominalcontactos Sensible'!$AB$7:$AB$9999,AA$4)</f>
        <v>0</v>
      </c>
      <c r="AB280" s="16">
        <f>COUNTIFS('[1]nominalcontactos Sensible'!$F$7:$F$9999,$H280,'[1]nominalcontactos Sensible'!$AB$7:$AB$9999,AB$4)</f>
        <v>0</v>
      </c>
      <c r="AC280" s="8">
        <f>COUNTIFS('[1]nominalcontactos Sensible'!$F$7:$F$9999,$H280,'[1]nominalcontactos Sensible'!$AE$7:$AE$9999,AC$4)</f>
        <v>0</v>
      </c>
      <c r="AD280" s="16">
        <f>COUNTIFS('[1]nominalcontactos Sensible'!$F$7:$F$9999,$H280,'[1]nominalcontactos Sensible'!$AE$7:$AE$9999,AD$4)</f>
        <v>0</v>
      </c>
      <c r="AE280" s="16">
        <f>COUNTIFS('[1]nominalcontactos Sensible'!$F$7:$F$9999,$H280,'[1]nominalcontactos Sensible'!$AE$7:$AE$9999,AE$4)</f>
        <v>0</v>
      </c>
      <c r="AF280" s="8">
        <f>COUNTIFS('[1]nominalcontactos Sensible'!$F$7:$F$9999,$H280,'[1]nominalcontactos Sensible'!$Y$7:$Y$9999,AF$4)</f>
        <v>0</v>
      </c>
      <c r="AG280" s="16">
        <f>COUNTIFS('[1]nominalcontactos Sensible'!$F$7:$F$9999,$H280,'[1]nominalcontactos Sensible'!$Y$7:$Y$9999,AG$4)</f>
        <v>0</v>
      </c>
      <c r="AH280" s="16">
        <f>COUNTIFS('[1]nominalcontactos Sensible'!$F$7:$F$9999,$H280,'[1]nominalcontactos Sensible'!$Y$7:$Y$9999,AH$4)</f>
        <v>0</v>
      </c>
      <c r="AI280" s="8">
        <f>COUNTIFS('[1]nominalcontactos Sensible'!$F$7:$F$9999,$H280,'[1]nominalcontactos Sensible'!$Z$7:$Z$9999,AI$4)</f>
        <v>0</v>
      </c>
      <c r="AJ280" s="16">
        <f>COUNTIFS('[1]nominalcontactos Sensible'!$F$7:$F$9999,$H280,'[1]nominalcontactos Sensible'!$Z$7:$Z$9999,AJ$4)</f>
        <v>0</v>
      </c>
      <c r="AK280" s="16">
        <f>COUNTIFS('[1]nominalcontactos Sensible'!$F$7:$F$9999,$H280,'[1]nominalcontactos Sensible'!$Z$7:$Z$9999,AK$4)</f>
        <v>0</v>
      </c>
    </row>
    <row r="281" spans="1:37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f>COUNTIFS('[1]nominalcontactos Sensible'!$F$7:$F$9999,H281)</f>
        <v>0</v>
      </c>
      <c r="K281" s="8">
        <f>COUNTIFS('[1]nominalcontactos Sensible'!$F$7:$F$9999,$H281,'[1]nominalcontactos Sensible'!$Q$7:$Q$9999,"&lt;6")</f>
        <v>0</v>
      </c>
      <c r="L281" s="8">
        <f>COUNTIFS('[1]nominalcontactos Sensible'!$F$7:$F$9999,$H281,'[1]nominalcontactos Sensible'!$Q$7:$Q$9999,"&gt;5",'[1]nominalcontactos Sensible'!$Q$7:$Q$9999,"&lt;12")</f>
        <v>0</v>
      </c>
      <c r="M281" s="8">
        <f>COUNTIFS('[1]nominalcontactos Sensible'!$F$7:$F$9999,$H281,'[1]nominalcontactos Sensible'!$Q$7:$Q$9999,"&gt;11",'[1]nominalcontactos Sensible'!$Q$7:$Q$9999,"&lt;18")</f>
        <v>0</v>
      </c>
      <c r="N281" s="8">
        <f>COUNTIFS('[1]nominalcontactos Sensible'!$F$7:$F$9999,$H281,'[1]nominalcontactos Sensible'!$Q$7:$Q$9999,"&gt;17",'[1]nominalcontactos Sensible'!$Q$7:$Q$9999,"&lt;30")</f>
        <v>0</v>
      </c>
      <c r="O281" s="8">
        <f>COUNTIFS('[1]nominalcontactos Sensible'!$F$7:$F$9999,$H281,'[1]nominalcontactos Sensible'!$Q$7:$Q$9999,"&gt;29",'[1]nominalcontactos Sensible'!$Q$7:$Q$9999,"&lt;60")</f>
        <v>0</v>
      </c>
      <c r="P281" s="8">
        <f>COUNTIFS('[1]nominalcontactos Sensible'!$F$7:$F$9999,$H281,'[1]nominalcontactos Sensible'!$Q$7:$Q$9999,"&gt;59")</f>
        <v>0</v>
      </c>
      <c r="Q281" s="8">
        <f>COUNTIFS('[1]nominalcontactos Sensible'!$F$7:$F$9999,$H281,'[1]nominalcontactos Sensible'!$S$7:$S$9999,Q$4)</f>
        <v>0</v>
      </c>
      <c r="R281" s="16">
        <f>COUNTIFS('[1]nominalcontactos Sensible'!$F$7:$F$9999,$H281,'[1]nominalcontactos Sensible'!$S$7:$S$9999,R$4)</f>
        <v>0</v>
      </c>
      <c r="S281" s="16">
        <f>COUNTIFS('[1]nominalcontactos Sensible'!$F$7:$F$9999,$H281,'[1]nominalcontactos Sensible'!$S$7:$S$9999,S$4)</f>
        <v>0</v>
      </c>
      <c r="T281" s="8">
        <f>COUNTIFS('[1]nominalcontactos Sensible'!$F$7:$F$9999,$H281,'[1]nominalcontactos Sensible'!$U$7:$U$9999,T$4)</f>
        <v>0</v>
      </c>
      <c r="U281" s="16">
        <f>COUNTIFS('[1]nominalcontactos Sensible'!$F$7:$F$9999,$H281,'[1]nominalcontactos Sensible'!$U$7:$U$9999,U$4)</f>
        <v>0</v>
      </c>
      <c r="V281" s="16">
        <f>COUNTIFS('[1]nominalcontactos Sensible'!$F$7:$F$9999,$H281,'[1]nominalcontactos Sensible'!$U$7:$U$9999,V$4)</f>
        <v>0</v>
      </c>
      <c r="W281" s="8">
        <f>COUNTIFS('[1]nominalcontactos Sensible'!$F$7:$F$9999,$H281,'[1]nominalcontactos Sensible'!$W$7:$W$9999,W$4)</f>
        <v>0</v>
      </c>
      <c r="X281" s="16">
        <f>COUNTIFS('[1]nominalcontactos Sensible'!$F$7:$F$9999,$H281,'[1]nominalcontactos Sensible'!$W$7:$W$9999,X$4)</f>
        <v>0</v>
      </c>
      <c r="Y281" s="16">
        <f>COUNTIFS('[1]nominalcontactos Sensible'!$F$7:$F$9999,$H281,'[1]nominalcontactos Sensible'!$W$7:$W$9999,Y$4)</f>
        <v>0</v>
      </c>
      <c r="Z281" s="8">
        <f>COUNTIFS('[1]nominalcontactos Sensible'!$F$7:$F$9999,$H281,'[1]nominalcontactos Sensible'!$AB$7:$AB$9999,Z$4)</f>
        <v>0</v>
      </c>
      <c r="AA281" s="16">
        <f>COUNTIFS('[1]nominalcontactos Sensible'!$F$7:$F$9999,$H281,'[1]nominalcontactos Sensible'!$AB$7:$AB$9999,AA$4)</f>
        <v>0</v>
      </c>
      <c r="AB281" s="16">
        <f>COUNTIFS('[1]nominalcontactos Sensible'!$F$7:$F$9999,$H281,'[1]nominalcontactos Sensible'!$AB$7:$AB$9999,AB$4)</f>
        <v>0</v>
      </c>
      <c r="AC281" s="8">
        <f>COUNTIFS('[1]nominalcontactos Sensible'!$F$7:$F$9999,$H281,'[1]nominalcontactos Sensible'!$AE$7:$AE$9999,AC$4)</f>
        <v>0</v>
      </c>
      <c r="AD281" s="16">
        <f>COUNTIFS('[1]nominalcontactos Sensible'!$F$7:$F$9999,$H281,'[1]nominalcontactos Sensible'!$AE$7:$AE$9999,AD$4)</f>
        <v>0</v>
      </c>
      <c r="AE281" s="16">
        <f>COUNTIFS('[1]nominalcontactos Sensible'!$F$7:$F$9999,$H281,'[1]nominalcontactos Sensible'!$AE$7:$AE$9999,AE$4)</f>
        <v>0</v>
      </c>
      <c r="AF281" s="8">
        <f>COUNTIFS('[1]nominalcontactos Sensible'!$F$7:$F$9999,$H281,'[1]nominalcontactos Sensible'!$Y$7:$Y$9999,AF$4)</f>
        <v>0</v>
      </c>
      <c r="AG281" s="16">
        <f>COUNTIFS('[1]nominalcontactos Sensible'!$F$7:$F$9999,$H281,'[1]nominalcontactos Sensible'!$Y$7:$Y$9999,AG$4)</f>
        <v>0</v>
      </c>
      <c r="AH281" s="16">
        <f>COUNTIFS('[1]nominalcontactos Sensible'!$F$7:$F$9999,$H281,'[1]nominalcontactos Sensible'!$Y$7:$Y$9999,AH$4)</f>
        <v>0</v>
      </c>
      <c r="AI281" s="8">
        <f>COUNTIFS('[1]nominalcontactos Sensible'!$F$7:$F$9999,$H281,'[1]nominalcontactos Sensible'!$Z$7:$Z$9999,AI$4)</f>
        <v>0</v>
      </c>
      <c r="AJ281" s="16">
        <f>COUNTIFS('[1]nominalcontactos Sensible'!$F$7:$F$9999,$H281,'[1]nominalcontactos Sensible'!$Z$7:$Z$9999,AJ$4)</f>
        <v>0</v>
      </c>
      <c r="AK281" s="16">
        <f>COUNTIFS('[1]nominalcontactos Sensible'!$F$7:$F$9999,$H281,'[1]nominalcontactos Sensible'!$Z$7:$Z$9999,AK$4)</f>
        <v>0</v>
      </c>
    </row>
    <row r="282" spans="1:37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f>COUNTIFS('[1]nominalcontactos Sensible'!$F$7:$F$9999,H282)</f>
        <v>0</v>
      </c>
      <c r="K282" s="8">
        <f>COUNTIFS('[1]nominalcontactos Sensible'!$F$7:$F$9999,$H282,'[1]nominalcontactos Sensible'!$Q$7:$Q$9999,"&lt;6")</f>
        <v>0</v>
      </c>
      <c r="L282" s="8">
        <f>COUNTIFS('[1]nominalcontactos Sensible'!$F$7:$F$9999,$H282,'[1]nominalcontactos Sensible'!$Q$7:$Q$9999,"&gt;5",'[1]nominalcontactos Sensible'!$Q$7:$Q$9999,"&lt;12")</f>
        <v>0</v>
      </c>
      <c r="M282" s="8">
        <f>COUNTIFS('[1]nominalcontactos Sensible'!$F$7:$F$9999,$H282,'[1]nominalcontactos Sensible'!$Q$7:$Q$9999,"&gt;11",'[1]nominalcontactos Sensible'!$Q$7:$Q$9999,"&lt;18")</f>
        <v>0</v>
      </c>
      <c r="N282" s="8">
        <f>COUNTIFS('[1]nominalcontactos Sensible'!$F$7:$F$9999,$H282,'[1]nominalcontactos Sensible'!$Q$7:$Q$9999,"&gt;17",'[1]nominalcontactos Sensible'!$Q$7:$Q$9999,"&lt;30")</f>
        <v>0</v>
      </c>
      <c r="O282" s="8">
        <f>COUNTIFS('[1]nominalcontactos Sensible'!$F$7:$F$9999,$H282,'[1]nominalcontactos Sensible'!$Q$7:$Q$9999,"&gt;29",'[1]nominalcontactos Sensible'!$Q$7:$Q$9999,"&lt;60")</f>
        <v>0</v>
      </c>
      <c r="P282" s="8">
        <f>COUNTIFS('[1]nominalcontactos Sensible'!$F$7:$F$9999,$H282,'[1]nominalcontactos Sensible'!$Q$7:$Q$9999,"&gt;59")</f>
        <v>0</v>
      </c>
      <c r="Q282" s="8">
        <f>COUNTIFS('[1]nominalcontactos Sensible'!$F$7:$F$9999,$H282,'[1]nominalcontactos Sensible'!$S$7:$S$9999,Q$4)</f>
        <v>0</v>
      </c>
      <c r="R282" s="16">
        <f>COUNTIFS('[1]nominalcontactos Sensible'!$F$7:$F$9999,$H282,'[1]nominalcontactos Sensible'!$S$7:$S$9999,R$4)</f>
        <v>0</v>
      </c>
      <c r="S282" s="16">
        <f>COUNTIFS('[1]nominalcontactos Sensible'!$F$7:$F$9999,$H282,'[1]nominalcontactos Sensible'!$S$7:$S$9999,S$4)</f>
        <v>0</v>
      </c>
      <c r="T282" s="8">
        <f>COUNTIFS('[1]nominalcontactos Sensible'!$F$7:$F$9999,$H282,'[1]nominalcontactos Sensible'!$U$7:$U$9999,T$4)</f>
        <v>0</v>
      </c>
      <c r="U282" s="16">
        <f>COUNTIFS('[1]nominalcontactos Sensible'!$F$7:$F$9999,$H282,'[1]nominalcontactos Sensible'!$U$7:$U$9999,U$4)</f>
        <v>0</v>
      </c>
      <c r="V282" s="16">
        <f>COUNTIFS('[1]nominalcontactos Sensible'!$F$7:$F$9999,$H282,'[1]nominalcontactos Sensible'!$U$7:$U$9999,V$4)</f>
        <v>0</v>
      </c>
      <c r="W282" s="8">
        <f>COUNTIFS('[1]nominalcontactos Sensible'!$F$7:$F$9999,$H282,'[1]nominalcontactos Sensible'!$W$7:$W$9999,W$4)</f>
        <v>0</v>
      </c>
      <c r="X282" s="16">
        <f>COUNTIFS('[1]nominalcontactos Sensible'!$F$7:$F$9999,$H282,'[1]nominalcontactos Sensible'!$W$7:$W$9999,X$4)</f>
        <v>0</v>
      </c>
      <c r="Y282" s="16">
        <f>COUNTIFS('[1]nominalcontactos Sensible'!$F$7:$F$9999,$H282,'[1]nominalcontactos Sensible'!$W$7:$W$9999,Y$4)</f>
        <v>0</v>
      </c>
      <c r="Z282" s="8">
        <f>COUNTIFS('[1]nominalcontactos Sensible'!$F$7:$F$9999,$H282,'[1]nominalcontactos Sensible'!$AB$7:$AB$9999,Z$4)</f>
        <v>0</v>
      </c>
      <c r="AA282" s="16">
        <f>COUNTIFS('[1]nominalcontactos Sensible'!$F$7:$F$9999,$H282,'[1]nominalcontactos Sensible'!$AB$7:$AB$9999,AA$4)</f>
        <v>0</v>
      </c>
      <c r="AB282" s="16">
        <f>COUNTIFS('[1]nominalcontactos Sensible'!$F$7:$F$9999,$H282,'[1]nominalcontactos Sensible'!$AB$7:$AB$9999,AB$4)</f>
        <v>0</v>
      </c>
      <c r="AC282" s="8">
        <f>COUNTIFS('[1]nominalcontactos Sensible'!$F$7:$F$9999,$H282,'[1]nominalcontactos Sensible'!$AE$7:$AE$9999,AC$4)</f>
        <v>0</v>
      </c>
      <c r="AD282" s="16">
        <f>COUNTIFS('[1]nominalcontactos Sensible'!$F$7:$F$9999,$H282,'[1]nominalcontactos Sensible'!$AE$7:$AE$9999,AD$4)</f>
        <v>0</v>
      </c>
      <c r="AE282" s="16">
        <f>COUNTIFS('[1]nominalcontactos Sensible'!$F$7:$F$9999,$H282,'[1]nominalcontactos Sensible'!$AE$7:$AE$9999,AE$4)</f>
        <v>0</v>
      </c>
      <c r="AF282" s="8">
        <f>COUNTIFS('[1]nominalcontactos Sensible'!$F$7:$F$9999,$H282,'[1]nominalcontactos Sensible'!$Y$7:$Y$9999,AF$4)</f>
        <v>0</v>
      </c>
      <c r="AG282" s="16">
        <f>COUNTIFS('[1]nominalcontactos Sensible'!$F$7:$F$9999,$H282,'[1]nominalcontactos Sensible'!$Y$7:$Y$9999,AG$4)</f>
        <v>0</v>
      </c>
      <c r="AH282" s="16">
        <f>COUNTIFS('[1]nominalcontactos Sensible'!$F$7:$F$9999,$H282,'[1]nominalcontactos Sensible'!$Y$7:$Y$9999,AH$4)</f>
        <v>0</v>
      </c>
      <c r="AI282" s="8">
        <f>COUNTIFS('[1]nominalcontactos Sensible'!$F$7:$F$9999,$H282,'[1]nominalcontactos Sensible'!$Z$7:$Z$9999,AI$4)</f>
        <v>0</v>
      </c>
      <c r="AJ282" s="16">
        <f>COUNTIFS('[1]nominalcontactos Sensible'!$F$7:$F$9999,$H282,'[1]nominalcontactos Sensible'!$Z$7:$Z$9999,AJ$4)</f>
        <v>0</v>
      </c>
      <c r="AK282" s="16">
        <f>COUNTIFS('[1]nominalcontactos Sensible'!$F$7:$F$9999,$H282,'[1]nominalcontactos Sensible'!$Z$7:$Z$9999,AK$4)</f>
        <v>0</v>
      </c>
    </row>
    <row r="283" spans="1:37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f>COUNTIFS('[1]nominalcontactos Sensible'!$F$7:$F$9999,H283)</f>
        <v>0</v>
      </c>
      <c r="K283" s="8">
        <f>COUNTIFS('[1]nominalcontactos Sensible'!$F$7:$F$9999,$H283,'[1]nominalcontactos Sensible'!$Q$7:$Q$9999,"&lt;6")</f>
        <v>0</v>
      </c>
      <c r="L283" s="8">
        <f>COUNTIFS('[1]nominalcontactos Sensible'!$F$7:$F$9999,$H283,'[1]nominalcontactos Sensible'!$Q$7:$Q$9999,"&gt;5",'[1]nominalcontactos Sensible'!$Q$7:$Q$9999,"&lt;12")</f>
        <v>0</v>
      </c>
      <c r="M283" s="8">
        <f>COUNTIFS('[1]nominalcontactos Sensible'!$F$7:$F$9999,$H283,'[1]nominalcontactos Sensible'!$Q$7:$Q$9999,"&gt;11",'[1]nominalcontactos Sensible'!$Q$7:$Q$9999,"&lt;18")</f>
        <v>0</v>
      </c>
      <c r="N283" s="8">
        <f>COUNTIFS('[1]nominalcontactos Sensible'!$F$7:$F$9999,$H283,'[1]nominalcontactos Sensible'!$Q$7:$Q$9999,"&gt;17",'[1]nominalcontactos Sensible'!$Q$7:$Q$9999,"&lt;30")</f>
        <v>0</v>
      </c>
      <c r="O283" s="8">
        <f>COUNTIFS('[1]nominalcontactos Sensible'!$F$7:$F$9999,$H283,'[1]nominalcontactos Sensible'!$Q$7:$Q$9999,"&gt;29",'[1]nominalcontactos Sensible'!$Q$7:$Q$9999,"&lt;60")</f>
        <v>0</v>
      </c>
      <c r="P283" s="8">
        <f>COUNTIFS('[1]nominalcontactos Sensible'!$F$7:$F$9999,$H283,'[1]nominalcontactos Sensible'!$Q$7:$Q$9999,"&gt;59")</f>
        <v>0</v>
      </c>
      <c r="Q283" s="8">
        <f>COUNTIFS('[1]nominalcontactos Sensible'!$F$7:$F$9999,$H283,'[1]nominalcontactos Sensible'!$S$7:$S$9999,Q$4)</f>
        <v>0</v>
      </c>
      <c r="R283" s="16">
        <f>COUNTIFS('[1]nominalcontactos Sensible'!$F$7:$F$9999,$H283,'[1]nominalcontactos Sensible'!$S$7:$S$9999,R$4)</f>
        <v>0</v>
      </c>
      <c r="S283" s="16">
        <f>COUNTIFS('[1]nominalcontactos Sensible'!$F$7:$F$9999,$H283,'[1]nominalcontactos Sensible'!$S$7:$S$9999,S$4)</f>
        <v>0</v>
      </c>
      <c r="T283" s="8">
        <f>COUNTIFS('[1]nominalcontactos Sensible'!$F$7:$F$9999,$H283,'[1]nominalcontactos Sensible'!$U$7:$U$9999,T$4)</f>
        <v>0</v>
      </c>
      <c r="U283" s="16">
        <f>COUNTIFS('[1]nominalcontactos Sensible'!$F$7:$F$9999,$H283,'[1]nominalcontactos Sensible'!$U$7:$U$9999,U$4)</f>
        <v>0</v>
      </c>
      <c r="V283" s="16">
        <f>COUNTIFS('[1]nominalcontactos Sensible'!$F$7:$F$9999,$H283,'[1]nominalcontactos Sensible'!$U$7:$U$9999,V$4)</f>
        <v>0</v>
      </c>
      <c r="W283" s="8">
        <f>COUNTIFS('[1]nominalcontactos Sensible'!$F$7:$F$9999,$H283,'[1]nominalcontactos Sensible'!$W$7:$W$9999,W$4)</f>
        <v>0</v>
      </c>
      <c r="X283" s="16">
        <f>COUNTIFS('[1]nominalcontactos Sensible'!$F$7:$F$9999,$H283,'[1]nominalcontactos Sensible'!$W$7:$W$9999,X$4)</f>
        <v>0</v>
      </c>
      <c r="Y283" s="16">
        <f>COUNTIFS('[1]nominalcontactos Sensible'!$F$7:$F$9999,$H283,'[1]nominalcontactos Sensible'!$W$7:$W$9999,Y$4)</f>
        <v>0</v>
      </c>
      <c r="Z283" s="8">
        <f>COUNTIFS('[1]nominalcontactos Sensible'!$F$7:$F$9999,$H283,'[1]nominalcontactos Sensible'!$AB$7:$AB$9999,Z$4)</f>
        <v>0</v>
      </c>
      <c r="AA283" s="16">
        <f>COUNTIFS('[1]nominalcontactos Sensible'!$F$7:$F$9999,$H283,'[1]nominalcontactos Sensible'!$AB$7:$AB$9999,AA$4)</f>
        <v>0</v>
      </c>
      <c r="AB283" s="16">
        <f>COUNTIFS('[1]nominalcontactos Sensible'!$F$7:$F$9999,$H283,'[1]nominalcontactos Sensible'!$AB$7:$AB$9999,AB$4)</f>
        <v>0</v>
      </c>
      <c r="AC283" s="8">
        <f>COUNTIFS('[1]nominalcontactos Sensible'!$F$7:$F$9999,$H283,'[1]nominalcontactos Sensible'!$AE$7:$AE$9999,AC$4)</f>
        <v>0</v>
      </c>
      <c r="AD283" s="16">
        <f>COUNTIFS('[1]nominalcontactos Sensible'!$F$7:$F$9999,$H283,'[1]nominalcontactos Sensible'!$AE$7:$AE$9999,AD$4)</f>
        <v>0</v>
      </c>
      <c r="AE283" s="16">
        <f>COUNTIFS('[1]nominalcontactos Sensible'!$F$7:$F$9999,$H283,'[1]nominalcontactos Sensible'!$AE$7:$AE$9999,AE$4)</f>
        <v>0</v>
      </c>
      <c r="AF283" s="8">
        <f>COUNTIFS('[1]nominalcontactos Sensible'!$F$7:$F$9999,$H283,'[1]nominalcontactos Sensible'!$Y$7:$Y$9999,AF$4)</f>
        <v>0</v>
      </c>
      <c r="AG283" s="16">
        <f>COUNTIFS('[1]nominalcontactos Sensible'!$F$7:$F$9999,$H283,'[1]nominalcontactos Sensible'!$Y$7:$Y$9999,AG$4)</f>
        <v>0</v>
      </c>
      <c r="AH283" s="16">
        <f>COUNTIFS('[1]nominalcontactos Sensible'!$F$7:$F$9999,$H283,'[1]nominalcontactos Sensible'!$Y$7:$Y$9999,AH$4)</f>
        <v>0</v>
      </c>
      <c r="AI283" s="8">
        <f>COUNTIFS('[1]nominalcontactos Sensible'!$F$7:$F$9999,$H283,'[1]nominalcontactos Sensible'!$Z$7:$Z$9999,AI$4)</f>
        <v>0</v>
      </c>
      <c r="AJ283" s="16">
        <f>COUNTIFS('[1]nominalcontactos Sensible'!$F$7:$F$9999,$H283,'[1]nominalcontactos Sensible'!$Z$7:$Z$9999,AJ$4)</f>
        <v>0</v>
      </c>
      <c r="AK283" s="16">
        <f>COUNTIFS('[1]nominalcontactos Sensible'!$F$7:$F$9999,$H283,'[1]nominalcontactos Sensible'!$Z$7:$Z$9999,AK$4)</f>
        <v>0</v>
      </c>
    </row>
    <row r="284" spans="1:37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f>COUNTIFS('[1]nominalcontactos Sensible'!$F$7:$F$9999,H284)</f>
        <v>0</v>
      </c>
      <c r="K284" s="8">
        <f>COUNTIFS('[1]nominalcontactos Sensible'!$F$7:$F$9999,$H284,'[1]nominalcontactos Sensible'!$Q$7:$Q$9999,"&lt;6")</f>
        <v>0</v>
      </c>
      <c r="L284" s="8">
        <f>COUNTIFS('[1]nominalcontactos Sensible'!$F$7:$F$9999,$H284,'[1]nominalcontactos Sensible'!$Q$7:$Q$9999,"&gt;5",'[1]nominalcontactos Sensible'!$Q$7:$Q$9999,"&lt;12")</f>
        <v>0</v>
      </c>
      <c r="M284" s="8">
        <f>COUNTIFS('[1]nominalcontactos Sensible'!$F$7:$F$9999,$H284,'[1]nominalcontactos Sensible'!$Q$7:$Q$9999,"&gt;11",'[1]nominalcontactos Sensible'!$Q$7:$Q$9999,"&lt;18")</f>
        <v>0</v>
      </c>
      <c r="N284" s="8">
        <f>COUNTIFS('[1]nominalcontactos Sensible'!$F$7:$F$9999,$H284,'[1]nominalcontactos Sensible'!$Q$7:$Q$9999,"&gt;17",'[1]nominalcontactos Sensible'!$Q$7:$Q$9999,"&lt;30")</f>
        <v>0</v>
      </c>
      <c r="O284" s="8">
        <f>COUNTIFS('[1]nominalcontactos Sensible'!$F$7:$F$9999,$H284,'[1]nominalcontactos Sensible'!$Q$7:$Q$9999,"&gt;29",'[1]nominalcontactos Sensible'!$Q$7:$Q$9999,"&lt;60")</f>
        <v>0</v>
      </c>
      <c r="P284" s="8">
        <f>COUNTIFS('[1]nominalcontactos Sensible'!$F$7:$F$9999,$H284,'[1]nominalcontactos Sensible'!$Q$7:$Q$9999,"&gt;59")</f>
        <v>0</v>
      </c>
      <c r="Q284" s="8">
        <f>COUNTIFS('[1]nominalcontactos Sensible'!$F$7:$F$9999,$H284,'[1]nominalcontactos Sensible'!$S$7:$S$9999,Q$4)</f>
        <v>0</v>
      </c>
      <c r="R284" s="16">
        <f>COUNTIFS('[1]nominalcontactos Sensible'!$F$7:$F$9999,$H284,'[1]nominalcontactos Sensible'!$S$7:$S$9999,R$4)</f>
        <v>0</v>
      </c>
      <c r="S284" s="16">
        <f>COUNTIFS('[1]nominalcontactos Sensible'!$F$7:$F$9999,$H284,'[1]nominalcontactos Sensible'!$S$7:$S$9999,S$4)</f>
        <v>0</v>
      </c>
      <c r="T284" s="8">
        <f>COUNTIFS('[1]nominalcontactos Sensible'!$F$7:$F$9999,$H284,'[1]nominalcontactos Sensible'!$U$7:$U$9999,T$4)</f>
        <v>0</v>
      </c>
      <c r="U284" s="16">
        <f>COUNTIFS('[1]nominalcontactos Sensible'!$F$7:$F$9999,$H284,'[1]nominalcontactos Sensible'!$U$7:$U$9999,U$4)</f>
        <v>0</v>
      </c>
      <c r="V284" s="16">
        <f>COUNTIFS('[1]nominalcontactos Sensible'!$F$7:$F$9999,$H284,'[1]nominalcontactos Sensible'!$U$7:$U$9999,V$4)</f>
        <v>0</v>
      </c>
      <c r="W284" s="8">
        <f>COUNTIFS('[1]nominalcontactos Sensible'!$F$7:$F$9999,$H284,'[1]nominalcontactos Sensible'!$W$7:$W$9999,W$4)</f>
        <v>0</v>
      </c>
      <c r="X284" s="16">
        <f>COUNTIFS('[1]nominalcontactos Sensible'!$F$7:$F$9999,$H284,'[1]nominalcontactos Sensible'!$W$7:$W$9999,X$4)</f>
        <v>0</v>
      </c>
      <c r="Y284" s="16">
        <f>COUNTIFS('[1]nominalcontactos Sensible'!$F$7:$F$9999,$H284,'[1]nominalcontactos Sensible'!$W$7:$W$9999,Y$4)</f>
        <v>0</v>
      </c>
      <c r="Z284" s="8">
        <f>COUNTIFS('[1]nominalcontactos Sensible'!$F$7:$F$9999,$H284,'[1]nominalcontactos Sensible'!$AB$7:$AB$9999,Z$4)</f>
        <v>0</v>
      </c>
      <c r="AA284" s="16">
        <f>COUNTIFS('[1]nominalcontactos Sensible'!$F$7:$F$9999,$H284,'[1]nominalcontactos Sensible'!$AB$7:$AB$9999,AA$4)</f>
        <v>0</v>
      </c>
      <c r="AB284" s="16">
        <f>COUNTIFS('[1]nominalcontactos Sensible'!$F$7:$F$9999,$H284,'[1]nominalcontactos Sensible'!$AB$7:$AB$9999,AB$4)</f>
        <v>0</v>
      </c>
      <c r="AC284" s="8">
        <f>COUNTIFS('[1]nominalcontactos Sensible'!$F$7:$F$9999,$H284,'[1]nominalcontactos Sensible'!$AE$7:$AE$9999,AC$4)</f>
        <v>0</v>
      </c>
      <c r="AD284" s="16">
        <f>COUNTIFS('[1]nominalcontactos Sensible'!$F$7:$F$9999,$H284,'[1]nominalcontactos Sensible'!$AE$7:$AE$9999,AD$4)</f>
        <v>0</v>
      </c>
      <c r="AE284" s="16">
        <f>COUNTIFS('[1]nominalcontactos Sensible'!$F$7:$F$9999,$H284,'[1]nominalcontactos Sensible'!$AE$7:$AE$9999,AE$4)</f>
        <v>0</v>
      </c>
      <c r="AF284" s="8">
        <f>COUNTIFS('[1]nominalcontactos Sensible'!$F$7:$F$9999,$H284,'[1]nominalcontactos Sensible'!$Y$7:$Y$9999,AF$4)</f>
        <v>0</v>
      </c>
      <c r="AG284" s="16">
        <f>COUNTIFS('[1]nominalcontactos Sensible'!$F$7:$F$9999,$H284,'[1]nominalcontactos Sensible'!$Y$7:$Y$9999,AG$4)</f>
        <v>0</v>
      </c>
      <c r="AH284" s="16">
        <f>COUNTIFS('[1]nominalcontactos Sensible'!$F$7:$F$9999,$H284,'[1]nominalcontactos Sensible'!$Y$7:$Y$9999,AH$4)</f>
        <v>0</v>
      </c>
      <c r="AI284" s="8">
        <f>COUNTIFS('[1]nominalcontactos Sensible'!$F$7:$F$9999,$H284,'[1]nominalcontactos Sensible'!$Z$7:$Z$9999,AI$4)</f>
        <v>0</v>
      </c>
      <c r="AJ284" s="16">
        <f>COUNTIFS('[1]nominalcontactos Sensible'!$F$7:$F$9999,$H284,'[1]nominalcontactos Sensible'!$Z$7:$Z$9999,AJ$4)</f>
        <v>0</v>
      </c>
      <c r="AK284" s="16">
        <f>COUNTIFS('[1]nominalcontactos Sensible'!$F$7:$F$9999,$H284,'[1]nominalcontactos Sensible'!$Z$7:$Z$9999,AK$4)</f>
        <v>0</v>
      </c>
    </row>
    <row r="285" spans="1:37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f>COUNTIFS('[1]nominalcontactos Sensible'!$F$7:$F$9999,H285)</f>
        <v>0</v>
      </c>
      <c r="K285" s="8">
        <f>COUNTIFS('[1]nominalcontactos Sensible'!$F$7:$F$9999,$H285,'[1]nominalcontactos Sensible'!$Q$7:$Q$9999,"&lt;6")</f>
        <v>0</v>
      </c>
      <c r="L285" s="8">
        <f>COUNTIFS('[1]nominalcontactos Sensible'!$F$7:$F$9999,$H285,'[1]nominalcontactos Sensible'!$Q$7:$Q$9999,"&gt;5",'[1]nominalcontactos Sensible'!$Q$7:$Q$9999,"&lt;12")</f>
        <v>0</v>
      </c>
      <c r="M285" s="8">
        <f>COUNTIFS('[1]nominalcontactos Sensible'!$F$7:$F$9999,$H285,'[1]nominalcontactos Sensible'!$Q$7:$Q$9999,"&gt;11",'[1]nominalcontactos Sensible'!$Q$7:$Q$9999,"&lt;18")</f>
        <v>0</v>
      </c>
      <c r="N285" s="8">
        <f>COUNTIFS('[1]nominalcontactos Sensible'!$F$7:$F$9999,$H285,'[1]nominalcontactos Sensible'!$Q$7:$Q$9999,"&gt;17",'[1]nominalcontactos Sensible'!$Q$7:$Q$9999,"&lt;30")</f>
        <v>0</v>
      </c>
      <c r="O285" s="8">
        <f>COUNTIFS('[1]nominalcontactos Sensible'!$F$7:$F$9999,$H285,'[1]nominalcontactos Sensible'!$Q$7:$Q$9999,"&gt;29",'[1]nominalcontactos Sensible'!$Q$7:$Q$9999,"&lt;60")</f>
        <v>0</v>
      </c>
      <c r="P285" s="8">
        <f>COUNTIFS('[1]nominalcontactos Sensible'!$F$7:$F$9999,$H285,'[1]nominalcontactos Sensible'!$Q$7:$Q$9999,"&gt;59")</f>
        <v>0</v>
      </c>
      <c r="Q285" s="8">
        <f>COUNTIFS('[1]nominalcontactos Sensible'!$F$7:$F$9999,$H285,'[1]nominalcontactos Sensible'!$S$7:$S$9999,Q$4)</f>
        <v>0</v>
      </c>
      <c r="R285" s="16">
        <f>COUNTIFS('[1]nominalcontactos Sensible'!$F$7:$F$9999,$H285,'[1]nominalcontactos Sensible'!$S$7:$S$9999,R$4)</f>
        <v>0</v>
      </c>
      <c r="S285" s="16">
        <f>COUNTIFS('[1]nominalcontactos Sensible'!$F$7:$F$9999,$H285,'[1]nominalcontactos Sensible'!$S$7:$S$9999,S$4)</f>
        <v>0</v>
      </c>
      <c r="T285" s="8">
        <f>COUNTIFS('[1]nominalcontactos Sensible'!$F$7:$F$9999,$H285,'[1]nominalcontactos Sensible'!$U$7:$U$9999,T$4)</f>
        <v>0</v>
      </c>
      <c r="U285" s="16">
        <f>COUNTIFS('[1]nominalcontactos Sensible'!$F$7:$F$9999,$H285,'[1]nominalcontactos Sensible'!$U$7:$U$9999,U$4)</f>
        <v>0</v>
      </c>
      <c r="V285" s="16">
        <f>COUNTIFS('[1]nominalcontactos Sensible'!$F$7:$F$9999,$H285,'[1]nominalcontactos Sensible'!$U$7:$U$9999,V$4)</f>
        <v>0</v>
      </c>
      <c r="W285" s="8">
        <f>COUNTIFS('[1]nominalcontactos Sensible'!$F$7:$F$9999,$H285,'[1]nominalcontactos Sensible'!$W$7:$W$9999,W$4)</f>
        <v>0</v>
      </c>
      <c r="X285" s="16">
        <f>COUNTIFS('[1]nominalcontactos Sensible'!$F$7:$F$9999,$H285,'[1]nominalcontactos Sensible'!$W$7:$W$9999,X$4)</f>
        <v>0</v>
      </c>
      <c r="Y285" s="16">
        <f>COUNTIFS('[1]nominalcontactos Sensible'!$F$7:$F$9999,$H285,'[1]nominalcontactos Sensible'!$W$7:$W$9999,Y$4)</f>
        <v>0</v>
      </c>
      <c r="Z285" s="8">
        <f>COUNTIFS('[1]nominalcontactos Sensible'!$F$7:$F$9999,$H285,'[1]nominalcontactos Sensible'!$AB$7:$AB$9999,Z$4)</f>
        <v>0</v>
      </c>
      <c r="AA285" s="16">
        <f>COUNTIFS('[1]nominalcontactos Sensible'!$F$7:$F$9999,$H285,'[1]nominalcontactos Sensible'!$AB$7:$AB$9999,AA$4)</f>
        <v>0</v>
      </c>
      <c r="AB285" s="16">
        <f>COUNTIFS('[1]nominalcontactos Sensible'!$F$7:$F$9999,$H285,'[1]nominalcontactos Sensible'!$AB$7:$AB$9999,AB$4)</f>
        <v>0</v>
      </c>
      <c r="AC285" s="8">
        <f>COUNTIFS('[1]nominalcontactos Sensible'!$F$7:$F$9999,$H285,'[1]nominalcontactos Sensible'!$AE$7:$AE$9999,AC$4)</f>
        <v>0</v>
      </c>
      <c r="AD285" s="16">
        <f>COUNTIFS('[1]nominalcontactos Sensible'!$F$7:$F$9999,$H285,'[1]nominalcontactos Sensible'!$AE$7:$AE$9999,AD$4)</f>
        <v>0</v>
      </c>
      <c r="AE285" s="16">
        <f>COUNTIFS('[1]nominalcontactos Sensible'!$F$7:$F$9999,$H285,'[1]nominalcontactos Sensible'!$AE$7:$AE$9999,AE$4)</f>
        <v>0</v>
      </c>
      <c r="AF285" s="8">
        <f>COUNTIFS('[1]nominalcontactos Sensible'!$F$7:$F$9999,$H285,'[1]nominalcontactos Sensible'!$Y$7:$Y$9999,AF$4)</f>
        <v>0</v>
      </c>
      <c r="AG285" s="16">
        <f>COUNTIFS('[1]nominalcontactos Sensible'!$F$7:$F$9999,$H285,'[1]nominalcontactos Sensible'!$Y$7:$Y$9999,AG$4)</f>
        <v>0</v>
      </c>
      <c r="AH285" s="16">
        <f>COUNTIFS('[1]nominalcontactos Sensible'!$F$7:$F$9999,$H285,'[1]nominalcontactos Sensible'!$Y$7:$Y$9999,AH$4)</f>
        <v>0</v>
      </c>
      <c r="AI285" s="8">
        <f>COUNTIFS('[1]nominalcontactos Sensible'!$F$7:$F$9999,$H285,'[1]nominalcontactos Sensible'!$Z$7:$Z$9999,AI$4)</f>
        <v>0</v>
      </c>
      <c r="AJ285" s="16">
        <f>COUNTIFS('[1]nominalcontactos Sensible'!$F$7:$F$9999,$H285,'[1]nominalcontactos Sensible'!$Z$7:$Z$9999,AJ$4)</f>
        <v>0</v>
      </c>
      <c r="AK285" s="16">
        <f>COUNTIFS('[1]nominalcontactos Sensible'!$F$7:$F$9999,$H285,'[1]nominalcontactos Sensible'!$Z$7:$Z$9999,AK$4)</f>
        <v>0</v>
      </c>
    </row>
    <row r="286" spans="1:37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f>COUNTIFS('[1]nominalcontactos Sensible'!$F$7:$F$9999,H286)</f>
        <v>0</v>
      </c>
      <c r="K286" s="8">
        <f>COUNTIFS('[1]nominalcontactos Sensible'!$F$7:$F$9999,$H286,'[1]nominalcontactos Sensible'!$Q$7:$Q$9999,"&lt;6")</f>
        <v>0</v>
      </c>
      <c r="L286" s="8">
        <f>COUNTIFS('[1]nominalcontactos Sensible'!$F$7:$F$9999,$H286,'[1]nominalcontactos Sensible'!$Q$7:$Q$9999,"&gt;5",'[1]nominalcontactos Sensible'!$Q$7:$Q$9999,"&lt;12")</f>
        <v>0</v>
      </c>
      <c r="M286" s="8">
        <f>COUNTIFS('[1]nominalcontactos Sensible'!$F$7:$F$9999,$H286,'[1]nominalcontactos Sensible'!$Q$7:$Q$9999,"&gt;11",'[1]nominalcontactos Sensible'!$Q$7:$Q$9999,"&lt;18")</f>
        <v>0</v>
      </c>
      <c r="N286" s="8">
        <f>COUNTIFS('[1]nominalcontactos Sensible'!$F$7:$F$9999,$H286,'[1]nominalcontactos Sensible'!$Q$7:$Q$9999,"&gt;17",'[1]nominalcontactos Sensible'!$Q$7:$Q$9999,"&lt;30")</f>
        <v>0</v>
      </c>
      <c r="O286" s="8">
        <f>COUNTIFS('[1]nominalcontactos Sensible'!$F$7:$F$9999,$H286,'[1]nominalcontactos Sensible'!$Q$7:$Q$9999,"&gt;29",'[1]nominalcontactos Sensible'!$Q$7:$Q$9999,"&lt;60")</f>
        <v>0</v>
      </c>
      <c r="P286" s="8">
        <f>COUNTIFS('[1]nominalcontactos Sensible'!$F$7:$F$9999,$H286,'[1]nominalcontactos Sensible'!$Q$7:$Q$9999,"&gt;59")</f>
        <v>0</v>
      </c>
      <c r="Q286" s="8">
        <f>COUNTIFS('[1]nominalcontactos Sensible'!$F$7:$F$9999,$H286,'[1]nominalcontactos Sensible'!$S$7:$S$9999,Q$4)</f>
        <v>0</v>
      </c>
      <c r="R286" s="16">
        <f>COUNTIFS('[1]nominalcontactos Sensible'!$F$7:$F$9999,$H286,'[1]nominalcontactos Sensible'!$S$7:$S$9999,R$4)</f>
        <v>0</v>
      </c>
      <c r="S286" s="16">
        <f>COUNTIFS('[1]nominalcontactos Sensible'!$F$7:$F$9999,$H286,'[1]nominalcontactos Sensible'!$S$7:$S$9999,S$4)</f>
        <v>0</v>
      </c>
      <c r="T286" s="8">
        <f>COUNTIFS('[1]nominalcontactos Sensible'!$F$7:$F$9999,$H286,'[1]nominalcontactos Sensible'!$U$7:$U$9999,T$4)</f>
        <v>0</v>
      </c>
      <c r="U286" s="16">
        <f>COUNTIFS('[1]nominalcontactos Sensible'!$F$7:$F$9999,$H286,'[1]nominalcontactos Sensible'!$U$7:$U$9999,U$4)</f>
        <v>0</v>
      </c>
      <c r="V286" s="16">
        <f>COUNTIFS('[1]nominalcontactos Sensible'!$F$7:$F$9999,$H286,'[1]nominalcontactos Sensible'!$U$7:$U$9999,V$4)</f>
        <v>0</v>
      </c>
      <c r="W286" s="8">
        <f>COUNTIFS('[1]nominalcontactos Sensible'!$F$7:$F$9999,$H286,'[1]nominalcontactos Sensible'!$W$7:$W$9999,W$4)</f>
        <v>0</v>
      </c>
      <c r="X286" s="16">
        <f>COUNTIFS('[1]nominalcontactos Sensible'!$F$7:$F$9999,$H286,'[1]nominalcontactos Sensible'!$W$7:$W$9999,X$4)</f>
        <v>0</v>
      </c>
      <c r="Y286" s="16">
        <f>COUNTIFS('[1]nominalcontactos Sensible'!$F$7:$F$9999,$H286,'[1]nominalcontactos Sensible'!$W$7:$W$9999,Y$4)</f>
        <v>0</v>
      </c>
      <c r="Z286" s="8">
        <f>COUNTIFS('[1]nominalcontactos Sensible'!$F$7:$F$9999,$H286,'[1]nominalcontactos Sensible'!$AB$7:$AB$9999,Z$4)</f>
        <v>0</v>
      </c>
      <c r="AA286" s="16">
        <f>COUNTIFS('[1]nominalcontactos Sensible'!$F$7:$F$9999,$H286,'[1]nominalcontactos Sensible'!$AB$7:$AB$9999,AA$4)</f>
        <v>0</v>
      </c>
      <c r="AB286" s="16">
        <f>COUNTIFS('[1]nominalcontactos Sensible'!$F$7:$F$9999,$H286,'[1]nominalcontactos Sensible'!$AB$7:$AB$9999,AB$4)</f>
        <v>0</v>
      </c>
      <c r="AC286" s="8">
        <f>COUNTIFS('[1]nominalcontactos Sensible'!$F$7:$F$9999,$H286,'[1]nominalcontactos Sensible'!$AE$7:$AE$9999,AC$4)</f>
        <v>0</v>
      </c>
      <c r="AD286" s="16">
        <f>COUNTIFS('[1]nominalcontactos Sensible'!$F$7:$F$9999,$H286,'[1]nominalcontactos Sensible'!$AE$7:$AE$9999,AD$4)</f>
        <v>0</v>
      </c>
      <c r="AE286" s="16">
        <f>COUNTIFS('[1]nominalcontactos Sensible'!$F$7:$F$9999,$H286,'[1]nominalcontactos Sensible'!$AE$7:$AE$9999,AE$4)</f>
        <v>0</v>
      </c>
      <c r="AF286" s="8">
        <f>COUNTIFS('[1]nominalcontactos Sensible'!$F$7:$F$9999,$H286,'[1]nominalcontactos Sensible'!$Y$7:$Y$9999,AF$4)</f>
        <v>0</v>
      </c>
      <c r="AG286" s="16">
        <f>COUNTIFS('[1]nominalcontactos Sensible'!$F$7:$F$9999,$H286,'[1]nominalcontactos Sensible'!$Y$7:$Y$9999,AG$4)</f>
        <v>0</v>
      </c>
      <c r="AH286" s="16">
        <f>COUNTIFS('[1]nominalcontactos Sensible'!$F$7:$F$9999,$H286,'[1]nominalcontactos Sensible'!$Y$7:$Y$9999,AH$4)</f>
        <v>0</v>
      </c>
      <c r="AI286" s="8">
        <f>COUNTIFS('[1]nominalcontactos Sensible'!$F$7:$F$9999,$H286,'[1]nominalcontactos Sensible'!$Z$7:$Z$9999,AI$4)</f>
        <v>0</v>
      </c>
      <c r="AJ286" s="16">
        <f>COUNTIFS('[1]nominalcontactos Sensible'!$F$7:$F$9999,$H286,'[1]nominalcontactos Sensible'!$Z$7:$Z$9999,AJ$4)</f>
        <v>0</v>
      </c>
      <c r="AK286" s="16">
        <f>COUNTIFS('[1]nominalcontactos Sensible'!$F$7:$F$9999,$H286,'[1]nominalcontactos Sensible'!$Z$7:$Z$9999,AK$4)</f>
        <v>0</v>
      </c>
    </row>
    <row r="287" spans="1:37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f>COUNTIFS('[1]nominalcontactos Sensible'!$F$7:$F$9999,H287)</f>
        <v>0</v>
      </c>
      <c r="K287" s="8">
        <f>COUNTIFS('[1]nominalcontactos Sensible'!$F$7:$F$9999,$H287,'[1]nominalcontactos Sensible'!$Q$7:$Q$9999,"&lt;6")</f>
        <v>0</v>
      </c>
      <c r="L287" s="8">
        <f>COUNTIFS('[1]nominalcontactos Sensible'!$F$7:$F$9999,$H287,'[1]nominalcontactos Sensible'!$Q$7:$Q$9999,"&gt;5",'[1]nominalcontactos Sensible'!$Q$7:$Q$9999,"&lt;12")</f>
        <v>0</v>
      </c>
      <c r="M287" s="8">
        <f>COUNTIFS('[1]nominalcontactos Sensible'!$F$7:$F$9999,$H287,'[1]nominalcontactos Sensible'!$Q$7:$Q$9999,"&gt;11",'[1]nominalcontactos Sensible'!$Q$7:$Q$9999,"&lt;18")</f>
        <v>0</v>
      </c>
      <c r="N287" s="8">
        <f>COUNTIFS('[1]nominalcontactos Sensible'!$F$7:$F$9999,$H287,'[1]nominalcontactos Sensible'!$Q$7:$Q$9999,"&gt;17",'[1]nominalcontactos Sensible'!$Q$7:$Q$9999,"&lt;30")</f>
        <v>0</v>
      </c>
      <c r="O287" s="8">
        <f>COUNTIFS('[1]nominalcontactos Sensible'!$F$7:$F$9999,$H287,'[1]nominalcontactos Sensible'!$Q$7:$Q$9999,"&gt;29",'[1]nominalcontactos Sensible'!$Q$7:$Q$9999,"&lt;60")</f>
        <v>0</v>
      </c>
      <c r="P287" s="8">
        <f>COUNTIFS('[1]nominalcontactos Sensible'!$F$7:$F$9999,$H287,'[1]nominalcontactos Sensible'!$Q$7:$Q$9999,"&gt;59")</f>
        <v>0</v>
      </c>
      <c r="Q287" s="8">
        <f>COUNTIFS('[1]nominalcontactos Sensible'!$F$7:$F$9999,$H287,'[1]nominalcontactos Sensible'!$S$7:$S$9999,Q$4)</f>
        <v>0</v>
      </c>
      <c r="R287" s="16">
        <f>COUNTIFS('[1]nominalcontactos Sensible'!$F$7:$F$9999,$H287,'[1]nominalcontactos Sensible'!$S$7:$S$9999,R$4)</f>
        <v>0</v>
      </c>
      <c r="S287" s="16">
        <f>COUNTIFS('[1]nominalcontactos Sensible'!$F$7:$F$9999,$H287,'[1]nominalcontactos Sensible'!$S$7:$S$9999,S$4)</f>
        <v>0</v>
      </c>
      <c r="T287" s="8">
        <f>COUNTIFS('[1]nominalcontactos Sensible'!$F$7:$F$9999,$H287,'[1]nominalcontactos Sensible'!$U$7:$U$9999,T$4)</f>
        <v>0</v>
      </c>
      <c r="U287" s="16">
        <f>COUNTIFS('[1]nominalcontactos Sensible'!$F$7:$F$9999,$H287,'[1]nominalcontactos Sensible'!$U$7:$U$9999,U$4)</f>
        <v>0</v>
      </c>
      <c r="V287" s="16">
        <f>COUNTIFS('[1]nominalcontactos Sensible'!$F$7:$F$9999,$H287,'[1]nominalcontactos Sensible'!$U$7:$U$9999,V$4)</f>
        <v>0</v>
      </c>
      <c r="W287" s="8">
        <f>COUNTIFS('[1]nominalcontactos Sensible'!$F$7:$F$9999,$H287,'[1]nominalcontactos Sensible'!$W$7:$W$9999,W$4)</f>
        <v>0</v>
      </c>
      <c r="X287" s="16">
        <f>COUNTIFS('[1]nominalcontactos Sensible'!$F$7:$F$9999,$H287,'[1]nominalcontactos Sensible'!$W$7:$W$9999,X$4)</f>
        <v>0</v>
      </c>
      <c r="Y287" s="16">
        <f>COUNTIFS('[1]nominalcontactos Sensible'!$F$7:$F$9999,$H287,'[1]nominalcontactos Sensible'!$W$7:$W$9999,Y$4)</f>
        <v>0</v>
      </c>
      <c r="Z287" s="8">
        <f>COUNTIFS('[1]nominalcontactos Sensible'!$F$7:$F$9999,$H287,'[1]nominalcontactos Sensible'!$AB$7:$AB$9999,Z$4)</f>
        <v>0</v>
      </c>
      <c r="AA287" s="16">
        <f>COUNTIFS('[1]nominalcontactos Sensible'!$F$7:$F$9999,$H287,'[1]nominalcontactos Sensible'!$AB$7:$AB$9999,AA$4)</f>
        <v>0</v>
      </c>
      <c r="AB287" s="16">
        <f>COUNTIFS('[1]nominalcontactos Sensible'!$F$7:$F$9999,$H287,'[1]nominalcontactos Sensible'!$AB$7:$AB$9999,AB$4)</f>
        <v>0</v>
      </c>
      <c r="AC287" s="8">
        <f>COUNTIFS('[1]nominalcontactos Sensible'!$F$7:$F$9999,$H287,'[1]nominalcontactos Sensible'!$AE$7:$AE$9999,AC$4)</f>
        <v>0</v>
      </c>
      <c r="AD287" s="16">
        <f>COUNTIFS('[1]nominalcontactos Sensible'!$F$7:$F$9999,$H287,'[1]nominalcontactos Sensible'!$AE$7:$AE$9999,AD$4)</f>
        <v>0</v>
      </c>
      <c r="AE287" s="16">
        <f>COUNTIFS('[1]nominalcontactos Sensible'!$F$7:$F$9999,$H287,'[1]nominalcontactos Sensible'!$AE$7:$AE$9999,AE$4)</f>
        <v>0</v>
      </c>
      <c r="AF287" s="8">
        <f>COUNTIFS('[1]nominalcontactos Sensible'!$F$7:$F$9999,$H287,'[1]nominalcontactos Sensible'!$Y$7:$Y$9999,AF$4)</f>
        <v>0</v>
      </c>
      <c r="AG287" s="16">
        <f>COUNTIFS('[1]nominalcontactos Sensible'!$F$7:$F$9999,$H287,'[1]nominalcontactos Sensible'!$Y$7:$Y$9999,AG$4)</f>
        <v>0</v>
      </c>
      <c r="AH287" s="16">
        <f>COUNTIFS('[1]nominalcontactos Sensible'!$F$7:$F$9999,$H287,'[1]nominalcontactos Sensible'!$Y$7:$Y$9999,AH$4)</f>
        <v>0</v>
      </c>
      <c r="AI287" s="8">
        <f>COUNTIFS('[1]nominalcontactos Sensible'!$F$7:$F$9999,$H287,'[1]nominalcontactos Sensible'!$Z$7:$Z$9999,AI$4)</f>
        <v>0</v>
      </c>
      <c r="AJ287" s="16">
        <f>COUNTIFS('[1]nominalcontactos Sensible'!$F$7:$F$9999,$H287,'[1]nominalcontactos Sensible'!$Z$7:$Z$9999,AJ$4)</f>
        <v>0</v>
      </c>
      <c r="AK287" s="16">
        <f>COUNTIFS('[1]nominalcontactos Sensible'!$F$7:$F$9999,$H287,'[1]nominalcontactos Sensible'!$Z$7:$Z$9999,AK$4)</f>
        <v>0</v>
      </c>
    </row>
    <row r="288" spans="1:37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f>COUNTIFS('[1]nominalcontactos Sensible'!$F$7:$F$9999,H288)</f>
        <v>0</v>
      </c>
      <c r="K288" s="8">
        <f>COUNTIFS('[1]nominalcontactos Sensible'!$F$7:$F$9999,$H288,'[1]nominalcontactos Sensible'!$Q$7:$Q$9999,"&lt;6")</f>
        <v>0</v>
      </c>
      <c r="L288" s="8">
        <f>COUNTIFS('[1]nominalcontactos Sensible'!$F$7:$F$9999,$H288,'[1]nominalcontactos Sensible'!$Q$7:$Q$9999,"&gt;5",'[1]nominalcontactos Sensible'!$Q$7:$Q$9999,"&lt;12")</f>
        <v>0</v>
      </c>
      <c r="M288" s="8">
        <f>COUNTIFS('[1]nominalcontactos Sensible'!$F$7:$F$9999,$H288,'[1]nominalcontactos Sensible'!$Q$7:$Q$9999,"&gt;11",'[1]nominalcontactos Sensible'!$Q$7:$Q$9999,"&lt;18")</f>
        <v>0</v>
      </c>
      <c r="N288" s="8">
        <f>COUNTIFS('[1]nominalcontactos Sensible'!$F$7:$F$9999,$H288,'[1]nominalcontactos Sensible'!$Q$7:$Q$9999,"&gt;17",'[1]nominalcontactos Sensible'!$Q$7:$Q$9999,"&lt;30")</f>
        <v>0</v>
      </c>
      <c r="O288" s="8">
        <f>COUNTIFS('[1]nominalcontactos Sensible'!$F$7:$F$9999,$H288,'[1]nominalcontactos Sensible'!$Q$7:$Q$9999,"&gt;29",'[1]nominalcontactos Sensible'!$Q$7:$Q$9999,"&lt;60")</f>
        <v>0</v>
      </c>
      <c r="P288" s="8">
        <f>COUNTIFS('[1]nominalcontactos Sensible'!$F$7:$F$9999,$H288,'[1]nominalcontactos Sensible'!$Q$7:$Q$9999,"&gt;59")</f>
        <v>0</v>
      </c>
      <c r="Q288" s="8">
        <f>COUNTIFS('[1]nominalcontactos Sensible'!$F$7:$F$9999,$H288,'[1]nominalcontactos Sensible'!$S$7:$S$9999,Q$4)</f>
        <v>0</v>
      </c>
      <c r="R288" s="16">
        <f>COUNTIFS('[1]nominalcontactos Sensible'!$F$7:$F$9999,$H288,'[1]nominalcontactos Sensible'!$S$7:$S$9999,R$4)</f>
        <v>0</v>
      </c>
      <c r="S288" s="16">
        <f>COUNTIFS('[1]nominalcontactos Sensible'!$F$7:$F$9999,$H288,'[1]nominalcontactos Sensible'!$S$7:$S$9999,S$4)</f>
        <v>0</v>
      </c>
      <c r="T288" s="8">
        <f>COUNTIFS('[1]nominalcontactos Sensible'!$F$7:$F$9999,$H288,'[1]nominalcontactos Sensible'!$U$7:$U$9999,T$4)</f>
        <v>0</v>
      </c>
      <c r="U288" s="16">
        <f>COUNTIFS('[1]nominalcontactos Sensible'!$F$7:$F$9999,$H288,'[1]nominalcontactos Sensible'!$U$7:$U$9999,U$4)</f>
        <v>0</v>
      </c>
      <c r="V288" s="16">
        <f>COUNTIFS('[1]nominalcontactos Sensible'!$F$7:$F$9999,$H288,'[1]nominalcontactos Sensible'!$U$7:$U$9999,V$4)</f>
        <v>0</v>
      </c>
      <c r="W288" s="8">
        <f>COUNTIFS('[1]nominalcontactos Sensible'!$F$7:$F$9999,$H288,'[1]nominalcontactos Sensible'!$W$7:$W$9999,W$4)</f>
        <v>0</v>
      </c>
      <c r="X288" s="16">
        <f>COUNTIFS('[1]nominalcontactos Sensible'!$F$7:$F$9999,$H288,'[1]nominalcontactos Sensible'!$W$7:$W$9999,X$4)</f>
        <v>0</v>
      </c>
      <c r="Y288" s="16">
        <f>COUNTIFS('[1]nominalcontactos Sensible'!$F$7:$F$9999,$H288,'[1]nominalcontactos Sensible'!$W$7:$W$9999,Y$4)</f>
        <v>0</v>
      </c>
      <c r="Z288" s="8">
        <f>COUNTIFS('[1]nominalcontactos Sensible'!$F$7:$F$9999,$H288,'[1]nominalcontactos Sensible'!$AB$7:$AB$9999,Z$4)</f>
        <v>0</v>
      </c>
      <c r="AA288" s="16">
        <f>COUNTIFS('[1]nominalcontactos Sensible'!$F$7:$F$9999,$H288,'[1]nominalcontactos Sensible'!$AB$7:$AB$9999,AA$4)</f>
        <v>0</v>
      </c>
      <c r="AB288" s="16">
        <f>COUNTIFS('[1]nominalcontactos Sensible'!$F$7:$F$9999,$H288,'[1]nominalcontactos Sensible'!$AB$7:$AB$9999,AB$4)</f>
        <v>0</v>
      </c>
      <c r="AC288" s="8">
        <f>COUNTIFS('[1]nominalcontactos Sensible'!$F$7:$F$9999,$H288,'[1]nominalcontactos Sensible'!$AE$7:$AE$9999,AC$4)</f>
        <v>0</v>
      </c>
      <c r="AD288" s="16">
        <f>COUNTIFS('[1]nominalcontactos Sensible'!$F$7:$F$9999,$H288,'[1]nominalcontactos Sensible'!$AE$7:$AE$9999,AD$4)</f>
        <v>0</v>
      </c>
      <c r="AE288" s="16">
        <f>COUNTIFS('[1]nominalcontactos Sensible'!$F$7:$F$9999,$H288,'[1]nominalcontactos Sensible'!$AE$7:$AE$9999,AE$4)</f>
        <v>0</v>
      </c>
      <c r="AF288" s="8">
        <f>COUNTIFS('[1]nominalcontactos Sensible'!$F$7:$F$9999,$H288,'[1]nominalcontactos Sensible'!$Y$7:$Y$9999,AF$4)</f>
        <v>0</v>
      </c>
      <c r="AG288" s="16">
        <f>COUNTIFS('[1]nominalcontactos Sensible'!$F$7:$F$9999,$H288,'[1]nominalcontactos Sensible'!$Y$7:$Y$9999,AG$4)</f>
        <v>0</v>
      </c>
      <c r="AH288" s="16">
        <f>COUNTIFS('[1]nominalcontactos Sensible'!$F$7:$F$9999,$H288,'[1]nominalcontactos Sensible'!$Y$7:$Y$9999,AH$4)</f>
        <v>0</v>
      </c>
      <c r="AI288" s="8">
        <f>COUNTIFS('[1]nominalcontactos Sensible'!$F$7:$F$9999,$H288,'[1]nominalcontactos Sensible'!$Z$7:$Z$9999,AI$4)</f>
        <v>0</v>
      </c>
      <c r="AJ288" s="16">
        <f>COUNTIFS('[1]nominalcontactos Sensible'!$F$7:$F$9999,$H288,'[1]nominalcontactos Sensible'!$Z$7:$Z$9999,AJ$4)</f>
        <v>0</v>
      </c>
      <c r="AK288" s="16">
        <f>COUNTIFS('[1]nominalcontactos Sensible'!$F$7:$F$9999,$H288,'[1]nominalcontactos Sensible'!$Z$7:$Z$9999,AK$4)</f>
        <v>0</v>
      </c>
    </row>
    <row r="289" spans="1:37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f>COUNTIFS('[1]nominalcontactos Sensible'!$F$7:$F$9999,H289)</f>
        <v>0</v>
      </c>
      <c r="K289" s="8">
        <f>COUNTIFS('[1]nominalcontactos Sensible'!$F$7:$F$9999,$H289,'[1]nominalcontactos Sensible'!$Q$7:$Q$9999,"&lt;6")</f>
        <v>0</v>
      </c>
      <c r="L289" s="8">
        <f>COUNTIFS('[1]nominalcontactos Sensible'!$F$7:$F$9999,$H289,'[1]nominalcontactos Sensible'!$Q$7:$Q$9999,"&gt;5",'[1]nominalcontactos Sensible'!$Q$7:$Q$9999,"&lt;12")</f>
        <v>0</v>
      </c>
      <c r="M289" s="8">
        <f>COUNTIFS('[1]nominalcontactos Sensible'!$F$7:$F$9999,$H289,'[1]nominalcontactos Sensible'!$Q$7:$Q$9999,"&gt;11",'[1]nominalcontactos Sensible'!$Q$7:$Q$9999,"&lt;18")</f>
        <v>0</v>
      </c>
      <c r="N289" s="8">
        <f>COUNTIFS('[1]nominalcontactos Sensible'!$F$7:$F$9999,$H289,'[1]nominalcontactos Sensible'!$Q$7:$Q$9999,"&gt;17",'[1]nominalcontactos Sensible'!$Q$7:$Q$9999,"&lt;30")</f>
        <v>0</v>
      </c>
      <c r="O289" s="8">
        <f>COUNTIFS('[1]nominalcontactos Sensible'!$F$7:$F$9999,$H289,'[1]nominalcontactos Sensible'!$Q$7:$Q$9999,"&gt;29",'[1]nominalcontactos Sensible'!$Q$7:$Q$9999,"&lt;60")</f>
        <v>0</v>
      </c>
      <c r="P289" s="8">
        <f>COUNTIFS('[1]nominalcontactos Sensible'!$F$7:$F$9999,$H289,'[1]nominalcontactos Sensible'!$Q$7:$Q$9999,"&gt;59")</f>
        <v>0</v>
      </c>
      <c r="Q289" s="8">
        <f>COUNTIFS('[1]nominalcontactos Sensible'!$F$7:$F$9999,$H289,'[1]nominalcontactos Sensible'!$S$7:$S$9999,Q$4)</f>
        <v>0</v>
      </c>
      <c r="R289" s="16">
        <f>COUNTIFS('[1]nominalcontactos Sensible'!$F$7:$F$9999,$H289,'[1]nominalcontactos Sensible'!$S$7:$S$9999,R$4)</f>
        <v>0</v>
      </c>
      <c r="S289" s="16">
        <f>COUNTIFS('[1]nominalcontactos Sensible'!$F$7:$F$9999,$H289,'[1]nominalcontactos Sensible'!$S$7:$S$9999,S$4)</f>
        <v>0</v>
      </c>
      <c r="T289" s="8">
        <f>COUNTIFS('[1]nominalcontactos Sensible'!$F$7:$F$9999,$H289,'[1]nominalcontactos Sensible'!$U$7:$U$9999,T$4)</f>
        <v>0</v>
      </c>
      <c r="U289" s="16">
        <f>COUNTIFS('[1]nominalcontactos Sensible'!$F$7:$F$9999,$H289,'[1]nominalcontactos Sensible'!$U$7:$U$9999,U$4)</f>
        <v>0</v>
      </c>
      <c r="V289" s="16">
        <f>COUNTIFS('[1]nominalcontactos Sensible'!$F$7:$F$9999,$H289,'[1]nominalcontactos Sensible'!$U$7:$U$9999,V$4)</f>
        <v>0</v>
      </c>
      <c r="W289" s="8">
        <f>COUNTIFS('[1]nominalcontactos Sensible'!$F$7:$F$9999,$H289,'[1]nominalcontactos Sensible'!$W$7:$W$9999,W$4)</f>
        <v>0</v>
      </c>
      <c r="X289" s="16">
        <f>COUNTIFS('[1]nominalcontactos Sensible'!$F$7:$F$9999,$H289,'[1]nominalcontactos Sensible'!$W$7:$W$9999,X$4)</f>
        <v>0</v>
      </c>
      <c r="Y289" s="16">
        <f>COUNTIFS('[1]nominalcontactos Sensible'!$F$7:$F$9999,$H289,'[1]nominalcontactos Sensible'!$W$7:$W$9999,Y$4)</f>
        <v>0</v>
      </c>
      <c r="Z289" s="8">
        <f>COUNTIFS('[1]nominalcontactos Sensible'!$F$7:$F$9999,$H289,'[1]nominalcontactos Sensible'!$AB$7:$AB$9999,Z$4)</f>
        <v>0</v>
      </c>
      <c r="AA289" s="16">
        <f>COUNTIFS('[1]nominalcontactos Sensible'!$F$7:$F$9999,$H289,'[1]nominalcontactos Sensible'!$AB$7:$AB$9999,AA$4)</f>
        <v>0</v>
      </c>
      <c r="AB289" s="16">
        <f>COUNTIFS('[1]nominalcontactos Sensible'!$F$7:$F$9999,$H289,'[1]nominalcontactos Sensible'!$AB$7:$AB$9999,AB$4)</f>
        <v>0</v>
      </c>
      <c r="AC289" s="8">
        <f>COUNTIFS('[1]nominalcontactos Sensible'!$F$7:$F$9999,$H289,'[1]nominalcontactos Sensible'!$AE$7:$AE$9999,AC$4)</f>
        <v>0</v>
      </c>
      <c r="AD289" s="16">
        <f>COUNTIFS('[1]nominalcontactos Sensible'!$F$7:$F$9999,$H289,'[1]nominalcontactos Sensible'!$AE$7:$AE$9999,AD$4)</f>
        <v>0</v>
      </c>
      <c r="AE289" s="16">
        <f>COUNTIFS('[1]nominalcontactos Sensible'!$F$7:$F$9999,$H289,'[1]nominalcontactos Sensible'!$AE$7:$AE$9999,AE$4)</f>
        <v>0</v>
      </c>
      <c r="AF289" s="8">
        <f>COUNTIFS('[1]nominalcontactos Sensible'!$F$7:$F$9999,$H289,'[1]nominalcontactos Sensible'!$Y$7:$Y$9999,AF$4)</f>
        <v>0</v>
      </c>
      <c r="AG289" s="16">
        <f>COUNTIFS('[1]nominalcontactos Sensible'!$F$7:$F$9999,$H289,'[1]nominalcontactos Sensible'!$Y$7:$Y$9999,AG$4)</f>
        <v>0</v>
      </c>
      <c r="AH289" s="16">
        <f>COUNTIFS('[1]nominalcontactos Sensible'!$F$7:$F$9999,$H289,'[1]nominalcontactos Sensible'!$Y$7:$Y$9999,AH$4)</f>
        <v>0</v>
      </c>
      <c r="AI289" s="8">
        <f>COUNTIFS('[1]nominalcontactos Sensible'!$F$7:$F$9999,$H289,'[1]nominalcontactos Sensible'!$Z$7:$Z$9999,AI$4)</f>
        <v>0</v>
      </c>
      <c r="AJ289" s="16">
        <f>COUNTIFS('[1]nominalcontactos Sensible'!$F$7:$F$9999,$H289,'[1]nominalcontactos Sensible'!$Z$7:$Z$9999,AJ$4)</f>
        <v>0</v>
      </c>
      <c r="AK289" s="16">
        <f>COUNTIFS('[1]nominalcontactos Sensible'!$F$7:$F$9999,$H289,'[1]nominalcontactos Sensible'!$Z$7:$Z$9999,AK$4)</f>
        <v>0</v>
      </c>
    </row>
    <row r="290" spans="1:37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f>COUNTIFS('[1]nominalcontactos Sensible'!$F$7:$F$9999,H290)</f>
        <v>0</v>
      </c>
      <c r="K290" s="8">
        <f>COUNTIFS('[1]nominalcontactos Sensible'!$F$7:$F$9999,$H290,'[1]nominalcontactos Sensible'!$Q$7:$Q$9999,"&lt;6")</f>
        <v>0</v>
      </c>
      <c r="L290" s="8">
        <f>COUNTIFS('[1]nominalcontactos Sensible'!$F$7:$F$9999,$H290,'[1]nominalcontactos Sensible'!$Q$7:$Q$9999,"&gt;5",'[1]nominalcontactos Sensible'!$Q$7:$Q$9999,"&lt;12")</f>
        <v>0</v>
      </c>
      <c r="M290" s="8">
        <f>COUNTIFS('[1]nominalcontactos Sensible'!$F$7:$F$9999,$H290,'[1]nominalcontactos Sensible'!$Q$7:$Q$9999,"&gt;11",'[1]nominalcontactos Sensible'!$Q$7:$Q$9999,"&lt;18")</f>
        <v>0</v>
      </c>
      <c r="N290" s="8">
        <f>COUNTIFS('[1]nominalcontactos Sensible'!$F$7:$F$9999,$H290,'[1]nominalcontactos Sensible'!$Q$7:$Q$9999,"&gt;17",'[1]nominalcontactos Sensible'!$Q$7:$Q$9999,"&lt;30")</f>
        <v>0</v>
      </c>
      <c r="O290" s="8">
        <f>COUNTIFS('[1]nominalcontactos Sensible'!$F$7:$F$9999,$H290,'[1]nominalcontactos Sensible'!$Q$7:$Q$9999,"&gt;29",'[1]nominalcontactos Sensible'!$Q$7:$Q$9999,"&lt;60")</f>
        <v>0</v>
      </c>
      <c r="P290" s="8">
        <f>COUNTIFS('[1]nominalcontactos Sensible'!$F$7:$F$9999,$H290,'[1]nominalcontactos Sensible'!$Q$7:$Q$9999,"&gt;59")</f>
        <v>0</v>
      </c>
      <c r="Q290" s="8">
        <f>COUNTIFS('[1]nominalcontactos Sensible'!$F$7:$F$9999,$H290,'[1]nominalcontactos Sensible'!$S$7:$S$9999,Q$4)</f>
        <v>0</v>
      </c>
      <c r="R290" s="16">
        <f>COUNTIFS('[1]nominalcontactos Sensible'!$F$7:$F$9999,$H290,'[1]nominalcontactos Sensible'!$S$7:$S$9999,R$4)</f>
        <v>0</v>
      </c>
      <c r="S290" s="16">
        <f>COUNTIFS('[1]nominalcontactos Sensible'!$F$7:$F$9999,$H290,'[1]nominalcontactos Sensible'!$S$7:$S$9999,S$4)</f>
        <v>0</v>
      </c>
      <c r="T290" s="8">
        <f>COUNTIFS('[1]nominalcontactos Sensible'!$F$7:$F$9999,$H290,'[1]nominalcontactos Sensible'!$U$7:$U$9999,T$4)</f>
        <v>0</v>
      </c>
      <c r="U290" s="16">
        <f>COUNTIFS('[1]nominalcontactos Sensible'!$F$7:$F$9999,$H290,'[1]nominalcontactos Sensible'!$U$7:$U$9999,U$4)</f>
        <v>0</v>
      </c>
      <c r="V290" s="16">
        <f>COUNTIFS('[1]nominalcontactos Sensible'!$F$7:$F$9999,$H290,'[1]nominalcontactos Sensible'!$U$7:$U$9999,V$4)</f>
        <v>0</v>
      </c>
      <c r="W290" s="8">
        <f>COUNTIFS('[1]nominalcontactos Sensible'!$F$7:$F$9999,$H290,'[1]nominalcontactos Sensible'!$W$7:$W$9999,W$4)</f>
        <v>0</v>
      </c>
      <c r="X290" s="16">
        <f>COUNTIFS('[1]nominalcontactos Sensible'!$F$7:$F$9999,$H290,'[1]nominalcontactos Sensible'!$W$7:$W$9999,X$4)</f>
        <v>0</v>
      </c>
      <c r="Y290" s="16">
        <f>COUNTIFS('[1]nominalcontactos Sensible'!$F$7:$F$9999,$H290,'[1]nominalcontactos Sensible'!$W$7:$W$9999,Y$4)</f>
        <v>0</v>
      </c>
      <c r="Z290" s="8">
        <f>COUNTIFS('[1]nominalcontactos Sensible'!$F$7:$F$9999,$H290,'[1]nominalcontactos Sensible'!$AB$7:$AB$9999,Z$4)</f>
        <v>0</v>
      </c>
      <c r="AA290" s="16">
        <f>COUNTIFS('[1]nominalcontactos Sensible'!$F$7:$F$9999,$H290,'[1]nominalcontactos Sensible'!$AB$7:$AB$9999,AA$4)</f>
        <v>0</v>
      </c>
      <c r="AB290" s="16">
        <f>COUNTIFS('[1]nominalcontactos Sensible'!$F$7:$F$9999,$H290,'[1]nominalcontactos Sensible'!$AB$7:$AB$9999,AB$4)</f>
        <v>0</v>
      </c>
      <c r="AC290" s="8">
        <f>COUNTIFS('[1]nominalcontactos Sensible'!$F$7:$F$9999,$H290,'[1]nominalcontactos Sensible'!$AE$7:$AE$9999,AC$4)</f>
        <v>0</v>
      </c>
      <c r="AD290" s="16">
        <f>COUNTIFS('[1]nominalcontactos Sensible'!$F$7:$F$9999,$H290,'[1]nominalcontactos Sensible'!$AE$7:$AE$9999,AD$4)</f>
        <v>0</v>
      </c>
      <c r="AE290" s="16">
        <f>COUNTIFS('[1]nominalcontactos Sensible'!$F$7:$F$9999,$H290,'[1]nominalcontactos Sensible'!$AE$7:$AE$9999,AE$4)</f>
        <v>0</v>
      </c>
      <c r="AF290" s="8">
        <f>COUNTIFS('[1]nominalcontactos Sensible'!$F$7:$F$9999,$H290,'[1]nominalcontactos Sensible'!$Y$7:$Y$9999,AF$4)</f>
        <v>0</v>
      </c>
      <c r="AG290" s="16">
        <f>COUNTIFS('[1]nominalcontactos Sensible'!$F$7:$F$9999,$H290,'[1]nominalcontactos Sensible'!$Y$7:$Y$9999,AG$4)</f>
        <v>0</v>
      </c>
      <c r="AH290" s="16">
        <f>COUNTIFS('[1]nominalcontactos Sensible'!$F$7:$F$9999,$H290,'[1]nominalcontactos Sensible'!$Y$7:$Y$9999,AH$4)</f>
        <v>0</v>
      </c>
      <c r="AI290" s="8">
        <f>COUNTIFS('[1]nominalcontactos Sensible'!$F$7:$F$9999,$H290,'[1]nominalcontactos Sensible'!$Z$7:$Z$9999,AI$4)</f>
        <v>0</v>
      </c>
      <c r="AJ290" s="16">
        <f>COUNTIFS('[1]nominalcontactos Sensible'!$F$7:$F$9999,$H290,'[1]nominalcontactos Sensible'!$Z$7:$Z$9999,AJ$4)</f>
        <v>0</v>
      </c>
      <c r="AK290" s="16">
        <f>COUNTIFS('[1]nominalcontactos Sensible'!$F$7:$F$9999,$H290,'[1]nominalcontactos Sensible'!$Z$7:$Z$9999,AK$4)</f>
        <v>0</v>
      </c>
    </row>
    <row r="291" spans="1:37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f>COUNTIFS('[1]nominalcontactos Sensible'!$F$7:$F$9999,H291)</f>
        <v>0</v>
      </c>
      <c r="K291" s="8">
        <f>COUNTIFS('[1]nominalcontactos Sensible'!$F$7:$F$9999,$H291,'[1]nominalcontactos Sensible'!$Q$7:$Q$9999,"&lt;6")</f>
        <v>0</v>
      </c>
      <c r="L291" s="8">
        <f>COUNTIFS('[1]nominalcontactos Sensible'!$F$7:$F$9999,$H291,'[1]nominalcontactos Sensible'!$Q$7:$Q$9999,"&gt;5",'[1]nominalcontactos Sensible'!$Q$7:$Q$9999,"&lt;12")</f>
        <v>0</v>
      </c>
      <c r="M291" s="8">
        <f>COUNTIFS('[1]nominalcontactos Sensible'!$F$7:$F$9999,$H291,'[1]nominalcontactos Sensible'!$Q$7:$Q$9999,"&gt;11",'[1]nominalcontactos Sensible'!$Q$7:$Q$9999,"&lt;18")</f>
        <v>0</v>
      </c>
      <c r="N291" s="8">
        <f>COUNTIFS('[1]nominalcontactos Sensible'!$F$7:$F$9999,$H291,'[1]nominalcontactos Sensible'!$Q$7:$Q$9999,"&gt;17",'[1]nominalcontactos Sensible'!$Q$7:$Q$9999,"&lt;30")</f>
        <v>0</v>
      </c>
      <c r="O291" s="8">
        <f>COUNTIFS('[1]nominalcontactos Sensible'!$F$7:$F$9999,$H291,'[1]nominalcontactos Sensible'!$Q$7:$Q$9999,"&gt;29",'[1]nominalcontactos Sensible'!$Q$7:$Q$9999,"&lt;60")</f>
        <v>0</v>
      </c>
      <c r="P291" s="8">
        <f>COUNTIFS('[1]nominalcontactos Sensible'!$F$7:$F$9999,$H291,'[1]nominalcontactos Sensible'!$Q$7:$Q$9999,"&gt;59")</f>
        <v>0</v>
      </c>
      <c r="Q291" s="8">
        <f>COUNTIFS('[1]nominalcontactos Sensible'!$F$7:$F$9999,$H291,'[1]nominalcontactos Sensible'!$S$7:$S$9999,Q$4)</f>
        <v>0</v>
      </c>
      <c r="R291" s="16">
        <f>COUNTIFS('[1]nominalcontactos Sensible'!$F$7:$F$9999,$H291,'[1]nominalcontactos Sensible'!$S$7:$S$9999,R$4)</f>
        <v>0</v>
      </c>
      <c r="S291" s="16">
        <f>COUNTIFS('[1]nominalcontactos Sensible'!$F$7:$F$9999,$H291,'[1]nominalcontactos Sensible'!$S$7:$S$9999,S$4)</f>
        <v>0</v>
      </c>
      <c r="T291" s="8">
        <f>COUNTIFS('[1]nominalcontactos Sensible'!$F$7:$F$9999,$H291,'[1]nominalcontactos Sensible'!$U$7:$U$9999,T$4)</f>
        <v>0</v>
      </c>
      <c r="U291" s="16">
        <f>COUNTIFS('[1]nominalcontactos Sensible'!$F$7:$F$9999,$H291,'[1]nominalcontactos Sensible'!$U$7:$U$9999,U$4)</f>
        <v>0</v>
      </c>
      <c r="V291" s="16">
        <f>COUNTIFS('[1]nominalcontactos Sensible'!$F$7:$F$9999,$H291,'[1]nominalcontactos Sensible'!$U$7:$U$9999,V$4)</f>
        <v>0</v>
      </c>
      <c r="W291" s="8">
        <f>COUNTIFS('[1]nominalcontactos Sensible'!$F$7:$F$9999,$H291,'[1]nominalcontactos Sensible'!$W$7:$W$9999,W$4)</f>
        <v>0</v>
      </c>
      <c r="X291" s="16">
        <f>COUNTIFS('[1]nominalcontactos Sensible'!$F$7:$F$9999,$H291,'[1]nominalcontactos Sensible'!$W$7:$W$9999,X$4)</f>
        <v>0</v>
      </c>
      <c r="Y291" s="16">
        <f>COUNTIFS('[1]nominalcontactos Sensible'!$F$7:$F$9999,$H291,'[1]nominalcontactos Sensible'!$W$7:$W$9999,Y$4)</f>
        <v>0</v>
      </c>
      <c r="Z291" s="8">
        <f>COUNTIFS('[1]nominalcontactos Sensible'!$F$7:$F$9999,$H291,'[1]nominalcontactos Sensible'!$AB$7:$AB$9999,Z$4)</f>
        <v>0</v>
      </c>
      <c r="AA291" s="16">
        <f>COUNTIFS('[1]nominalcontactos Sensible'!$F$7:$F$9999,$H291,'[1]nominalcontactos Sensible'!$AB$7:$AB$9999,AA$4)</f>
        <v>0</v>
      </c>
      <c r="AB291" s="16">
        <f>COUNTIFS('[1]nominalcontactos Sensible'!$F$7:$F$9999,$H291,'[1]nominalcontactos Sensible'!$AB$7:$AB$9999,AB$4)</f>
        <v>0</v>
      </c>
      <c r="AC291" s="8">
        <f>COUNTIFS('[1]nominalcontactos Sensible'!$F$7:$F$9999,$H291,'[1]nominalcontactos Sensible'!$AE$7:$AE$9999,AC$4)</f>
        <v>0</v>
      </c>
      <c r="AD291" s="16">
        <f>COUNTIFS('[1]nominalcontactos Sensible'!$F$7:$F$9999,$H291,'[1]nominalcontactos Sensible'!$AE$7:$AE$9999,AD$4)</f>
        <v>0</v>
      </c>
      <c r="AE291" s="16">
        <f>COUNTIFS('[1]nominalcontactos Sensible'!$F$7:$F$9999,$H291,'[1]nominalcontactos Sensible'!$AE$7:$AE$9999,AE$4)</f>
        <v>0</v>
      </c>
      <c r="AF291" s="8">
        <f>COUNTIFS('[1]nominalcontactos Sensible'!$F$7:$F$9999,$H291,'[1]nominalcontactos Sensible'!$Y$7:$Y$9999,AF$4)</f>
        <v>0</v>
      </c>
      <c r="AG291" s="16">
        <f>COUNTIFS('[1]nominalcontactos Sensible'!$F$7:$F$9999,$H291,'[1]nominalcontactos Sensible'!$Y$7:$Y$9999,AG$4)</f>
        <v>0</v>
      </c>
      <c r="AH291" s="16">
        <f>COUNTIFS('[1]nominalcontactos Sensible'!$F$7:$F$9999,$H291,'[1]nominalcontactos Sensible'!$Y$7:$Y$9999,AH$4)</f>
        <v>0</v>
      </c>
      <c r="AI291" s="8">
        <f>COUNTIFS('[1]nominalcontactos Sensible'!$F$7:$F$9999,$H291,'[1]nominalcontactos Sensible'!$Z$7:$Z$9999,AI$4)</f>
        <v>0</v>
      </c>
      <c r="AJ291" s="16">
        <f>COUNTIFS('[1]nominalcontactos Sensible'!$F$7:$F$9999,$H291,'[1]nominalcontactos Sensible'!$Z$7:$Z$9999,AJ$4)</f>
        <v>0</v>
      </c>
      <c r="AK291" s="16">
        <f>COUNTIFS('[1]nominalcontactos Sensible'!$F$7:$F$9999,$H291,'[1]nominalcontactos Sensible'!$Z$7:$Z$9999,AK$4)</f>
        <v>0</v>
      </c>
    </row>
    <row r="292" spans="1:37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f>COUNTIFS('[1]nominalcontactos Sensible'!$F$7:$F$9999,H292)</f>
        <v>0</v>
      </c>
      <c r="K292" s="8">
        <f>COUNTIFS('[1]nominalcontactos Sensible'!$F$7:$F$9999,$H292,'[1]nominalcontactos Sensible'!$Q$7:$Q$9999,"&lt;6")</f>
        <v>0</v>
      </c>
      <c r="L292" s="8">
        <f>COUNTIFS('[1]nominalcontactos Sensible'!$F$7:$F$9999,$H292,'[1]nominalcontactos Sensible'!$Q$7:$Q$9999,"&gt;5",'[1]nominalcontactos Sensible'!$Q$7:$Q$9999,"&lt;12")</f>
        <v>0</v>
      </c>
      <c r="M292" s="8">
        <f>COUNTIFS('[1]nominalcontactos Sensible'!$F$7:$F$9999,$H292,'[1]nominalcontactos Sensible'!$Q$7:$Q$9999,"&gt;11",'[1]nominalcontactos Sensible'!$Q$7:$Q$9999,"&lt;18")</f>
        <v>0</v>
      </c>
      <c r="N292" s="8">
        <f>COUNTIFS('[1]nominalcontactos Sensible'!$F$7:$F$9999,$H292,'[1]nominalcontactos Sensible'!$Q$7:$Q$9999,"&gt;17",'[1]nominalcontactos Sensible'!$Q$7:$Q$9999,"&lt;30")</f>
        <v>0</v>
      </c>
      <c r="O292" s="8">
        <f>COUNTIFS('[1]nominalcontactos Sensible'!$F$7:$F$9999,$H292,'[1]nominalcontactos Sensible'!$Q$7:$Q$9999,"&gt;29",'[1]nominalcontactos Sensible'!$Q$7:$Q$9999,"&lt;60")</f>
        <v>0</v>
      </c>
      <c r="P292" s="8">
        <f>COUNTIFS('[1]nominalcontactos Sensible'!$F$7:$F$9999,$H292,'[1]nominalcontactos Sensible'!$Q$7:$Q$9999,"&gt;59")</f>
        <v>0</v>
      </c>
      <c r="Q292" s="8">
        <f>COUNTIFS('[1]nominalcontactos Sensible'!$F$7:$F$9999,$H292,'[1]nominalcontactos Sensible'!$S$7:$S$9999,Q$4)</f>
        <v>0</v>
      </c>
      <c r="R292" s="16">
        <f>COUNTIFS('[1]nominalcontactos Sensible'!$F$7:$F$9999,$H292,'[1]nominalcontactos Sensible'!$S$7:$S$9999,R$4)</f>
        <v>0</v>
      </c>
      <c r="S292" s="16">
        <f>COUNTIFS('[1]nominalcontactos Sensible'!$F$7:$F$9999,$H292,'[1]nominalcontactos Sensible'!$S$7:$S$9999,S$4)</f>
        <v>0</v>
      </c>
      <c r="T292" s="8">
        <f>COUNTIFS('[1]nominalcontactos Sensible'!$F$7:$F$9999,$H292,'[1]nominalcontactos Sensible'!$U$7:$U$9999,T$4)</f>
        <v>0</v>
      </c>
      <c r="U292" s="16">
        <f>COUNTIFS('[1]nominalcontactos Sensible'!$F$7:$F$9999,$H292,'[1]nominalcontactos Sensible'!$U$7:$U$9999,U$4)</f>
        <v>0</v>
      </c>
      <c r="V292" s="16">
        <f>COUNTIFS('[1]nominalcontactos Sensible'!$F$7:$F$9999,$H292,'[1]nominalcontactos Sensible'!$U$7:$U$9999,V$4)</f>
        <v>0</v>
      </c>
      <c r="W292" s="8">
        <f>COUNTIFS('[1]nominalcontactos Sensible'!$F$7:$F$9999,$H292,'[1]nominalcontactos Sensible'!$W$7:$W$9999,W$4)</f>
        <v>0</v>
      </c>
      <c r="X292" s="16">
        <f>COUNTIFS('[1]nominalcontactos Sensible'!$F$7:$F$9999,$H292,'[1]nominalcontactos Sensible'!$W$7:$W$9999,X$4)</f>
        <v>0</v>
      </c>
      <c r="Y292" s="16">
        <f>COUNTIFS('[1]nominalcontactos Sensible'!$F$7:$F$9999,$H292,'[1]nominalcontactos Sensible'!$W$7:$W$9999,Y$4)</f>
        <v>0</v>
      </c>
      <c r="Z292" s="8">
        <f>COUNTIFS('[1]nominalcontactos Sensible'!$F$7:$F$9999,$H292,'[1]nominalcontactos Sensible'!$AB$7:$AB$9999,Z$4)</f>
        <v>0</v>
      </c>
      <c r="AA292" s="16">
        <f>COUNTIFS('[1]nominalcontactos Sensible'!$F$7:$F$9999,$H292,'[1]nominalcontactos Sensible'!$AB$7:$AB$9999,AA$4)</f>
        <v>0</v>
      </c>
      <c r="AB292" s="16">
        <f>COUNTIFS('[1]nominalcontactos Sensible'!$F$7:$F$9999,$H292,'[1]nominalcontactos Sensible'!$AB$7:$AB$9999,AB$4)</f>
        <v>0</v>
      </c>
      <c r="AC292" s="8">
        <f>COUNTIFS('[1]nominalcontactos Sensible'!$F$7:$F$9999,$H292,'[1]nominalcontactos Sensible'!$AE$7:$AE$9999,AC$4)</f>
        <v>0</v>
      </c>
      <c r="AD292" s="16">
        <f>COUNTIFS('[1]nominalcontactos Sensible'!$F$7:$F$9999,$H292,'[1]nominalcontactos Sensible'!$AE$7:$AE$9999,AD$4)</f>
        <v>0</v>
      </c>
      <c r="AE292" s="16">
        <f>COUNTIFS('[1]nominalcontactos Sensible'!$F$7:$F$9999,$H292,'[1]nominalcontactos Sensible'!$AE$7:$AE$9999,AE$4)</f>
        <v>0</v>
      </c>
      <c r="AF292" s="8">
        <f>COUNTIFS('[1]nominalcontactos Sensible'!$F$7:$F$9999,$H292,'[1]nominalcontactos Sensible'!$Y$7:$Y$9999,AF$4)</f>
        <v>0</v>
      </c>
      <c r="AG292" s="16">
        <f>COUNTIFS('[1]nominalcontactos Sensible'!$F$7:$F$9999,$H292,'[1]nominalcontactos Sensible'!$Y$7:$Y$9999,AG$4)</f>
        <v>0</v>
      </c>
      <c r="AH292" s="16">
        <f>COUNTIFS('[1]nominalcontactos Sensible'!$F$7:$F$9999,$H292,'[1]nominalcontactos Sensible'!$Y$7:$Y$9999,AH$4)</f>
        <v>0</v>
      </c>
      <c r="AI292" s="8">
        <f>COUNTIFS('[1]nominalcontactos Sensible'!$F$7:$F$9999,$H292,'[1]nominalcontactos Sensible'!$Z$7:$Z$9999,AI$4)</f>
        <v>0</v>
      </c>
      <c r="AJ292" s="16">
        <f>COUNTIFS('[1]nominalcontactos Sensible'!$F$7:$F$9999,$H292,'[1]nominalcontactos Sensible'!$Z$7:$Z$9999,AJ$4)</f>
        <v>0</v>
      </c>
      <c r="AK292" s="16">
        <f>COUNTIFS('[1]nominalcontactos Sensible'!$F$7:$F$9999,$H292,'[1]nominalcontactos Sensible'!$Z$7:$Z$9999,AK$4)</f>
        <v>0</v>
      </c>
    </row>
    <row r="293" spans="1:37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f>COUNTIFS('[1]nominalcontactos Sensible'!$F$7:$F$9999,H293)</f>
        <v>0</v>
      </c>
      <c r="K293" s="8">
        <f>COUNTIFS('[1]nominalcontactos Sensible'!$F$7:$F$9999,$H293,'[1]nominalcontactos Sensible'!$Q$7:$Q$9999,"&lt;6")</f>
        <v>0</v>
      </c>
      <c r="L293" s="8">
        <f>COUNTIFS('[1]nominalcontactos Sensible'!$F$7:$F$9999,$H293,'[1]nominalcontactos Sensible'!$Q$7:$Q$9999,"&gt;5",'[1]nominalcontactos Sensible'!$Q$7:$Q$9999,"&lt;12")</f>
        <v>0</v>
      </c>
      <c r="M293" s="8">
        <f>COUNTIFS('[1]nominalcontactos Sensible'!$F$7:$F$9999,$H293,'[1]nominalcontactos Sensible'!$Q$7:$Q$9999,"&gt;11",'[1]nominalcontactos Sensible'!$Q$7:$Q$9999,"&lt;18")</f>
        <v>0</v>
      </c>
      <c r="N293" s="8">
        <f>COUNTIFS('[1]nominalcontactos Sensible'!$F$7:$F$9999,$H293,'[1]nominalcontactos Sensible'!$Q$7:$Q$9999,"&gt;17",'[1]nominalcontactos Sensible'!$Q$7:$Q$9999,"&lt;30")</f>
        <v>0</v>
      </c>
      <c r="O293" s="8">
        <f>COUNTIFS('[1]nominalcontactos Sensible'!$F$7:$F$9999,$H293,'[1]nominalcontactos Sensible'!$Q$7:$Q$9999,"&gt;29",'[1]nominalcontactos Sensible'!$Q$7:$Q$9999,"&lt;60")</f>
        <v>0</v>
      </c>
      <c r="P293" s="8">
        <f>COUNTIFS('[1]nominalcontactos Sensible'!$F$7:$F$9999,$H293,'[1]nominalcontactos Sensible'!$Q$7:$Q$9999,"&gt;59")</f>
        <v>0</v>
      </c>
      <c r="Q293" s="8">
        <f>COUNTIFS('[1]nominalcontactos Sensible'!$F$7:$F$9999,$H293,'[1]nominalcontactos Sensible'!$S$7:$S$9999,Q$4)</f>
        <v>0</v>
      </c>
      <c r="R293" s="16">
        <f>COUNTIFS('[1]nominalcontactos Sensible'!$F$7:$F$9999,$H293,'[1]nominalcontactos Sensible'!$S$7:$S$9999,R$4)</f>
        <v>0</v>
      </c>
      <c r="S293" s="16">
        <f>COUNTIFS('[1]nominalcontactos Sensible'!$F$7:$F$9999,$H293,'[1]nominalcontactos Sensible'!$S$7:$S$9999,S$4)</f>
        <v>0</v>
      </c>
      <c r="T293" s="8">
        <f>COUNTIFS('[1]nominalcontactos Sensible'!$F$7:$F$9999,$H293,'[1]nominalcontactos Sensible'!$U$7:$U$9999,T$4)</f>
        <v>0</v>
      </c>
      <c r="U293" s="16">
        <f>COUNTIFS('[1]nominalcontactos Sensible'!$F$7:$F$9999,$H293,'[1]nominalcontactos Sensible'!$U$7:$U$9999,U$4)</f>
        <v>0</v>
      </c>
      <c r="V293" s="16">
        <f>COUNTIFS('[1]nominalcontactos Sensible'!$F$7:$F$9999,$H293,'[1]nominalcontactos Sensible'!$U$7:$U$9999,V$4)</f>
        <v>0</v>
      </c>
      <c r="W293" s="8">
        <f>COUNTIFS('[1]nominalcontactos Sensible'!$F$7:$F$9999,$H293,'[1]nominalcontactos Sensible'!$W$7:$W$9999,W$4)</f>
        <v>0</v>
      </c>
      <c r="X293" s="16">
        <f>COUNTIFS('[1]nominalcontactos Sensible'!$F$7:$F$9999,$H293,'[1]nominalcontactos Sensible'!$W$7:$W$9999,X$4)</f>
        <v>0</v>
      </c>
      <c r="Y293" s="16">
        <f>COUNTIFS('[1]nominalcontactos Sensible'!$F$7:$F$9999,$H293,'[1]nominalcontactos Sensible'!$W$7:$W$9999,Y$4)</f>
        <v>0</v>
      </c>
      <c r="Z293" s="8">
        <f>COUNTIFS('[1]nominalcontactos Sensible'!$F$7:$F$9999,$H293,'[1]nominalcontactos Sensible'!$AB$7:$AB$9999,Z$4)</f>
        <v>0</v>
      </c>
      <c r="AA293" s="16">
        <f>COUNTIFS('[1]nominalcontactos Sensible'!$F$7:$F$9999,$H293,'[1]nominalcontactos Sensible'!$AB$7:$AB$9999,AA$4)</f>
        <v>0</v>
      </c>
      <c r="AB293" s="16">
        <f>COUNTIFS('[1]nominalcontactos Sensible'!$F$7:$F$9999,$H293,'[1]nominalcontactos Sensible'!$AB$7:$AB$9999,AB$4)</f>
        <v>0</v>
      </c>
      <c r="AC293" s="8">
        <f>COUNTIFS('[1]nominalcontactos Sensible'!$F$7:$F$9999,$H293,'[1]nominalcontactos Sensible'!$AE$7:$AE$9999,AC$4)</f>
        <v>0</v>
      </c>
      <c r="AD293" s="16">
        <f>COUNTIFS('[1]nominalcontactos Sensible'!$F$7:$F$9999,$H293,'[1]nominalcontactos Sensible'!$AE$7:$AE$9999,AD$4)</f>
        <v>0</v>
      </c>
      <c r="AE293" s="16">
        <f>COUNTIFS('[1]nominalcontactos Sensible'!$F$7:$F$9999,$H293,'[1]nominalcontactos Sensible'!$AE$7:$AE$9999,AE$4)</f>
        <v>0</v>
      </c>
      <c r="AF293" s="8">
        <f>COUNTIFS('[1]nominalcontactos Sensible'!$F$7:$F$9999,$H293,'[1]nominalcontactos Sensible'!$Y$7:$Y$9999,AF$4)</f>
        <v>0</v>
      </c>
      <c r="AG293" s="16">
        <f>COUNTIFS('[1]nominalcontactos Sensible'!$F$7:$F$9999,$H293,'[1]nominalcontactos Sensible'!$Y$7:$Y$9999,AG$4)</f>
        <v>0</v>
      </c>
      <c r="AH293" s="16">
        <f>COUNTIFS('[1]nominalcontactos Sensible'!$F$7:$F$9999,$H293,'[1]nominalcontactos Sensible'!$Y$7:$Y$9999,AH$4)</f>
        <v>0</v>
      </c>
      <c r="AI293" s="8">
        <f>COUNTIFS('[1]nominalcontactos Sensible'!$F$7:$F$9999,$H293,'[1]nominalcontactos Sensible'!$Z$7:$Z$9999,AI$4)</f>
        <v>0</v>
      </c>
      <c r="AJ293" s="16">
        <f>COUNTIFS('[1]nominalcontactos Sensible'!$F$7:$F$9999,$H293,'[1]nominalcontactos Sensible'!$Z$7:$Z$9999,AJ$4)</f>
        <v>0</v>
      </c>
      <c r="AK293" s="16">
        <f>COUNTIFS('[1]nominalcontactos Sensible'!$F$7:$F$9999,$H293,'[1]nominalcontactos Sensible'!$Z$7:$Z$9999,AK$4)</f>
        <v>0</v>
      </c>
    </row>
    <row r="294" spans="1:37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f>COUNTIFS('[1]nominalcontactos Sensible'!$F$7:$F$9999,H294)</f>
        <v>0</v>
      </c>
      <c r="K294" s="8">
        <f>COUNTIFS('[1]nominalcontactos Sensible'!$F$7:$F$9999,$H294,'[1]nominalcontactos Sensible'!$Q$7:$Q$9999,"&lt;6")</f>
        <v>0</v>
      </c>
      <c r="L294" s="8">
        <f>COUNTIFS('[1]nominalcontactos Sensible'!$F$7:$F$9999,$H294,'[1]nominalcontactos Sensible'!$Q$7:$Q$9999,"&gt;5",'[1]nominalcontactos Sensible'!$Q$7:$Q$9999,"&lt;12")</f>
        <v>0</v>
      </c>
      <c r="M294" s="8">
        <f>COUNTIFS('[1]nominalcontactos Sensible'!$F$7:$F$9999,$H294,'[1]nominalcontactos Sensible'!$Q$7:$Q$9999,"&gt;11",'[1]nominalcontactos Sensible'!$Q$7:$Q$9999,"&lt;18")</f>
        <v>0</v>
      </c>
      <c r="N294" s="8">
        <f>COUNTIFS('[1]nominalcontactos Sensible'!$F$7:$F$9999,$H294,'[1]nominalcontactos Sensible'!$Q$7:$Q$9999,"&gt;17",'[1]nominalcontactos Sensible'!$Q$7:$Q$9999,"&lt;30")</f>
        <v>0</v>
      </c>
      <c r="O294" s="8">
        <f>COUNTIFS('[1]nominalcontactos Sensible'!$F$7:$F$9999,$H294,'[1]nominalcontactos Sensible'!$Q$7:$Q$9999,"&gt;29",'[1]nominalcontactos Sensible'!$Q$7:$Q$9999,"&lt;60")</f>
        <v>0</v>
      </c>
      <c r="P294" s="8">
        <f>COUNTIFS('[1]nominalcontactos Sensible'!$F$7:$F$9999,$H294,'[1]nominalcontactos Sensible'!$Q$7:$Q$9999,"&gt;59")</f>
        <v>0</v>
      </c>
      <c r="Q294" s="8">
        <f>COUNTIFS('[1]nominalcontactos Sensible'!$F$7:$F$9999,$H294,'[1]nominalcontactos Sensible'!$S$7:$S$9999,Q$4)</f>
        <v>0</v>
      </c>
      <c r="R294" s="16">
        <f>COUNTIFS('[1]nominalcontactos Sensible'!$F$7:$F$9999,$H294,'[1]nominalcontactos Sensible'!$S$7:$S$9999,R$4)</f>
        <v>0</v>
      </c>
      <c r="S294" s="16">
        <f>COUNTIFS('[1]nominalcontactos Sensible'!$F$7:$F$9999,$H294,'[1]nominalcontactos Sensible'!$S$7:$S$9999,S$4)</f>
        <v>0</v>
      </c>
      <c r="T294" s="8">
        <f>COUNTIFS('[1]nominalcontactos Sensible'!$F$7:$F$9999,$H294,'[1]nominalcontactos Sensible'!$U$7:$U$9999,T$4)</f>
        <v>0</v>
      </c>
      <c r="U294" s="16">
        <f>COUNTIFS('[1]nominalcontactos Sensible'!$F$7:$F$9999,$H294,'[1]nominalcontactos Sensible'!$U$7:$U$9999,U$4)</f>
        <v>0</v>
      </c>
      <c r="V294" s="16">
        <f>COUNTIFS('[1]nominalcontactos Sensible'!$F$7:$F$9999,$H294,'[1]nominalcontactos Sensible'!$U$7:$U$9999,V$4)</f>
        <v>0</v>
      </c>
      <c r="W294" s="8">
        <f>COUNTIFS('[1]nominalcontactos Sensible'!$F$7:$F$9999,$H294,'[1]nominalcontactos Sensible'!$W$7:$W$9999,W$4)</f>
        <v>0</v>
      </c>
      <c r="X294" s="16">
        <f>COUNTIFS('[1]nominalcontactos Sensible'!$F$7:$F$9999,$H294,'[1]nominalcontactos Sensible'!$W$7:$W$9999,X$4)</f>
        <v>0</v>
      </c>
      <c r="Y294" s="16">
        <f>COUNTIFS('[1]nominalcontactos Sensible'!$F$7:$F$9999,$H294,'[1]nominalcontactos Sensible'!$W$7:$W$9999,Y$4)</f>
        <v>0</v>
      </c>
      <c r="Z294" s="8">
        <f>COUNTIFS('[1]nominalcontactos Sensible'!$F$7:$F$9999,$H294,'[1]nominalcontactos Sensible'!$AB$7:$AB$9999,Z$4)</f>
        <v>0</v>
      </c>
      <c r="AA294" s="16">
        <f>COUNTIFS('[1]nominalcontactos Sensible'!$F$7:$F$9999,$H294,'[1]nominalcontactos Sensible'!$AB$7:$AB$9999,AA$4)</f>
        <v>0</v>
      </c>
      <c r="AB294" s="16">
        <f>COUNTIFS('[1]nominalcontactos Sensible'!$F$7:$F$9999,$H294,'[1]nominalcontactos Sensible'!$AB$7:$AB$9999,AB$4)</f>
        <v>0</v>
      </c>
      <c r="AC294" s="8">
        <f>COUNTIFS('[1]nominalcontactos Sensible'!$F$7:$F$9999,$H294,'[1]nominalcontactos Sensible'!$AE$7:$AE$9999,AC$4)</f>
        <v>0</v>
      </c>
      <c r="AD294" s="16">
        <f>COUNTIFS('[1]nominalcontactos Sensible'!$F$7:$F$9999,$H294,'[1]nominalcontactos Sensible'!$AE$7:$AE$9999,AD$4)</f>
        <v>0</v>
      </c>
      <c r="AE294" s="16">
        <f>COUNTIFS('[1]nominalcontactos Sensible'!$F$7:$F$9999,$H294,'[1]nominalcontactos Sensible'!$AE$7:$AE$9999,AE$4)</f>
        <v>0</v>
      </c>
      <c r="AF294" s="8">
        <f>COUNTIFS('[1]nominalcontactos Sensible'!$F$7:$F$9999,$H294,'[1]nominalcontactos Sensible'!$Y$7:$Y$9999,AF$4)</f>
        <v>0</v>
      </c>
      <c r="AG294" s="16">
        <f>COUNTIFS('[1]nominalcontactos Sensible'!$F$7:$F$9999,$H294,'[1]nominalcontactos Sensible'!$Y$7:$Y$9999,AG$4)</f>
        <v>0</v>
      </c>
      <c r="AH294" s="16">
        <f>COUNTIFS('[1]nominalcontactos Sensible'!$F$7:$F$9999,$H294,'[1]nominalcontactos Sensible'!$Y$7:$Y$9999,AH$4)</f>
        <v>0</v>
      </c>
      <c r="AI294" s="8">
        <f>COUNTIFS('[1]nominalcontactos Sensible'!$F$7:$F$9999,$H294,'[1]nominalcontactos Sensible'!$Z$7:$Z$9999,AI$4)</f>
        <v>0</v>
      </c>
      <c r="AJ294" s="16">
        <f>COUNTIFS('[1]nominalcontactos Sensible'!$F$7:$F$9999,$H294,'[1]nominalcontactos Sensible'!$Z$7:$Z$9999,AJ$4)</f>
        <v>0</v>
      </c>
      <c r="AK294" s="16">
        <f>COUNTIFS('[1]nominalcontactos Sensible'!$F$7:$F$9999,$H294,'[1]nominalcontactos Sensible'!$Z$7:$Z$9999,AK$4)</f>
        <v>0</v>
      </c>
    </row>
    <row r="295" spans="1:37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f>COUNTIFS('[1]nominalcontactos Sensible'!$F$7:$F$9999,H295)</f>
        <v>0</v>
      </c>
      <c r="K295" s="8">
        <f>COUNTIFS('[1]nominalcontactos Sensible'!$F$7:$F$9999,$H295,'[1]nominalcontactos Sensible'!$Q$7:$Q$9999,"&lt;6")</f>
        <v>0</v>
      </c>
      <c r="L295" s="8">
        <f>COUNTIFS('[1]nominalcontactos Sensible'!$F$7:$F$9999,$H295,'[1]nominalcontactos Sensible'!$Q$7:$Q$9999,"&gt;5",'[1]nominalcontactos Sensible'!$Q$7:$Q$9999,"&lt;12")</f>
        <v>0</v>
      </c>
      <c r="M295" s="8">
        <f>COUNTIFS('[1]nominalcontactos Sensible'!$F$7:$F$9999,$H295,'[1]nominalcontactos Sensible'!$Q$7:$Q$9999,"&gt;11",'[1]nominalcontactos Sensible'!$Q$7:$Q$9999,"&lt;18")</f>
        <v>0</v>
      </c>
      <c r="N295" s="8">
        <f>COUNTIFS('[1]nominalcontactos Sensible'!$F$7:$F$9999,$H295,'[1]nominalcontactos Sensible'!$Q$7:$Q$9999,"&gt;17",'[1]nominalcontactos Sensible'!$Q$7:$Q$9999,"&lt;30")</f>
        <v>0</v>
      </c>
      <c r="O295" s="8">
        <f>COUNTIFS('[1]nominalcontactos Sensible'!$F$7:$F$9999,$H295,'[1]nominalcontactos Sensible'!$Q$7:$Q$9999,"&gt;29",'[1]nominalcontactos Sensible'!$Q$7:$Q$9999,"&lt;60")</f>
        <v>0</v>
      </c>
      <c r="P295" s="8">
        <f>COUNTIFS('[1]nominalcontactos Sensible'!$F$7:$F$9999,$H295,'[1]nominalcontactos Sensible'!$Q$7:$Q$9999,"&gt;59")</f>
        <v>0</v>
      </c>
      <c r="Q295" s="8">
        <f>COUNTIFS('[1]nominalcontactos Sensible'!$F$7:$F$9999,$H295,'[1]nominalcontactos Sensible'!$S$7:$S$9999,Q$4)</f>
        <v>0</v>
      </c>
      <c r="R295" s="16">
        <f>COUNTIFS('[1]nominalcontactos Sensible'!$F$7:$F$9999,$H295,'[1]nominalcontactos Sensible'!$S$7:$S$9999,R$4)</f>
        <v>0</v>
      </c>
      <c r="S295" s="16">
        <f>COUNTIFS('[1]nominalcontactos Sensible'!$F$7:$F$9999,$H295,'[1]nominalcontactos Sensible'!$S$7:$S$9999,S$4)</f>
        <v>0</v>
      </c>
      <c r="T295" s="8">
        <f>COUNTIFS('[1]nominalcontactos Sensible'!$F$7:$F$9999,$H295,'[1]nominalcontactos Sensible'!$U$7:$U$9999,T$4)</f>
        <v>0</v>
      </c>
      <c r="U295" s="16">
        <f>COUNTIFS('[1]nominalcontactos Sensible'!$F$7:$F$9999,$H295,'[1]nominalcontactos Sensible'!$U$7:$U$9999,U$4)</f>
        <v>0</v>
      </c>
      <c r="V295" s="16">
        <f>COUNTIFS('[1]nominalcontactos Sensible'!$F$7:$F$9999,$H295,'[1]nominalcontactos Sensible'!$U$7:$U$9999,V$4)</f>
        <v>0</v>
      </c>
      <c r="W295" s="8">
        <f>COUNTIFS('[1]nominalcontactos Sensible'!$F$7:$F$9999,$H295,'[1]nominalcontactos Sensible'!$W$7:$W$9999,W$4)</f>
        <v>0</v>
      </c>
      <c r="X295" s="16">
        <f>COUNTIFS('[1]nominalcontactos Sensible'!$F$7:$F$9999,$H295,'[1]nominalcontactos Sensible'!$W$7:$W$9999,X$4)</f>
        <v>0</v>
      </c>
      <c r="Y295" s="16">
        <f>COUNTIFS('[1]nominalcontactos Sensible'!$F$7:$F$9999,$H295,'[1]nominalcontactos Sensible'!$W$7:$W$9999,Y$4)</f>
        <v>0</v>
      </c>
      <c r="Z295" s="8">
        <f>COUNTIFS('[1]nominalcontactos Sensible'!$F$7:$F$9999,$H295,'[1]nominalcontactos Sensible'!$AB$7:$AB$9999,Z$4)</f>
        <v>0</v>
      </c>
      <c r="AA295" s="16">
        <f>COUNTIFS('[1]nominalcontactos Sensible'!$F$7:$F$9999,$H295,'[1]nominalcontactos Sensible'!$AB$7:$AB$9999,AA$4)</f>
        <v>0</v>
      </c>
      <c r="AB295" s="16">
        <f>COUNTIFS('[1]nominalcontactos Sensible'!$F$7:$F$9999,$H295,'[1]nominalcontactos Sensible'!$AB$7:$AB$9999,AB$4)</f>
        <v>0</v>
      </c>
      <c r="AC295" s="8">
        <f>COUNTIFS('[1]nominalcontactos Sensible'!$F$7:$F$9999,$H295,'[1]nominalcontactos Sensible'!$AE$7:$AE$9999,AC$4)</f>
        <v>0</v>
      </c>
      <c r="AD295" s="16">
        <f>COUNTIFS('[1]nominalcontactos Sensible'!$F$7:$F$9999,$H295,'[1]nominalcontactos Sensible'!$AE$7:$AE$9999,AD$4)</f>
        <v>0</v>
      </c>
      <c r="AE295" s="16">
        <f>COUNTIFS('[1]nominalcontactos Sensible'!$F$7:$F$9999,$H295,'[1]nominalcontactos Sensible'!$AE$7:$AE$9999,AE$4)</f>
        <v>0</v>
      </c>
      <c r="AF295" s="8">
        <f>COUNTIFS('[1]nominalcontactos Sensible'!$F$7:$F$9999,$H295,'[1]nominalcontactos Sensible'!$Y$7:$Y$9999,AF$4)</f>
        <v>0</v>
      </c>
      <c r="AG295" s="16">
        <f>COUNTIFS('[1]nominalcontactos Sensible'!$F$7:$F$9999,$H295,'[1]nominalcontactos Sensible'!$Y$7:$Y$9999,AG$4)</f>
        <v>0</v>
      </c>
      <c r="AH295" s="16">
        <f>COUNTIFS('[1]nominalcontactos Sensible'!$F$7:$F$9999,$H295,'[1]nominalcontactos Sensible'!$Y$7:$Y$9999,AH$4)</f>
        <v>0</v>
      </c>
      <c r="AI295" s="8">
        <f>COUNTIFS('[1]nominalcontactos Sensible'!$F$7:$F$9999,$H295,'[1]nominalcontactos Sensible'!$Z$7:$Z$9999,AI$4)</f>
        <v>0</v>
      </c>
      <c r="AJ295" s="16">
        <f>COUNTIFS('[1]nominalcontactos Sensible'!$F$7:$F$9999,$H295,'[1]nominalcontactos Sensible'!$Z$7:$Z$9999,AJ$4)</f>
        <v>0</v>
      </c>
      <c r="AK295" s="16">
        <f>COUNTIFS('[1]nominalcontactos Sensible'!$F$7:$F$9999,$H295,'[1]nominalcontactos Sensible'!$Z$7:$Z$9999,AK$4)</f>
        <v>0</v>
      </c>
    </row>
    <row r="296" spans="1:37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f>COUNTIFS('[1]nominalcontactos Sensible'!$F$7:$F$9999,H296)</f>
        <v>0</v>
      </c>
      <c r="K296" s="8">
        <f>COUNTIFS('[1]nominalcontactos Sensible'!$F$7:$F$9999,$H296,'[1]nominalcontactos Sensible'!$Q$7:$Q$9999,"&lt;6")</f>
        <v>0</v>
      </c>
      <c r="L296" s="8">
        <f>COUNTIFS('[1]nominalcontactos Sensible'!$F$7:$F$9999,$H296,'[1]nominalcontactos Sensible'!$Q$7:$Q$9999,"&gt;5",'[1]nominalcontactos Sensible'!$Q$7:$Q$9999,"&lt;12")</f>
        <v>0</v>
      </c>
      <c r="M296" s="8">
        <f>COUNTIFS('[1]nominalcontactos Sensible'!$F$7:$F$9999,$H296,'[1]nominalcontactos Sensible'!$Q$7:$Q$9999,"&gt;11",'[1]nominalcontactos Sensible'!$Q$7:$Q$9999,"&lt;18")</f>
        <v>0</v>
      </c>
      <c r="N296" s="8">
        <f>COUNTIFS('[1]nominalcontactos Sensible'!$F$7:$F$9999,$H296,'[1]nominalcontactos Sensible'!$Q$7:$Q$9999,"&gt;17",'[1]nominalcontactos Sensible'!$Q$7:$Q$9999,"&lt;30")</f>
        <v>0</v>
      </c>
      <c r="O296" s="8">
        <f>COUNTIFS('[1]nominalcontactos Sensible'!$F$7:$F$9999,$H296,'[1]nominalcontactos Sensible'!$Q$7:$Q$9999,"&gt;29",'[1]nominalcontactos Sensible'!$Q$7:$Q$9999,"&lt;60")</f>
        <v>0</v>
      </c>
      <c r="P296" s="8">
        <f>COUNTIFS('[1]nominalcontactos Sensible'!$F$7:$F$9999,$H296,'[1]nominalcontactos Sensible'!$Q$7:$Q$9999,"&gt;59")</f>
        <v>0</v>
      </c>
      <c r="Q296" s="8">
        <f>COUNTIFS('[1]nominalcontactos Sensible'!$F$7:$F$9999,$H296,'[1]nominalcontactos Sensible'!$S$7:$S$9999,Q$4)</f>
        <v>0</v>
      </c>
      <c r="R296" s="16">
        <f>COUNTIFS('[1]nominalcontactos Sensible'!$F$7:$F$9999,$H296,'[1]nominalcontactos Sensible'!$S$7:$S$9999,R$4)</f>
        <v>0</v>
      </c>
      <c r="S296" s="16">
        <f>COUNTIFS('[1]nominalcontactos Sensible'!$F$7:$F$9999,$H296,'[1]nominalcontactos Sensible'!$S$7:$S$9999,S$4)</f>
        <v>0</v>
      </c>
      <c r="T296" s="8">
        <f>COUNTIFS('[1]nominalcontactos Sensible'!$F$7:$F$9999,$H296,'[1]nominalcontactos Sensible'!$U$7:$U$9999,T$4)</f>
        <v>0</v>
      </c>
      <c r="U296" s="16">
        <f>COUNTIFS('[1]nominalcontactos Sensible'!$F$7:$F$9999,$H296,'[1]nominalcontactos Sensible'!$U$7:$U$9999,U$4)</f>
        <v>0</v>
      </c>
      <c r="V296" s="16">
        <f>COUNTIFS('[1]nominalcontactos Sensible'!$F$7:$F$9999,$H296,'[1]nominalcontactos Sensible'!$U$7:$U$9999,V$4)</f>
        <v>0</v>
      </c>
      <c r="W296" s="8">
        <f>COUNTIFS('[1]nominalcontactos Sensible'!$F$7:$F$9999,$H296,'[1]nominalcontactos Sensible'!$W$7:$W$9999,W$4)</f>
        <v>0</v>
      </c>
      <c r="X296" s="16">
        <f>COUNTIFS('[1]nominalcontactos Sensible'!$F$7:$F$9999,$H296,'[1]nominalcontactos Sensible'!$W$7:$W$9999,X$4)</f>
        <v>0</v>
      </c>
      <c r="Y296" s="16">
        <f>COUNTIFS('[1]nominalcontactos Sensible'!$F$7:$F$9999,$H296,'[1]nominalcontactos Sensible'!$W$7:$W$9999,Y$4)</f>
        <v>0</v>
      </c>
      <c r="Z296" s="8">
        <f>COUNTIFS('[1]nominalcontactos Sensible'!$F$7:$F$9999,$H296,'[1]nominalcontactos Sensible'!$AB$7:$AB$9999,Z$4)</f>
        <v>0</v>
      </c>
      <c r="AA296" s="16">
        <f>COUNTIFS('[1]nominalcontactos Sensible'!$F$7:$F$9999,$H296,'[1]nominalcontactos Sensible'!$AB$7:$AB$9999,AA$4)</f>
        <v>0</v>
      </c>
      <c r="AB296" s="16">
        <f>COUNTIFS('[1]nominalcontactos Sensible'!$F$7:$F$9999,$H296,'[1]nominalcontactos Sensible'!$AB$7:$AB$9999,AB$4)</f>
        <v>0</v>
      </c>
      <c r="AC296" s="8">
        <f>COUNTIFS('[1]nominalcontactos Sensible'!$F$7:$F$9999,$H296,'[1]nominalcontactos Sensible'!$AE$7:$AE$9999,AC$4)</f>
        <v>0</v>
      </c>
      <c r="AD296" s="16">
        <f>COUNTIFS('[1]nominalcontactos Sensible'!$F$7:$F$9999,$H296,'[1]nominalcontactos Sensible'!$AE$7:$AE$9999,AD$4)</f>
        <v>0</v>
      </c>
      <c r="AE296" s="16">
        <f>COUNTIFS('[1]nominalcontactos Sensible'!$F$7:$F$9999,$H296,'[1]nominalcontactos Sensible'!$AE$7:$AE$9999,AE$4)</f>
        <v>0</v>
      </c>
      <c r="AF296" s="8">
        <f>COUNTIFS('[1]nominalcontactos Sensible'!$F$7:$F$9999,$H296,'[1]nominalcontactos Sensible'!$Y$7:$Y$9999,AF$4)</f>
        <v>0</v>
      </c>
      <c r="AG296" s="16">
        <f>COUNTIFS('[1]nominalcontactos Sensible'!$F$7:$F$9999,$H296,'[1]nominalcontactos Sensible'!$Y$7:$Y$9999,AG$4)</f>
        <v>0</v>
      </c>
      <c r="AH296" s="16">
        <f>COUNTIFS('[1]nominalcontactos Sensible'!$F$7:$F$9999,$H296,'[1]nominalcontactos Sensible'!$Y$7:$Y$9999,AH$4)</f>
        <v>0</v>
      </c>
      <c r="AI296" s="8">
        <f>COUNTIFS('[1]nominalcontactos Sensible'!$F$7:$F$9999,$H296,'[1]nominalcontactos Sensible'!$Z$7:$Z$9999,AI$4)</f>
        <v>0</v>
      </c>
      <c r="AJ296" s="16">
        <f>COUNTIFS('[1]nominalcontactos Sensible'!$F$7:$F$9999,$H296,'[1]nominalcontactos Sensible'!$Z$7:$Z$9999,AJ$4)</f>
        <v>0</v>
      </c>
      <c r="AK296" s="16">
        <f>COUNTIFS('[1]nominalcontactos Sensible'!$F$7:$F$9999,$H296,'[1]nominalcontactos Sensible'!$Z$7:$Z$9999,AK$4)</f>
        <v>0</v>
      </c>
    </row>
    <row r="297" spans="1:37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f>COUNTIFS('[1]nominalcontactos Sensible'!$F$7:$F$9999,H297)</f>
        <v>0</v>
      </c>
      <c r="K297" s="8">
        <f>COUNTIFS('[1]nominalcontactos Sensible'!$F$7:$F$9999,$H297,'[1]nominalcontactos Sensible'!$Q$7:$Q$9999,"&lt;6")</f>
        <v>0</v>
      </c>
      <c r="L297" s="8">
        <f>COUNTIFS('[1]nominalcontactos Sensible'!$F$7:$F$9999,$H297,'[1]nominalcontactos Sensible'!$Q$7:$Q$9999,"&gt;5",'[1]nominalcontactos Sensible'!$Q$7:$Q$9999,"&lt;12")</f>
        <v>0</v>
      </c>
      <c r="M297" s="8">
        <f>COUNTIFS('[1]nominalcontactos Sensible'!$F$7:$F$9999,$H297,'[1]nominalcontactos Sensible'!$Q$7:$Q$9999,"&gt;11",'[1]nominalcontactos Sensible'!$Q$7:$Q$9999,"&lt;18")</f>
        <v>0</v>
      </c>
      <c r="N297" s="8">
        <f>COUNTIFS('[1]nominalcontactos Sensible'!$F$7:$F$9999,$H297,'[1]nominalcontactos Sensible'!$Q$7:$Q$9999,"&gt;17",'[1]nominalcontactos Sensible'!$Q$7:$Q$9999,"&lt;30")</f>
        <v>0</v>
      </c>
      <c r="O297" s="8">
        <f>COUNTIFS('[1]nominalcontactos Sensible'!$F$7:$F$9999,$H297,'[1]nominalcontactos Sensible'!$Q$7:$Q$9999,"&gt;29",'[1]nominalcontactos Sensible'!$Q$7:$Q$9999,"&lt;60")</f>
        <v>0</v>
      </c>
      <c r="P297" s="8">
        <f>COUNTIFS('[1]nominalcontactos Sensible'!$F$7:$F$9999,$H297,'[1]nominalcontactos Sensible'!$Q$7:$Q$9999,"&gt;59")</f>
        <v>0</v>
      </c>
      <c r="Q297" s="8">
        <f>COUNTIFS('[1]nominalcontactos Sensible'!$F$7:$F$9999,$H297,'[1]nominalcontactos Sensible'!$S$7:$S$9999,Q$4)</f>
        <v>0</v>
      </c>
      <c r="R297" s="16">
        <f>COUNTIFS('[1]nominalcontactos Sensible'!$F$7:$F$9999,$H297,'[1]nominalcontactos Sensible'!$S$7:$S$9999,R$4)</f>
        <v>0</v>
      </c>
      <c r="S297" s="16">
        <f>COUNTIFS('[1]nominalcontactos Sensible'!$F$7:$F$9999,$H297,'[1]nominalcontactos Sensible'!$S$7:$S$9999,S$4)</f>
        <v>0</v>
      </c>
      <c r="T297" s="8">
        <f>COUNTIFS('[1]nominalcontactos Sensible'!$F$7:$F$9999,$H297,'[1]nominalcontactos Sensible'!$U$7:$U$9999,T$4)</f>
        <v>0</v>
      </c>
      <c r="U297" s="16">
        <f>COUNTIFS('[1]nominalcontactos Sensible'!$F$7:$F$9999,$H297,'[1]nominalcontactos Sensible'!$U$7:$U$9999,U$4)</f>
        <v>0</v>
      </c>
      <c r="V297" s="16">
        <f>COUNTIFS('[1]nominalcontactos Sensible'!$F$7:$F$9999,$H297,'[1]nominalcontactos Sensible'!$U$7:$U$9999,V$4)</f>
        <v>0</v>
      </c>
      <c r="W297" s="8">
        <f>COUNTIFS('[1]nominalcontactos Sensible'!$F$7:$F$9999,$H297,'[1]nominalcontactos Sensible'!$W$7:$W$9999,W$4)</f>
        <v>0</v>
      </c>
      <c r="X297" s="16">
        <f>COUNTIFS('[1]nominalcontactos Sensible'!$F$7:$F$9999,$H297,'[1]nominalcontactos Sensible'!$W$7:$W$9999,X$4)</f>
        <v>0</v>
      </c>
      <c r="Y297" s="16">
        <f>COUNTIFS('[1]nominalcontactos Sensible'!$F$7:$F$9999,$H297,'[1]nominalcontactos Sensible'!$W$7:$W$9999,Y$4)</f>
        <v>0</v>
      </c>
      <c r="Z297" s="8">
        <f>COUNTIFS('[1]nominalcontactos Sensible'!$F$7:$F$9999,$H297,'[1]nominalcontactos Sensible'!$AB$7:$AB$9999,Z$4)</f>
        <v>0</v>
      </c>
      <c r="AA297" s="16">
        <f>COUNTIFS('[1]nominalcontactos Sensible'!$F$7:$F$9999,$H297,'[1]nominalcontactos Sensible'!$AB$7:$AB$9999,AA$4)</f>
        <v>0</v>
      </c>
      <c r="AB297" s="16">
        <f>COUNTIFS('[1]nominalcontactos Sensible'!$F$7:$F$9999,$H297,'[1]nominalcontactos Sensible'!$AB$7:$AB$9999,AB$4)</f>
        <v>0</v>
      </c>
      <c r="AC297" s="8">
        <f>COUNTIFS('[1]nominalcontactos Sensible'!$F$7:$F$9999,$H297,'[1]nominalcontactos Sensible'!$AE$7:$AE$9999,AC$4)</f>
        <v>0</v>
      </c>
      <c r="AD297" s="16">
        <f>COUNTIFS('[1]nominalcontactos Sensible'!$F$7:$F$9999,$H297,'[1]nominalcontactos Sensible'!$AE$7:$AE$9999,AD$4)</f>
        <v>0</v>
      </c>
      <c r="AE297" s="16">
        <f>COUNTIFS('[1]nominalcontactos Sensible'!$F$7:$F$9999,$H297,'[1]nominalcontactos Sensible'!$AE$7:$AE$9999,AE$4)</f>
        <v>0</v>
      </c>
      <c r="AF297" s="8">
        <f>COUNTIFS('[1]nominalcontactos Sensible'!$F$7:$F$9999,$H297,'[1]nominalcontactos Sensible'!$Y$7:$Y$9999,AF$4)</f>
        <v>0</v>
      </c>
      <c r="AG297" s="16">
        <f>COUNTIFS('[1]nominalcontactos Sensible'!$F$7:$F$9999,$H297,'[1]nominalcontactos Sensible'!$Y$7:$Y$9999,AG$4)</f>
        <v>0</v>
      </c>
      <c r="AH297" s="16">
        <f>COUNTIFS('[1]nominalcontactos Sensible'!$F$7:$F$9999,$H297,'[1]nominalcontactos Sensible'!$Y$7:$Y$9999,AH$4)</f>
        <v>0</v>
      </c>
      <c r="AI297" s="8">
        <f>COUNTIFS('[1]nominalcontactos Sensible'!$F$7:$F$9999,$H297,'[1]nominalcontactos Sensible'!$Z$7:$Z$9999,AI$4)</f>
        <v>0</v>
      </c>
      <c r="AJ297" s="16">
        <f>COUNTIFS('[1]nominalcontactos Sensible'!$F$7:$F$9999,$H297,'[1]nominalcontactos Sensible'!$Z$7:$Z$9999,AJ$4)</f>
        <v>0</v>
      </c>
      <c r="AK297" s="16">
        <f>COUNTIFS('[1]nominalcontactos Sensible'!$F$7:$F$9999,$H297,'[1]nominalcontactos Sensible'!$Z$7:$Z$9999,AK$4)</f>
        <v>0</v>
      </c>
    </row>
    <row r="298" spans="1:37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f>COUNTIFS('[1]nominalcontactos Sensible'!$F$7:$F$9999,H298)</f>
        <v>0</v>
      </c>
      <c r="K298" s="8">
        <f>COUNTIFS('[1]nominalcontactos Sensible'!$F$7:$F$9999,$H298,'[1]nominalcontactos Sensible'!$Q$7:$Q$9999,"&lt;6")</f>
        <v>0</v>
      </c>
      <c r="L298" s="8">
        <f>COUNTIFS('[1]nominalcontactos Sensible'!$F$7:$F$9999,$H298,'[1]nominalcontactos Sensible'!$Q$7:$Q$9999,"&gt;5",'[1]nominalcontactos Sensible'!$Q$7:$Q$9999,"&lt;12")</f>
        <v>0</v>
      </c>
      <c r="M298" s="8">
        <f>COUNTIFS('[1]nominalcontactos Sensible'!$F$7:$F$9999,$H298,'[1]nominalcontactos Sensible'!$Q$7:$Q$9999,"&gt;11",'[1]nominalcontactos Sensible'!$Q$7:$Q$9999,"&lt;18")</f>
        <v>0</v>
      </c>
      <c r="N298" s="8">
        <f>COUNTIFS('[1]nominalcontactos Sensible'!$F$7:$F$9999,$H298,'[1]nominalcontactos Sensible'!$Q$7:$Q$9999,"&gt;17",'[1]nominalcontactos Sensible'!$Q$7:$Q$9999,"&lt;30")</f>
        <v>0</v>
      </c>
      <c r="O298" s="8">
        <f>COUNTIFS('[1]nominalcontactos Sensible'!$F$7:$F$9999,$H298,'[1]nominalcontactos Sensible'!$Q$7:$Q$9999,"&gt;29",'[1]nominalcontactos Sensible'!$Q$7:$Q$9999,"&lt;60")</f>
        <v>0</v>
      </c>
      <c r="P298" s="8">
        <f>COUNTIFS('[1]nominalcontactos Sensible'!$F$7:$F$9999,$H298,'[1]nominalcontactos Sensible'!$Q$7:$Q$9999,"&gt;59")</f>
        <v>0</v>
      </c>
      <c r="Q298" s="8">
        <f>COUNTIFS('[1]nominalcontactos Sensible'!$F$7:$F$9999,$H298,'[1]nominalcontactos Sensible'!$S$7:$S$9999,Q$4)</f>
        <v>0</v>
      </c>
      <c r="R298" s="16">
        <f>COUNTIFS('[1]nominalcontactos Sensible'!$F$7:$F$9999,$H298,'[1]nominalcontactos Sensible'!$S$7:$S$9999,R$4)</f>
        <v>0</v>
      </c>
      <c r="S298" s="16">
        <f>COUNTIFS('[1]nominalcontactos Sensible'!$F$7:$F$9999,$H298,'[1]nominalcontactos Sensible'!$S$7:$S$9999,S$4)</f>
        <v>0</v>
      </c>
      <c r="T298" s="8">
        <f>COUNTIFS('[1]nominalcontactos Sensible'!$F$7:$F$9999,$H298,'[1]nominalcontactos Sensible'!$U$7:$U$9999,T$4)</f>
        <v>0</v>
      </c>
      <c r="U298" s="16">
        <f>COUNTIFS('[1]nominalcontactos Sensible'!$F$7:$F$9999,$H298,'[1]nominalcontactos Sensible'!$U$7:$U$9999,U$4)</f>
        <v>0</v>
      </c>
      <c r="V298" s="16">
        <f>COUNTIFS('[1]nominalcontactos Sensible'!$F$7:$F$9999,$H298,'[1]nominalcontactos Sensible'!$U$7:$U$9999,V$4)</f>
        <v>0</v>
      </c>
      <c r="W298" s="8">
        <f>COUNTIFS('[1]nominalcontactos Sensible'!$F$7:$F$9999,$H298,'[1]nominalcontactos Sensible'!$W$7:$W$9999,W$4)</f>
        <v>0</v>
      </c>
      <c r="X298" s="16">
        <f>COUNTIFS('[1]nominalcontactos Sensible'!$F$7:$F$9999,$H298,'[1]nominalcontactos Sensible'!$W$7:$W$9999,X$4)</f>
        <v>0</v>
      </c>
      <c r="Y298" s="16">
        <f>COUNTIFS('[1]nominalcontactos Sensible'!$F$7:$F$9999,$H298,'[1]nominalcontactos Sensible'!$W$7:$W$9999,Y$4)</f>
        <v>0</v>
      </c>
      <c r="Z298" s="8">
        <f>COUNTIFS('[1]nominalcontactos Sensible'!$F$7:$F$9999,$H298,'[1]nominalcontactos Sensible'!$AB$7:$AB$9999,Z$4)</f>
        <v>0</v>
      </c>
      <c r="AA298" s="16">
        <f>COUNTIFS('[1]nominalcontactos Sensible'!$F$7:$F$9999,$H298,'[1]nominalcontactos Sensible'!$AB$7:$AB$9999,AA$4)</f>
        <v>0</v>
      </c>
      <c r="AB298" s="16">
        <f>COUNTIFS('[1]nominalcontactos Sensible'!$F$7:$F$9999,$H298,'[1]nominalcontactos Sensible'!$AB$7:$AB$9999,AB$4)</f>
        <v>0</v>
      </c>
      <c r="AC298" s="8">
        <f>COUNTIFS('[1]nominalcontactos Sensible'!$F$7:$F$9999,$H298,'[1]nominalcontactos Sensible'!$AE$7:$AE$9999,AC$4)</f>
        <v>0</v>
      </c>
      <c r="AD298" s="16">
        <f>COUNTIFS('[1]nominalcontactos Sensible'!$F$7:$F$9999,$H298,'[1]nominalcontactos Sensible'!$AE$7:$AE$9999,AD$4)</f>
        <v>0</v>
      </c>
      <c r="AE298" s="16">
        <f>COUNTIFS('[1]nominalcontactos Sensible'!$F$7:$F$9999,$H298,'[1]nominalcontactos Sensible'!$AE$7:$AE$9999,AE$4)</f>
        <v>0</v>
      </c>
      <c r="AF298" s="8">
        <f>COUNTIFS('[1]nominalcontactos Sensible'!$F$7:$F$9999,$H298,'[1]nominalcontactos Sensible'!$Y$7:$Y$9999,AF$4)</f>
        <v>0</v>
      </c>
      <c r="AG298" s="16">
        <f>COUNTIFS('[1]nominalcontactos Sensible'!$F$7:$F$9999,$H298,'[1]nominalcontactos Sensible'!$Y$7:$Y$9999,AG$4)</f>
        <v>0</v>
      </c>
      <c r="AH298" s="16">
        <f>COUNTIFS('[1]nominalcontactos Sensible'!$F$7:$F$9999,$H298,'[1]nominalcontactos Sensible'!$Y$7:$Y$9999,AH$4)</f>
        <v>0</v>
      </c>
      <c r="AI298" s="8">
        <f>COUNTIFS('[1]nominalcontactos Sensible'!$F$7:$F$9999,$H298,'[1]nominalcontactos Sensible'!$Z$7:$Z$9999,AI$4)</f>
        <v>0</v>
      </c>
      <c r="AJ298" s="16">
        <f>COUNTIFS('[1]nominalcontactos Sensible'!$F$7:$F$9999,$H298,'[1]nominalcontactos Sensible'!$Z$7:$Z$9999,AJ$4)</f>
        <v>0</v>
      </c>
      <c r="AK298" s="16">
        <f>COUNTIFS('[1]nominalcontactos Sensible'!$F$7:$F$9999,$H298,'[1]nominalcontactos Sensible'!$Z$7:$Z$9999,AK$4)</f>
        <v>0</v>
      </c>
    </row>
    <row r="299" spans="1:37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f>COUNTIFS('[1]nominalcontactos Sensible'!$F$7:$F$9999,H299)</f>
        <v>0</v>
      </c>
      <c r="K299" s="8">
        <f>COUNTIFS('[1]nominalcontactos Sensible'!$F$7:$F$9999,$H299,'[1]nominalcontactos Sensible'!$Q$7:$Q$9999,"&lt;6")</f>
        <v>0</v>
      </c>
      <c r="L299" s="8">
        <f>COUNTIFS('[1]nominalcontactos Sensible'!$F$7:$F$9999,$H299,'[1]nominalcontactos Sensible'!$Q$7:$Q$9999,"&gt;5",'[1]nominalcontactos Sensible'!$Q$7:$Q$9999,"&lt;12")</f>
        <v>0</v>
      </c>
      <c r="M299" s="8">
        <f>COUNTIFS('[1]nominalcontactos Sensible'!$F$7:$F$9999,$H299,'[1]nominalcontactos Sensible'!$Q$7:$Q$9999,"&gt;11",'[1]nominalcontactos Sensible'!$Q$7:$Q$9999,"&lt;18")</f>
        <v>0</v>
      </c>
      <c r="N299" s="8">
        <f>COUNTIFS('[1]nominalcontactos Sensible'!$F$7:$F$9999,$H299,'[1]nominalcontactos Sensible'!$Q$7:$Q$9999,"&gt;17",'[1]nominalcontactos Sensible'!$Q$7:$Q$9999,"&lt;30")</f>
        <v>0</v>
      </c>
      <c r="O299" s="8">
        <f>COUNTIFS('[1]nominalcontactos Sensible'!$F$7:$F$9999,$H299,'[1]nominalcontactos Sensible'!$Q$7:$Q$9999,"&gt;29",'[1]nominalcontactos Sensible'!$Q$7:$Q$9999,"&lt;60")</f>
        <v>0</v>
      </c>
      <c r="P299" s="8">
        <f>COUNTIFS('[1]nominalcontactos Sensible'!$F$7:$F$9999,$H299,'[1]nominalcontactos Sensible'!$Q$7:$Q$9999,"&gt;59")</f>
        <v>0</v>
      </c>
      <c r="Q299" s="8">
        <f>COUNTIFS('[1]nominalcontactos Sensible'!$F$7:$F$9999,$H299,'[1]nominalcontactos Sensible'!$S$7:$S$9999,Q$4)</f>
        <v>0</v>
      </c>
      <c r="R299" s="16">
        <f>COUNTIFS('[1]nominalcontactos Sensible'!$F$7:$F$9999,$H299,'[1]nominalcontactos Sensible'!$S$7:$S$9999,R$4)</f>
        <v>0</v>
      </c>
      <c r="S299" s="16">
        <f>COUNTIFS('[1]nominalcontactos Sensible'!$F$7:$F$9999,$H299,'[1]nominalcontactos Sensible'!$S$7:$S$9999,S$4)</f>
        <v>0</v>
      </c>
      <c r="T299" s="8">
        <f>COUNTIFS('[1]nominalcontactos Sensible'!$F$7:$F$9999,$H299,'[1]nominalcontactos Sensible'!$U$7:$U$9999,T$4)</f>
        <v>0</v>
      </c>
      <c r="U299" s="16">
        <f>COUNTIFS('[1]nominalcontactos Sensible'!$F$7:$F$9999,$H299,'[1]nominalcontactos Sensible'!$U$7:$U$9999,U$4)</f>
        <v>0</v>
      </c>
      <c r="V299" s="16">
        <f>COUNTIFS('[1]nominalcontactos Sensible'!$F$7:$F$9999,$H299,'[1]nominalcontactos Sensible'!$U$7:$U$9999,V$4)</f>
        <v>0</v>
      </c>
      <c r="W299" s="8">
        <f>COUNTIFS('[1]nominalcontactos Sensible'!$F$7:$F$9999,$H299,'[1]nominalcontactos Sensible'!$W$7:$W$9999,W$4)</f>
        <v>0</v>
      </c>
      <c r="X299" s="16">
        <f>COUNTIFS('[1]nominalcontactos Sensible'!$F$7:$F$9999,$H299,'[1]nominalcontactos Sensible'!$W$7:$W$9999,X$4)</f>
        <v>0</v>
      </c>
      <c r="Y299" s="16">
        <f>COUNTIFS('[1]nominalcontactos Sensible'!$F$7:$F$9999,$H299,'[1]nominalcontactos Sensible'!$W$7:$W$9999,Y$4)</f>
        <v>0</v>
      </c>
      <c r="Z299" s="8">
        <f>COUNTIFS('[1]nominalcontactos Sensible'!$F$7:$F$9999,$H299,'[1]nominalcontactos Sensible'!$AB$7:$AB$9999,Z$4)</f>
        <v>0</v>
      </c>
      <c r="AA299" s="16">
        <f>COUNTIFS('[1]nominalcontactos Sensible'!$F$7:$F$9999,$H299,'[1]nominalcontactos Sensible'!$AB$7:$AB$9999,AA$4)</f>
        <v>0</v>
      </c>
      <c r="AB299" s="16">
        <f>COUNTIFS('[1]nominalcontactos Sensible'!$F$7:$F$9999,$H299,'[1]nominalcontactos Sensible'!$AB$7:$AB$9999,AB$4)</f>
        <v>0</v>
      </c>
      <c r="AC299" s="8">
        <f>COUNTIFS('[1]nominalcontactos Sensible'!$F$7:$F$9999,$H299,'[1]nominalcontactos Sensible'!$AE$7:$AE$9999,AC$4)</f>
        <v>0</v>
      </c>
      <c r="AD299" s="16">
        <f>COUNTIFS('[1]nominalcontactos Sensible'!$F$7:$F$9999,$H299,'[1]nominalcontactos Sensible'!$AE$7:$AE$9999,AD$4)</f>
        <v>0</v>
      </c>
      <c r="AE299" s="16">
        <f>COUNTIFS('[1]nominalcontactos Sensible'!$F$7:$F$9999,$H299,'[1]nominalcontactos Sensible'!$AE$7:$AE$9999,AE$4)</f>
        <v>0</v>
      </c>
      <c r="AF299" s="8">
        <f>COUNTIFS('[1]nominalcontactos Sensible'!$F$7:$F$9999,$H299,'[1]nominalcontactos Sensible'!$Y$7:$Y$9999,AF$4)</f>
        <v>0</v>
      </c>
      <c r="AG299" s="16">
        <f>COUNTIFS('[1]nominalcontactos Sensible'!$F$7:$F$9999,$H299,'[1]nominalcontactos Sensible'!$Y$7:$Y$9999,AG$4)</f>
        <v>0</v>
      </c>
      <c r="AH299" s="16">
        <f>COUNTIFS('[1]nominalcontactos Sensible'!$F$7:$F$9999,$H299,'[1]nominalcontactos Sensible'!$Y$7:$Y$9999,AH$4)</f>
        <v>0</v>
      </c>
      <c r="AI299" s="8">
        <f>COUNTIFS('[1]nominalcontactos Sensible'!$F$7:$F$9999,$H299,'[1]nominalcontactos Sensible'!$Z$7:$Z$9999,AI$4)</f>
        <v>0</v>
      </c>
      <c r="AJ299" s="16">
        <f>COUNTIFS('[1]nominalcontactos Sensible'!$F$7:$F$9999,$H299,'[1]nominalcontactos Sensible'!$Z$7:$Z$9999,AJ$4)</f>
        <v>0</v>
      </c>
      <c r="AK299" s="16">
        <f>COUNTIFS('[1]nominalcontactos Sensible'!$F$7:$F$9999,$H299,'[1]nominalcontactos Sensible'!$Z$7:$Z$9999,AK$4)</f>
        <v>0</v>
      </c>
    </row>
    <row r="300" spans="1:37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f>COUNTIFS('[1]nominalcontactos Sensible'!$F$7:$F$9999,H300)</f>
        <v>0</v>
      </c>
      <c r="K300" s="8">
        <f>COUNTIFS('[1]nominalcontactos Sensible'!$F$7:$F$9999,$H300,'[1]nominalcontactos Sensible'!$Q$7:$Q$9999,"&lt;6")</f>
        <v>0</v>
      </c>
      <c r="L300" s="8">
        <f>COUNTIFS('[1]nominalcontactos Sensible'!$F$7:$F$9999,$H300,'[1]nominalcontactos Sensible'!$Q$7:$Q$9999,"&gt;5",'[1]nominalcontactos Sensible'!$Q$7:$Q$9999,"&lt;12")</f>
        <v>0</v>
      </c>
      <c r="M300" s="8">
        <f>COUNTIFS('[1]nominalcontactos Sensible'!$F$7:$F$9999,$H300,'[1]nominalcontactos Sensible'!$Q$7:$Q$9999,"&gt;11",'[1]nominalcontactos Sensible'!$Q$7:$Q$9999,"&lt;18")</f>
        <v>0</v>
      </c>
      <c r="N300" s="8">
        <f>COUNTIFS('[1]nominalcontactos Sensible'!$F$7:$F$9999,$H300,'[1]nominalcontactos Sensible'!$Q$7:$Q$9999,"&gt;17",'[1]nominalcontactos Sensible'!$Q$7:$Q$9999,"&lt;30")</f>
        <v>0</v>
      </c>
      <c r="O300" s="8">
        <f>COUNTIFS('[1]nominalcontactos Sensible'!$F$7:$F$9999,$H300,'[1]nominalcontactos Sensible'!$Q$7:$Q$9999,"&gt;29",'[1]nominalcontactos Sensible'!$Q$7:$Q$9999,"&lt;60")</f>
        <v>0</v>
      </c>
      <c r="P300" s="8">
        <f>COUNTIFS('[1]nominalcontactos Sensible'!$F$7:$F$9999,$H300,'[1]nominalcontactos Sensible'!$Q$7:$Q$9999,"&gt;59")</f>
        <v>0</v>
      </c>
      <c r="Q300" s="8">
        <f>COUNTIFS('[1]nominalcontactos Sensible'!$F$7:$F$9999,$H300,'[1]nominalcontactos Sensible'!$S$7:$S$9999,Q$4)</f>
        <v>0</v>
      </c>
      <c r="R300" s="16">
        <f>COUNTIFS('[1]nominalcontactos Sensible'!$F$7:$F$9999,$H300,'[1]nominalcontactos Sensible'!$S$7:$S$9999,R$4)</f>
        <v>0</v>
      </c>
      <c r="S300" s="16">
        <f>COUNTIFS('[1]nominalcontactos Sensible'!$F$7:$F$9999,$H300,'[1]nominalcontactos Sensible'!$S$7:$S$9999,S$4)</f>
        <v>0</v>
      </c>
      <c r="T300" s="8">
        <f>COUNTIFS('[1]nominalcontactos Sensible'!$F$7:$F$9999,$H300,'[1]nominalcontactos Sensible'!$U$7:$U$9999,T$4)</f>
        <v>0</v>
      </c>
      <c r="U300" s="16">
        <f>COUNTIFS('[1]nominalcontactos Sensible'!$F$7:$F$9999,$H300,'[1]nominalcontactos Sensible'!$U$7:$U$9999,U$4)</f>
        <v>0</v>
      </c>
      <c r="V300" s="16">
        <f>COUNTIFS('[1]nominalcontactos Sensible'!$F$7:$F$9999,$H300,'[1]nominalcontactos Sensible'!$U$7:$U$9999,V$4)</f>
        <v>0</v>
      </c>
      <c r="W300" s="8">
        <f>COUNTIFS('[1]nominalcontactos Sensible'!$F$7:$F$9999,$H300,'[1]nominalcontactos Sensible'!$W$7:$W$9999,W$4)</f>
        <v>0</v>
      </c>
      <c r="X300" s="16">
        <f>COUNTIFS('[1]nominalcontactos Sensible'!$F$7:$F$9999,$H300,'[1]nominalcontactos Sensible'!$W$7:$W$9999,X$4)</f>
        <v>0</v>
      </c>
      <c r="Y300" s="16">
        <f>COUNTIFS('[1]nominalcontactos Sensible'!$F$7:$F$9999,$H300,'[1]nominalcontactos Sensible'!$W$7:$W$9999,Y$4)</f>
        <v>0</v>
      </c>
      <c r="Z300" s="8">
        <f>COUNTIFS('[1]nominalcontactos Sensible'!$F$7:$F$9999,$H300,'[1]nominalcontactos Sensible'!$AB$7:$AB$9999,Z$4)</f>
        <v>0</v>
      </c>
      <c r="AA300" s="16">
        <f>COUNTIFS('[1]nominalcontactos Sensible'!$F$7:$F$9999,$H300,'[1]nominalcontactos Sensible'!$AB$7:$AB$9999,AA$4)</f>
        <v>0</v>
      </c>
      <c r="AB300" s="16">
        <f>COUNTIFS('[1]nominalcontactos Sensible'!$F$7:$F$9999,$H300,'[1]nominalcontactos Sensible'!$AB$7:$AB$9999,AB$4)</f>
        <v>0</v>
      </c>
      <c r="AC300" s="8">
        <f>COUNTIFS('[1]nominalcontactos Sensible'!$F$7:$F$9999,$H300,'[1]nominalcontactos Sensible'!$AE$7:$AE$9999,AC$4)</f>
        <v>0</v>
      </c>
      <c r="AD300" s="16">
        <f>COUNTIFS('[1]nominalcontactos Sensible'!$F$7:$F$9999,$H300,'[1]nominalcontactos Sensible'!$AE$7:$AE$9999,AD$4)</f>
        <v>0</v>
      </c>
      <c r="AE300" s="16">
        <f>COUNTIFS('[1]nominalcontactos Sensible'!$F$7:$F$9999,$H300,'[1]nominalcontactos Sensible'!$AE$7:$AE$9999,AE$4)</f>
        <v>0</v>
      </c>
      <c r="AF300" s="8">
        <f>COUNTIFS('[1]nominalcontactos Sensible'!$F$7:$F$9999,$H300,'[1]nominalcontactos Sensible'!$Y$7:$Y$9999,AF$4)</f>
        <v>0</v>
      </c>
      <c r="AG300" s="16">
        <f>COUNTIFS('[1]nominalcontactos Sensible'!$F$7:$F$9999,$H300,'[1]nominalcontactos Sensible'!$Y$7:$Y$9999,AG$4)</f>
        <v>0</v>
      </c>
      <c r="AH300" s="16">
        <f>COUNTIFS('[1]nominalcontactos Sensible'!$F$7:$F$9999,$H300,'[1]nominalcontactos Sensible'!$Y$7:$Y$9999,AH$4)</f>
        <v>0</v>
      </c>
      <c r="AI300" s="8">
        <f>COUNTIFS('[1]nominalcontactos Sensible'!$F$7:$F$9999,$H300,'[1]nominalcontactos Sensible'!$Z$7:$Z$9999,AI$4)</f>
        <v>0</v>
      </c>
      <c r="AJ300" s="16">
        <f>COUNTIFS('[1]nominalcontactos Sensible'!$F$7:$F$9999,$H300,'[1]nominalcontactos Sensible'!$Z$7:$Z$9999,AJ$4)</f>
        <v>0</v>
      </c>
      <c r="AK300" s="16">
        <f>COUNTIFS('[1]nominalcontactos Sensible'!$F$7:$F$9999,$H300,'[1]nominalcontactos Sensible'!$Z$7:$Z$9999,AK$4)</f>
        <v>0</v>
      </c>
    </row>
    <row r="301" spans="1:37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f>COUNTIFS('[1]nominalcontactos Sensible'!$F$7:$F$9999,H301)</f>
        <v>0</v>
      </c>
      <c r="K301" s="8">
        <f>COUNTIFS('[1]nominalcontactos Sensible'!$F$7:$F$9999,$H301,'[1]nominalcontactos Sensible'!$Q$7:$Q$9999,"&lt;6")</f>
        <v>0</v>
      </c>
      <c r="L301" s="8">
        <f>COUNTIFS('[1]nominalcontactos Sensible'!$F$7:$F$9999,$H301,'[1]nominalcontactos Sensible'!$Q$7:$Q$9999,"&gt;5",'[1]nominalcontactos Sensible'!$Q$7:$Q$9999,"&lt;12")</f>
        <v>0</v>
      </c>
      <c r="M301" s="8">
        <f>COUNTIFS('[1]nominalcontactos Sensible'!$F$7:$F$9999,$H301,'[1]nominalcontactos Sensible'!$Q$7:$Q$9999,"&gt;11",'[1]nominalcontactos Sensible'!$Q$7:$Q$9999,"&lt;18")</f>
        <v>0</v>
      </c>
      <c r="N301" s="8">
        <f>COUNTIFS('[1]nominalcontactos Sensible'!$F$7:$F$9999,$H301,'[1]nominalcontactos Sensible'!$Q$7:$Q$9999,"&gt;17",'[1]nominalcontactos Sensible'!$Q$7:$Q$9999,"&lt;30")</f>
        <v>0</v>
      </c>
      <c r="O301" s="8">
        <f>COUNTIFS('[1]nominalcontactos Sensible'!$F$7:$F$9999,$H301,'[1]nominalcontactos Sensible'!$Q$7:$Q$9999,"&gt;29",'[1]nominalcontactos Sensible'!$Q$7:$Q$9999,"&lt;60")</f>
        <v>0</v>
      </c>
      <c r="P301" s="8">
        <f>COUNTIFS('[1]nominalcontactos Sensible'!$F$7:$F$9999,$H301,'[1]nominalcontactos Sensible'!$Q$7:$Q$9999,"&gt;59")</f>
        <v>0</v>
      </c>
      <c r="Q301" s="8">
        <f>COUNTIFS('[1]nominalcontactos Sensible'!$F$7:$F$9999,$H301,'[1]nominalcontactos Sensible'!$S$7:$S$9999,Q$4)</f>
        <v>0</v>
      </c>
      <c r="R301" s="16">
        <f>COUNTIFS('[1]nominalcontactos Sensible'!$F$7:$F$9999,$H301,'[1]nominalcontactos Sensible'!$S$7:$S$9999,R$4)</f>
        <v>0</v>
      </c>
      <c r="S301" s="16">
        <f>COUNTIFS('[1]nominalcontactos Sensible'!$F$7:$F$9999,$H301,'[1]nominalcontactos Sensible'!$S$7:$S$9999,S$4)</f>
        <v>0</v>
      </c>
      <c r="T301" s="8">
        <f>COUNTIFS('[1]nominalcontactos Sensible'!$F$7:$F$9999,$H301,'[1]nominalcontactos Sensible'!$U$7:$U$9999,T$4)</f>
        <v>0</v>
      </c>
      <c r="U301" s="16">
        <f>COUNTIFS('[1]nominalcontactos Sensible'!$F$7:$F$9999,$H301,'[1]nominalcontactos Sensible'!$U$7:$U$9999,U$4)</f>
        <v>0</v>
      </c>
      <c r="V301" s="16">
        <f>COUNTIFS('[1]nominalcontactos Sensible'!$F$7:$F$9999,$H301,'[1]nominalcontactos Sensible'!$U$7:$U$9999,V$4)</f>
        <v>0</v>
      </c>
      <c r="W301" s="8">
        <f>COUNTIFS('[1]nominalcontactos Sensible'!$F$7:$F$9999,$H301,'[1]nominalcontactos Sensible'!$W$7:$W$9999,W$4)</f>
        <v>0</v>
      </c>
      <c r="X301" s="16">
        <f>COUNTIFS('[1]nominalcontactos Sensible'!$F$7:$F$9999,$H301,'[1]nominalcontactos Sensible'!$W$7:$W$9999,X$4)</f>
        <v>0</v>
      </c>
      <c r="Y301" s="16">
        <f>COUNTIFS('[1]nominalcontactos Sensible'!$F$7:$F$9999,$H301,'[1]nominalcontactos Sensible'!$W$7:$W$9999,Y$4)</f>
        <v>0</v>
      </c>
      <c r="Z301" s="8">
        <f>COUNTIFS('[1]nominalcontactos Sensible'!$F$7:$F$9999,$H301,'[1]nominalcontactos Sensible'!$AB$7:$AB$9999,Z$4)</f>
        <v>0</v>
      </c>
      <c r="AA301" s="16">
        <f>COUNTIFS('[1]nominalcontactos Sensible'!$F$7:$F$9999,$H301,'[1]nominalcontactos Sensible'!$AB$7:$AB$9999,AA$4)</f>
        <v>0</v>
      </c>
      <c r="AB301" s="16">
        <f>COUNTIFS('[1]nominalcontactos Sensible'!$F$7:$F$9999,$H301,'[1]nominalcontactos Sensible'!$AB$7:$AB$9999,AB$4)</f>
        <v>0</v>
      </c>
      <c r="AC301" s="8">
        <f>COUNTIFS('[1]nominalcontactos Sensible'!$F$7:$F$9999,$H301,'[1]nominalcontactos Sensible'!$AE$7:$AE$9999,AC$4)</f>
        <v>0</v>
      </c>
      <c r="AD301" s="16">
        <f>COUNTIFS('[1]nominalcontactos Sensible'!$F$7:$F$9999,$H301,'[1]nominalcontactos Sensible'!$AE$7:$AE$9999,AD$4)</f>
        <v>0</v>
      </c>
      <c r="AE301" s="16">
        <f>COUNTIFS('[1]nominalcontactos Sensible'!$F$7:$F$9999,$H301,'[1]nominalcontactos Sensible'!$AE$7:$AE$9999,AE$4)</f>
        <v>0</v>
      </c>
      <c r="AF301" s="8">
        <f>COUNTIFS('[1]nominalcontactos Sensible'!$F$7:$F$9999,$H301,'[1]nominalcontactos Sensible'!$Y$7:$Y$9999,AF$4)</f>
        <v>0</v>
      </c>
      <c r="AG301" s="16">
        <f>COUNTIFS('[1]nominalcontactos Sensible'!$F$7:$F$9999,$H301,'[1]nominalcontactos Sensible'!$Y$7:$Y$9999,AG$4)</f>
        <v>0</v>
      </c>
      <c r="AH301" s="16">
        <f>COUNTIFS('[1]nominalcontactos Sensible'!$F$7:$F$9999,$H301,'[1]nominalcontactos Sensible'!$Y$7:$Y$9999,AH$4)</f>
        <v>0</v>
      </c>
      <c r="AI301" s="8">
        <f>COUNTIFS('[1]nominalcontactos Sensible'!$F$7:$F$9999,$H301,'[1]nominalcontactos Sensible'!$Z$7:$Z$9999,AI$4)</f>
        <v>0</v>
      </c>
      <c r="AJ301" s="16">
        <f>COUNTIFS('[1]nominalcontactos Sensible'!$F$7:$F$9999,$H301,'[1]nominalcontactos Sensible'!$Z$7:$Z$9999,AJ$4)</f>
        <v>0</v>
      </c>
      <c r="AK301" s="16">
        <f>COUNTIFS('[1]nominalcontactos Sensible'!$F$7:$F$9999,$H301,'[1]nominalcontactos Sensible'!$Z$7:$Z$9999,AK$4)</f>
        <v>0</v>
      </c>
    </row>
    <row r="302" spans="1:37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f>COUNTIFS('[1]nominalcontactos Sensible'!$F$7:$F$9999,H302)</f>
        <v>0</v>
      </c>
      <c r="K302" s="8">
        <f>COUNTIFS('[1]nominalcontactos Sensible'!$F$7:$F$9999,$H302,'[1]nominalcontactos Sensible'!$Q$7:$Q$9999,"&lt;6")</f>
        <v>0</v>
      </c>
      <c r="L302" s="8">
        <f>COUNTIFS('[1]nominalcontactos Sensible'!$F$7:$F$9999,$H302,'[1]nominalcontactos Sensible'!$Q$7:$Q$9999,"&gt;5",'[1]nominalcontactos Sensible'!$Q$7:$Q$9999,"&lt;12")</f>
        <v>0</v>
      </c>
      <c r="M302" s="8">
        <f>COUNTIFS('[1]nominalcontactos Sensible'!$F$7:$F$9999,$H302,'[1]nominalcontactos Sensible'!$Q$7:$Q$9999,"&gt;11",'[1]nominalcontactos Sensible'!$Q$7:$Q$9999,"&lt;18")</f>
        <v>0</v>
      </c>
      <c r="N302" s="8">
        <f>COUNTIFS('[1]nominalcontactos Sensible'!$F$7:$F$9999,$H302,'[1]nominalcontactos Sensible'!$Q$7:$Q$9999,"&gt;17",'[1]nominalcontactos Sensible'!$Q$7:$Q$9999,"&lt;30")</f>
        <v>0</v>
      </c>
      <c r="O302" s="8">
        <f>COUNTIFS('[1]nominalcontactos Sensible'!$F$7:$F$9999,$H302,'[1]nominalcontactos Sensible'!$Q$7:$Q$9999,"&gt;29",'[1]nominalcontactos Sensible'!$Q$7:$Q$9999,"&lt;60")</f>
        <v>0</v>
      </c>
      <c r="P302" s="8">
        <f>COUNTIFS('[1]nominalcontactos Sensible'!$F$7:$F$9999,$H302,'[1]nominalcontactos Sensible'!$Q$7:$Q$9999,"&gt;59")</f>
        <v>0</v>
      </c>
      <c r="Q302" s="8">
        <f>COUNTIFS('[1]nominalcontactos Sensible'!$F$7:$F$9999,$H302,'[1]nominalcontactos Sensible'!$S$7:$S$9999,Q$4)</f>
        <v>0</v>
      </c>
      <c r="R302" s="16">
        <f>COUNTIFS('[1]nominalcontactos Sensible'!$F$7:$F$9999,$H302,'[1]nominalcontactos Sensible'!$S$7:$S$9999,R$4)</f>
        <v>0</v>
      </c>
      <c r="S302" s="16">
        <f>COUNTIFS('[1]nominalcontactos Sensible'!$F$7:$F$9999,$H302,'[1]nominalcontactos Sensible'!$S$7:$S$9999,S$4)</f>
        <v>0</v>
      </c>
      <c r="T302" s="8">
        <f>COUNTIFS('[1]nominalcontactos Sensible'!$F$7:$F$9999,$H302,'[1]nominalcontactos Sensible'!$U$7:$U$9999,T$4)</f>
        <v>0</v>
      </c>
      <c r="U302" s="16">
        <f>COUNTIFS('[1]nominalcontactos Sensible'!$F$7:$F$9999,$H302,'[1]nominalcontactos Sensible'!$U$7:$U$9999,U$4)</f>
        <v>0</v>
      </c>
      <c r="V302" s="16">
        <f>COUNTIFS('[1]nominalcontactos Sensible'!$F$7:$F$9999,$H302,'[1]nominalcontactos Sensible'!$U$7:$U$9999,V$4)</f>
        <v>0</v>
      </c>
      <c r="W302" s="8">
        <f>COUNTIFS('[1]nominalcontactos Sensible'!$F$7:$F$9999,$H302,'[1]nominalcontactos Sensible'!$W$7:$W$9999,W$4)</f>
        <v>0</v>
      </c>
      <c r="X302" s="16">
        <f>COUNTIFS('[1]nominalcontactos Sensible'!$F$7:$F$9999,$H302,'[1]nominalcontactos Sensible'!$W$7:$W$9999,X$4)</f>
        <v>0</v>
      </c>
      <c r="Y302" s="16">
        <f>COUNTIFS('[1]nominalcontactos Sensible'!$F$7:$F$9999,$H302,'[1]nominalcontactos Sensible'!$W$7:$W$9999,Y$4)</f>
        <v>0</v>
      </c>
      <c r="Z302" s="8">
        <f>COUNTIFS('[1]nominalcontactos Sensible'!$F$7:$F$9999,$H302,'[1]nominalcontactos Sensible'!$AB$7:$AB$9999,Z$4)</f>
        <v>0</v>
      </c>
      <c r="AA302" s="16">
        <f>COUNTIFS('[1]nominalcontactos Sensible'!$F$7:$F$9999,$H302,'[1]nominalcontactos Sensible'!$AB$7:$AB$9999,AA$4)</f>
        <v>0</v>
      </c>
      <c r="AB302" s="16">
        <f>COUNTIFS('[1]nominalcontactos Sensible'!$F$7:$F$9999,$H302,'[1]nominalcontactos Sensible'!$AB$7:$AB$9999,AB$4)</f>
        <v>0</v>
      </c>
      <c r="AC302" s="8">
        <f>COUNTIFS('[1]nominalcontactos Sensible'!$F$7:$F$9999,$H302,'[1]nominalcontactos Sensible'!$AE$7:$AE$9999,AC$4)</f>
        <v>0</v>
      </c>
      <c r="AD302" s="16">
        <f>COUNTIFS('[1]nominalcontactos Sensible'!$F$7:$F$9999,$H302,'[1]nominalcontactos Sensible'!$AE$7:$AE$9999,AD$4)</f>
        <v>0</v>
      </c>
      <c r="AE302" s="16">
        <f>COUNTIFS('[1]nominalcontactos Sensible'!$F$7:$F$9999,$H302,'[1]nominalcontactos Sensible'!$AE$7:$AE$9999,AE$4)</f>
        <v>0</v>
      </c>
      <c r="AF302" s="8">
        <f>COUNTIFS('[1]nominalcontactos Sensible'!$F$7:$F$9999,$H302,'[1]nominalcontactos Sensible'!$Y$7:$Y$9999,AF$4)</f>
        <v>0</v>
      </c>
      <c r="AG302" s="16">
        <f>COUNTIFS('[1]nominalcontactos Sensible'!$F$7:$F$9999,$H302,'[1]nominalcontactos Sensible'!$Y$7:$Y$9999,AG$4)</f>
        <v>0</v>
      </c>
      <c r="AH302" s="16">
        <f>COUNTIFS('[1]nominalcontactos Sensible'!$F$7:$F$9999,$H302,'[1]nominalcontactos Sensible'!$Y$7:$Y$9999,AH$4)</f>
        <v>0</v>
      </c>
      <c r="AI302" s="8">
        <f>COUNTIFS('[1]nominalcontactos Sensible'!$F$7:$F$9999,$H302,'[1]nominalcontactos Sensible'!$Z$7:$Z$9999,AI$4)</f>
        <v>0</v>
      </c>
      <c r="AJ302" s="16">
        <f>COUNTIFS('[1]nominalcontactos Sensible'!$F$7:$F$9999,$H302,'[1]nominalcontactos Sensible'!$Z$7:$Z$9999,AJ$4)</f>
        <v>0</v>
      </c>
      <c r="AK302" s="16">
        <f>COUNTIFS('[1]nominalcontactos Sensible'!$F$7:$F$9999,$H302,'[1]nominalcontactos Sensible'!$Z$7:$Z$9999,AK$4)</f>
        <v>0</v>
      </c>
    </row>
    <row r="303" spans="1:37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f>COUNTIFS('[1]nominalcontactos Sensible'!$F$7:$F$9999,H303)</f>
        <v>0</v>
      </c>
      <c r="K303" s="8">
        <f>COUNTIFS('[1]nominalcontactos Sensible'!$F$7:$F$9999,$H303,'[1]nominalcontactos Sensible'!$Q$7:$Q$9999,"&lt;6")</f>
        <v>0</v>
      </c>
      <c r="L303" s="8">
        <f>COUNTIFS('[1]nominalcontactos Sensible'!$F$7:$F$9999,$H303,'[1]nominalcontactos Sensible'!$Q$7:$Q$9999,"&gt;5",'[1]nominalcontactos Sensible'!$Q$7:$Q$9999,"&lt;12")</f>
        <v>0</v>
      </c>
      <c r="M303" s="8">
        <f>COUNTIFS('[1]nominalcontactos Sensible'!$F$7:$F$9999,$H303,'[1]nominalcontactos Sensible'!$Q$7:$Q$9999,"&gt;11",'[1]nominalcontactos Sensible'!$Q$7:$Q$9999,"&lt;18")</f>
        <v>0</v>
      </c>
      <c r="N303" s="8">
        <f>COUNTIFS('[1]nominalcontactos Sensible'!$F$7:$F$9999,$H303,'[1]nominalcontactos Sensible'!$Q$7:$Q$9999,"&gt;17",'[1]nominalcontactos Sensible'!$Q$7:$Q$9999,"&lt;30")</f>
        <v>0</v>
      </c>
      <c r="O303" s="8">
        <f>COUNTIFS('[1]nominalcontactos Sensible'!$F$7:$F$9999,$H303,'[1]nominalcontactos Sensible'!$Q$7:$Q$9999,"&gt;29",'[1]nominalcontactos Sensible'!$Q$7:$Q$9999,"&lt;60")</f>
        <v>0</v>
      </c>
      <c r="P303" s="8">
        <f>COUNTIFS('[1]nominalcontactos Sensible'!$F$7:$F$9999,$H303,'[1]nominalcontactos Sensible'!$Q$7:$Q$9999,"&gt;59")</f>
        <v>0</v>
      </c>
      <c r="Q303" s="8">
        <f>COUNTIFS('[1]nominalcontactos Sensible'!$F$7:$F$9999,$H303,'[1]nominalcontactos Sensible'!$S$7:$S$9999,Q$4)</f>
        <v>0</v>
      </c>
      <c r="R303" s="16">
        <f>COUNTIFS('[1]nominalcontactos Sensible'!$F$7:$F$9999,$H303,'[1]nominalcontactos Sensible'!$S$7:$S$9999,R$4)</f>
        <v>0</v>
      </c>
      <c r="S303" s="16">
        <f>COUNTIFS('[1]nominalcontactos Sensible'!$F$7:$F$9999,$H303,'[1]nominalcontactos Sensible'!$S$7:$S$9999,S$4)</f>
        <v>0</v>
      </c>
      <c r="T303" s="8">
        <f>COUNTIFS('[1]nominalcontactos Sensible'!$F$7:$F$9999,$H303,'[1]nominalcontactos Sensible'!$U$7:$U$9999,T$4)</f>
        <v>0</v>
      </c>
      <c r="U303" s="16">
        <f>COUNTIFS('[1]nominalcontactos Sensible'!$F$7:$F$9999,$H303,'[1]nominalcontactos Sensible'!$U$7:$U$9999,U$4)</f>
        <v>0</v>
      </c>
      <c r="V303" s="16">
        <f>COUNTIFS('[1]nominalcontactos Sensible'!$F$7:$F$9999,$H303,'[1]nominalcontactos Sensible'!$U$7:$U$9999,V$4)</f>
        <v>0</v>
      </c>
      <c r="W303" s="8">
        <f>COUNTIFS('[1]nominalcontactos Sensible'!$F$7:$F$9999,$H303,'[1]nominalcontactos Sensible'!$W$7:$W$9999,W$4)</f>
        <v>0</v>
      </c>
      <c r="X303" s="16">
        <f>COUNTIFS('[1]nominalcontactos Sensible'!$F$7:$F$9999,$H303,'[1]nominalcontactos Sensible'!$W$7:$W$9999,X$4)</f>
        <v>0</v>
      </c>
      <c r="Y303" s="16">
        <f>COUNTIFS('[1]nominalcontactos Sensible'!$F$7:$F$9999,$H303,'[1]nominalcontactos Sensible'!$W$7:$W$9999,Y$4)</f>
        <v>0</v>
      </c>
      <c r="Z303" s="8">
        <f>COUNTIFS('[1]nominalcontactos Sensible'!$F$7:$F$9999,$H303,'[1]nominalcontactos Sensible'!$AB$7:$AB$9999,Z$4)</f>
        <v>0</v>
      </c>
      <c r="AA303" s="16">
        <f>COUNTIFS('[1]nominalcontactos Sensible'!$F$7:$F$9999,$H303,'[1]nominalcontactos Sensible'!$AB$7:$AB$9999,AA$4)</f>
        <v>0</v>
      </c>
      <c r="AB303" s="16">
        <f>COUNTIFS('[1]nominalcontactos Sensible'!$F$7:$F$9999,$H303,'[1]nominalcontactos Sensible'!$AB$7:$AB$9999,AB$4)</f>
        <v>0</v>
      </c>
      <c r="AC303" s="8">
        <f>COUNTIFS('[1]nominalcontactos Sensible'!$F$7:$F$9999,$H303,'[1]nominalcontactos Sensible'!$AE$7:$AE$9999,AC$4)</f>
        <v>0</v>
      </c>
      <c r="AD303" s="16">
        <f>COUNTIFS('[1]nominalcontactos Sensible'!$F$7:$F$9999,$H303,'[1]nominalcontactos Sensible'!$AE$7:$AE$9999,AD$4)</f>
        <v>0</v>
      </c>
      <c r="AE303" s="16">
        <f>COUNTIFS('[1]nominalcontactos Sensible'!$F$7:$F$9999,$H303,'[1]nominalcontactos Sensible'!$AE$7:$AE$9999,AE$4)</f>
        <v>0</v>
      </c>
      <c r="AF303" s="8">
        <f>COUNTIFS('[1]nominalcontactos Sensible'!$F$7:$F$9999,$H303,'[1]nominalcontactos Sensible'!$Y$7:$Y$9999,AF$4)</f>
        <v>0</v>
      </c>
      <c r="AG303" s="16">
        <f>COUNTIFS('[1]nominalcontactos Sensible'!$F$7:$F$9999,$H303,'[1]nominalcontactos Sensible'!$Y$7:$Y$9999,AG$4)</f>
        <v>0</v>
      </c>
      <c r="AH303" s="16">
        <f>COUNTIFS('[1]nominalcontactos Sensible'!$F$7:$F$9999,$H303,'[1]nominalcontactos Sensible'!$Y$7:$Y$9999,AH$4)</f>
        <v>0</v>
      </c>
      <c r="AI303" s="8">
        <f>COUNTIFS('[1]nominalcontactos Sensible'!$F$7:$F$9999,$H303,'[1]nominalcontactos Sensible'!$Z$7:$Z$9999,AI$4)</f>
        <v>0</v>
      </c>
      <c r="AJ303" s="16">
        <f>COUNTIFS('[1]nominalcontactos Sensible'!$F$7:$F$9999,$H303,'[1]nominalcontactos Sensible'!$Z$7:$Z$9999,AJ$4)</f>
        <v>0</v>
      </c>
      <c r="AK303" s="16">
        <f>COUNTIFS('[1]nominalcontactos Sensible'!$F$7:$F$9999,$H303,'[1]nominalcontactos Sensible'!$Z$7:$Z$9999,AK$4)</f>
        <v>0</v>
      </c>
    </row>
    <row r="304" spans="1:37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f>COUNTIFS('[1]nominalcontactos Sensible'!$F$7:$F$9999,H304)</f>
        <v>0</v>
      </c>
      <c r="K304" s="8">
        <f>COUNTIFS('[1]nominalcontactos Sensible'!$F$7:$F$9999,$H304,'[1]nominalcontactos Sensible'!$Q$7:$Q$9999,"&lt;6")</f>
        <v>0</v>
      </c>
      <c r="L304" s="8">
        <f>COUNTIFS('[1]nominalcontactos Sensible'!$F$7:$F$9999,$H304,'[1]nominalcontactos Sensible'!$Q$7:$Q$9999,"&gt;5",'[1]nominalcontactos Sensible'!$Q$7:$Q$9999,"&lt;12")</f>
        <v>0</v>
      </c>
      <c r="M304" s="8">
        <f>COUNTIFS('[1]nominalcontactos Sensible'!$F$7:$F$9999,$H304,'[1]nominalcontactos Sensible'!$Q$7:$Q$9999,"&gt;11",'[1]nominalcontactos Sensible'!$Q$7:$Q$9999,"&lt;18")</f>
        <v>0</v>
      </c>
      <c r="N304" s="8">
        <f>COUNTIFS('[1]nominalcontactos Sensible'!$F$7:$F$9999,$H304,'[1]nominalcontactos Sensible'!$Q$7:$Q$9999,"&gt;17",'[1]nominalcontactos Sensible'!$Q$7:$Q$9999,"&lt;30")</f>
        <v>0</v>
      </c>
      <c r="O304" s="8">
        <f>COUNTIFS('[1]nominalcontactos Sensible'!$F$7:$F$9999,$H304,'[1]nominalcontactos Sensible'!$Q$7:$Q$9999,"&gt;29",'[1]nominalcontactos Sensible'!$Q$7:$Q$9999,"&lt;60")</f>
        <v>0</v>
      </c>
      <c r="P304" s="8">
        <f>COUNTIFS('[1]nominalcontactos Sensible'!$F$7:$F$9999,$H304,'[1]nominalcontactos Sensible'!$Q$7:$Q$9999,"&gt;59")</f>
        <v>0</v>
      </c>
      <c r="Q304" s="8">
        <f>COUNTIFS('[1]nominalcontactos Sensible'!$F$7:$F$9999,$H304,'[1]nominalcontactos Sensible'!$S$7:$S$9999,Q$4)</f>
        <v>0</v>
      </c>
      <c r="R304" s="16">
        <f>COUNTIFS('[1]nominalcontactos Sensible'!$F$7:$F$9999,$H304,'[1]nominalcontactos Sensible'!$S$7:$S$9999,R$4)</f>
        <v>0</v>
      </c>
      <c r="S304" s="16">
        <f>COUNTIFS('[1]nominalcontactos Sensible'!$F$7:$F$9999,$H304,'[1]nominalcontactos Sensible'!$S$7:$S$9999,S$4)</f>
        <v>0</v>
      </c>
      <c r="T304" s="8">
        <f>COUNTIFS('[1]nominalcontactos Sensible'!$F$7:$F$9999,$H304,'[1]nominalcontactos Sensible'!$U$7:$U$9999,T$4)</f>
        <v>0</v>
      </c>
      <c r="U304" s="16">
        <f>COUNTIFS('[1]nominalcontactos Sensible'!$F$7:$F$9999,$H304,'[1]nominalcontactos Sensible'!$U$7:$U$9999,U$4)</f>
        <v>0</v>
      </c>
      <c r="V304" s="16">
        <f>COUNTIFS('[1]nominalcontactos Sensible'!$F$7:$F$9999,$H304,'[1]nominalcontactos Sensible'!$U$7:$U$9999,V$4)</f>
        <v>0</v>
      </c>
      <c r="W304" s="8">
        <f>COUNTIFS('[1]nominalcontactos Sensible'!$F$7:$F$9999,$H304,'[1]nominalcontactos Sensible'!$W$7:$W$9999,W$4)</f>
        <v>0</v>
      </c>
      <c r="X304" s="16">
        <f>COUNTIFS('[1]nominalcontactos Sensible'!$F$7:$F$9999,$H304,'[1]nominalcontactos Sensible'!$W$7:$W$9999,X$4)</f>
        <v>0</v>
      </c>
      <c r="Y304" s="16">
        <f>COUNTIFS('[1]nominalcontactos Sensible'!$F$7:$F$9999,$H304,'[1]nominalcontactos Sensible'!$W$7:$W$9999,Y$4)</f>
        <v>0</v>
      </c>
      <c r="Z304" s="8">
        <f>COUNTIFS('[1]nominalcontactos Sensible'!$F$7:$F$9999,$H304,'[1]nominalcontactos Sensible'!$AB$7:$AB$9999,Z$4)</f>
        <v>0</v>
      </c>
      <c r="AA304" s="16">
        <f>COUNTIFS('[1]nominalcontactos Sensible'!$F$7:$F$9999,$H304,'[1]nominalcontactos Sensible'!$AB$7:$AB$9999,AA$4)</f>
        <v>0</v>
      </c>
      <c r="AB304" s="16">
        <f>COUNTIFS('[1]nominalcontactos Sensible'!$F$7:$F$9999,$H304,'[1]nominalcontactos Sensible'!$AB$7:$AB$9999,AB$4)</f>
        <v>0</v>
      </c>
      <c r="AC304" s="8">
        <f>COUNTIFS('[1]nominalcontactos Sensible'!$F$7:$F$9999,$H304,'[1]nominalcontactos Sensible'!$AE$7:$AE$9999,AC$4)</f>
        <v>0</v>
      </c>
      <c r="AD304" s="16">
        <f>COUNTIFS('[1]nominalcontactos Sensible'!$F$7:$F$9999,$H304,'[1]nominalcontactos Sensible'!$AE$7:$AE$9999,AD$4)</f>
        <v>0</v>
      </c>
      <c r="AE304" s="16">
        <f>COUNTIFS('[1]nominalcontactos Sensible'!$F$7:$F$9999,$H304,'[1]nominalcontactos Sensible'!$AE$7:$AE$9999,AE$4)</f>
        <v>0</v>
      </c>
      <c r="AF304" s="8">
        <f>COUNTIFS('[1]nominalcontactos Sensible'!$F$7:$F$9999,$H304,'[1]nominalcontactos Sensible'!$Y$7:$Y$9999,AF$4)</f>
        <v>0</v>
      </c>
      <c r="AG304" s="16">
        <f>COUNTIFS('[1]nominalcontactos Sensible'!$F$7:$F$9999,$H304,'[1]nominalcontactos Sensible'!$Y$7:$Y$9999,AG$4)</f>
        <v>0</v>
      </c>
      <c r="AH304" s="16">
        <f>COUNTIFS('[1]nominalcontactos Sensible'!$F$7:$F$9999,$H304,'[1]nominalcontactos Sensible'!$Y$7:$Y$9999,AH$4)</f>
        <v>0</v>
      </c>
      <c r="AI304" s="8">
        <f>COUNTIFS('[1]nominalcontactos Sensible'!$F$7:$F$9999,$H304,'[1]nominalcontactos Sensible'!$Z$7:$Z$9999,AI$4)</f>
        <v>0</v>
      </c>
      <c r="AJ304" s="16">
        <f>COUNTIFS('[1]nominalcontactos Sensible'!$F$7:$F$9999,$H304,'[1]nominalcontactos Sensible'!$Z$7:$Z$9999,AJ$4)</f>
        <v>0</v>
      </c>
      <c r="AK304" s="16">
        <f>COUNTIFS('[1]nominalcontactos Sensible'!$F$7:$F$9999,$H304,'[1]nominalcontactos Sensible'!$Z$7:$Z$9999,AK$4)</f>
        <v>0</v>
      </c>
    </row>
    <row r="305" spans="1:37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f>COUNTIFS('[1]nominalcontactos Sensible'!$F$7:$F$9999,H305)</f>
        <v>0</v>
      </c>
      <c r="K305" s="8">
        <f>COUNTIFS('[1]nominalcontactos Sensible'!$F$7:$F$9999,$H305,'[1]nominalcontactos Sensible'!$Q$7:$Q$9999,"&lt;6")</f>
        <v>0</v>
      </c>
      <c r="L305" s="8">
        <f>COUNTIFS('[1]nominalcontactos Sensible'!$F$7:$F$9999,$H305,'[1]nominalcontactos Sensible'!$Q$7:$Q$9999,"&gt;5",'[1]nominalcontactos Sensible'!$Q$7:$Q$9999,"&lt;12")</f>
        <v>0</v>
      </c>
      <c r="M305" s="8">
        <f>COUNTIFS('[1]nominalcontactos Sensible'!$F$7:$F$9999,$H305,'[1]nominalcontactos Sensible'!$Q$7:$Q$9999,"&gt;11",'[1]nominalcontactos Sensible'!$Q$7:$Q$9999,"&lt;18")</f>
        <v>0</v>
      </c>
      <c r="N305" s="8">
        <f>COUNTIFS('[1]nominalcontactos Sensible'!$F$7:$F$9999,$H305,'[1]nominalcontactos Sensible'!$Q$7:$Q$9999,"&gt;17",'[1]nominalcontactos Sensible'!$Q$7:$Q$9999,"&lt;30")</f>
        <v>0</v>
      </c>
      <c r="O305" s="8">
        <f>COUNTIFS('[1]nominalcontactos Sensible'!$F$7:$F$9999,$H305,'[1]nominalcontactos Sensible'!$Q$7:$Q$9999,"&gt;29",'[1]nominalcontactos Sensible'!$Q$7:$Q$9999,"&lt;60")</f>
        <v>0</v>
      </c>
      <c r="P305" s="8">
        <f>COUNTIFS('[1]nominalcontactos Sensible'!$F$7:$F$9999,$H305,'[1]nominalcontactos Sensible'!$Q$7:$Q$9999,"&gt;59")</f>
        <v>0</v>
      </c>
      <c r="Q305" s="8">
        <f>COUNTIFS('[1]nominalcontactos Sensible'!$F$7:$F$9999,$H305,'[1]nominalcontactos Sensible'!$S$7:$S$9999,Q$4)</f>
        <v>0</v>
      </c>
      <c r="R305" s="16">
        <f>COUNTIFS('[1]nominalcontactos Sensible'!$F$7:$F$9999,$H305,'[1]nominalcontactos Sensible'!$S$7:$S$9999,R$4)</f>
        <v>0</v>
      </c>
      <c r="S305" s="16">
        <f>COUNTIFS('[1]nominalcontactos Sensible'!$F$7:$F$9999,$H305,'[1]nominalcontactos Sensible'!$S$7:$S$9999,S$4)</f>
        <v>0</v>
      </c>
      <c r="T305" s="8">
        <f>COUNTIFS('[1]nominalcontactos Sensible'!$F$7:$F$9999,$H305,'[1]nominalcontactos Sensible'!$U$7:$U$9999,T$4)</f>
        <v>0</v>
      </c>
      <c r="U305" s="16">
        <f>COUNTIFS('[1]nominalcontactos Sensible'!$F$7:$F$9999,$H305,'[1]nominalcontactos Sensible'!$U$7:$U$9999,U$4)</f>
        <v>0</v>
      </c>
      <c r="V305" s="16">
        <f>COUNTIFS('[1]nominalcontactos Sensible'!$F$7:$F$9999,$H305,'[1]nominalcontactos Sensible'!$U$7:$U$9999,V$4)</f>
        <v>0</v>
      </c>
      <c r="W305" s="8">
        <f>COUNTIFS('[1]nominalcontactos Sensible'!$F$7:$F$9999,$H305,'[1]nominalcontactos Sensible'!$W$7:$W$9999,W$4)</f>
        <v>0</v>
      </c>
      <c r="X305" s="16">
        <f>COUNTIFS('[1]nominalcontactos Sensible'!$F$7:$F$9999,$H305,'[1]nominalcontactos Sensible'!$W$7:$W$9999,X$4)</f>
        <v>0</v>
      </c>
      <c r="Y305" s="16">
        <f>COUNTIFS('[1]nominalcontactos Sensible'!$F$7:$F$9999,$H305,'[1]nominalcontactos Sensible'!$W$7:$W$9999,Y$4)</f>
        <v>0</v>
      </c>
      <c r="Z305" s="8">
        <f>COUNTIFS('[1]nominalcontactos Sensible'!$F$7:$F$9999,$H305,'[1]nominalcontactos Sensible'!$AB$7:$AB$9999,Z$4)</f>
        <v>0</v>
      </c>
      <c r="AA305" s="16">
        <f>COUNTIFS('[1]nominalcontactos Sensible'!$F$7:$F$9999,$H305,'[1]nominalcontactos Sensible'!$AB$7:$AB$9999,AA$4)</f>
        <v>0</v>
      </c>
      <c r="AB305" s="16">
        <f>COUNTIFS('[1]nominalcontactos Sensible'!$F$7:$F$9999,$H305,'[1]nominalcontactos Sensible'!$AB$7:$AB$9999,AB$4)</f>
        <v>0</v>
      </c>
      <c r="AC305" s="8">
        <f>COUNTIFS('[1]nominalcontactos Sensible'!$F$7:$F$9999,$H305,'[1]nominalcontactos Sensible'!$AE$7:$AE$9999,AC$4)</f>
        <v>0</v>
      </c>
      <c r="AD305" s="16">
        <f>COUNTIFS('[1]nominalcontactos Sensible'!$F$7:$F$9999,$H305,'[1]nominalcontactos Sensible'!$AE$7:$AE$9999,AD$4)</f>
        <v>0</v>
      </c>
      <c r="AE305" s="16">
        <f>COUNTIFS('[1]nominalcontactos Sensible'!$F$7:$F$9999,$H305,'[1]nominalcontactos Sensible'!$AE$7:$AE$9999,AE$4)</f>
        <v>0</v>
      </c>
      <c r="AF305" s="8">
        <f>COUNTIFS('[1]nominalcontactos Sensible'!$F$7:$F$9999,$H305,'[1]nominalcontactos Sensible'!$Y$7:$Y$9999,AF$4)</f>
        <v>0</v>
      </c>
      <c r="AG305" s="16">
        <f>COUNTIFS('[1]nominalcontactos Sensible'!$F$7:$F$9999,$H305,'[1]nominalcontactos Sensible'!$Y$7:$Y$9999,AG$4)</f>
        <v>0</v>
      </c>
      <c r="AH305" s="16">
        <f>COUNTIFS('[1]nominalcontactos Sensible'!$F$7:$F$9999,$H305,'[1]nominalcontactos Sensible'!$Y$7:$Y$9999,AH$4)</f>
        <v>0</v>
      </c>
      <c r="AI305" s="8">
        <f>COUNTIFS('[1]nominalcontactos Sensible'!$F$7:$F$9999,$H305,'[1]nominalcontactos Sensible'!$Z$7:$Z$9999,AI$4)</f>
        <v>0</v>
      </c>
      <c r="AJ305" s="16">
        <f>COUNTIFS('[1]nominalcontactos Sensible'!$F$7:$F$9999,$H305,'[1]nominalcontactos Sensible'!$Z$7:$Z$9999,AJ$4)</f>
        <v>0</v>
      </c>
      <c r="AK305" s="16">
        <f>COUNTIFS('[1]nominalcontactos Sensible'!$F$7:$F$9999,$H305,'[1]nominalcontactos Sensible'!$Z$7:$Z$9999,AK$4)</f>
        <v>0</v>
      </c>
    </row>
    <row r="306" spans="1:37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f>COUNTIFS('[1]nominalcontactos Sensible'!$F$7:$F$9999,H306)</f>
        <v>0</v>
      </c>
      <c r="K306" s="8">
        <f>COUNTIFS('[1]nominalcontactos Sensible'!$F$7:$F$9999,$H306,'[1]nominalcontactos Sensible'!$Q$7:$Q$9999,"&lt;6")</f>
        <v>0</v>
      </c>
      <c r="L306" s="8">
        <f>COUNTIFS('[1]nominalcontactos Sensible'!$F$7:$F$9999,$H306,'[1]nominalcontactos Sensible'!$Q$7:$Q$9999,"&gt;5",'[1]nominalcontactos Sensible'!$Q$7:$Q$9999,"&lt;12")</f>
        <v>0</v>
      </c>
      <c r="M306" s="8">
        <f>COUNTIFS('[1]nominalcontactos Sensible'!$F$7:$F$9999,$H306,'[1]nominalcontactos Sensible'!$Q$7:$Q$9999,"&gt;11",'[1]nominalcontactos Sensible'!$Q$7:$Q$9999,"&lt;18")</f>
        <v>0</v>
      </c>
      <c r="N306" s="8">
        <f>COUNTIFS('[1]nominalcontactos Sensible'!$F$7:$F$9999,$H306,'[1]nominalcontactos Sensible'!$Q$7:$Q$9999,"&gt;17",'[1]nominalcontactos Sensible'!$Q$7:$Q$9999,"&lt;30")</f>
        <v>0</v>
      </c>
      <c r="O306" s="8">
        <f>COUNTIFS('[1]nominalcontactos Sensible'!$F$7:$F$9999,$H306,'[1]nominalcontactos Sensible'!$Q$7:$Q$9999,"&gt;29",'[1]nominalcontactos Sensible'!$Q$7:$Q$9999,"&lt;60")</f>
        <v>0</v>
      </c>
      <c r="P306" s="8">
        <f>COUNTIFS('[1]nominalcontactos Sensible'!$F$7:$F$9999,$H306,'[1]nominalcontactos Sensible'!$Q$7:$Q$9999,"&gt;59")</f>
        <v>0</v>
      </c>
      <c r="Q306" s="8">
        <f>COUNTIFS('[1]nominalcontactos Sensible'!$F$7:$F$9999,$H306,'[1]nominalcontactos Sensible'!$S$7:$S$9999,Q$4)</f>
        <v>0</v>
      </c>
      <c r="R306" s="16">
        <f>COUNTIFS('[1]nominalcontactos Sensible'!$F$7:$F$9999,$H306,'[1]nominalcontactos Sensible'!$S$7:$S$9999,R$4)</f>
        <v>0</v>
      </c>
      <c r="S306" s="16">
        <f>COUNTIFS('[1]nominalcontactos Sensible'!$F$7:$F$9999,$H306,'[1]nominalcontactos Sensible'!$S$7:$S$9999,S$4)</f>
        <v>0</v>
      </c>
      <c r="T306" s="8">
        <f>COUNTIFS('[1]nominalcontactos Sensible'!$F$7:$F$9999,$H306,'[1]nominalcontactos Sensible'!$U$7:$U$9999,T$4)</f>
        <v>0</v>
      </c>
      <c r="U306" s="16">
        <f>COUNTIFS('[1]nominalcontactos Sensible'!$F$7:$F$9999,$H306,'[1]nominalcontactos Sensible'!$U$7:$U$9999,U$4)</f>
        <v>0</v>
      </c>
      <c r="V306" s="16">
        <f>COUNTIFS('[1]nominalcontactos Sensible'!$F$7:$F$9999,$H306,'[1]nominalcontactos Sensible'!$U$7:$U$9999,V$4)</f>
        <v>0</v>
      </c>
      <c r="W306" s="8">
        <f>COUNTIFS('[1]nominalcontactos Sensible'!$F$7:$F$9999,$H306,'[1]nominalcontactos Sensible'!$W$7:$W$9999,W$4)</f>
        <v>0</v>
      </c>
      <c r="X306" s="16">
        <f>COUNTIFS('[1]nominalcontactos Sensible'!$F$7:$F$9999,$H306,'[1]nominalcontactos Sensible'!$W$7:$W$9999,X$4)</f>
        <v>0</v>
      </c>
      <c r="Y306" s="16">
        <f>COUNTIFS('[1]nominalcontactos Sensible'!$F$7:$F$9999,$H306,'[1]nominalcontactos Sensible'!$W$7:$W$9999,Y$4)</f>
        <v>0</v>
      </c>
      <c r="Z306" s="8">
        <f>COUNTIFS('[1]nominalcontactos Sensible'!$F$7:$F$9999,$H306,'[1]nominalcontactos Sensible'!$AB$7:$AB$9999,Z$4)</f>
        <v>0</v>
      </c>
      <c r="AA306" s="16">
        <f>COUNTIFS('[1]nominalcontactos Sensible'!$F$7:$F$9999,$H306,'[1]nominalcontactos Sensible'!$AB$7:$AB$9999,AA$4)</f>
        <v>0</v>
      </c>
      <c r="AB306" s="16">
        <f>COUNTIFS('[1]nominalcontactos Sensible'!$F$7:$F$9999,$H306,'[1]nominalcontactos Sensible'!$AB$7:$AB$9999,AB$4)</f>
        <v>0</v>
      </c>
      <c r="AC306" s="8">
        <f>COUNTIFS('[1]nominalcontactos Sensible'!$F$7:$F$9999,$H306,'[1]nominalcontactos Sensible'!$AE$7:$AE$9999,AC$4)</f>
        <v>0</v>
      </c>
      <c r="AD306" s="16">
        <f>COUNTIFS('[1]nominalcontactos Sensible'!$F$7:$F$9999,$H306,'[1]nominalcontactos Sensible'!$AE$7:$AE$9999,AD$4)</f>
        <v>0</v>
      </c>
      <c r="AE306" s="16">
        <f>COUNTIFS('[1]nominalcontactos Sensible'!$F$7:$F$9999,$H306,'[1]nominalcontactos Sensible'!$AE$7:$AE$9999,AE$4)</f>
        <v>0</v>
      </c>
      <c r="AF306" s="8">
        <f>COUNTIFS('[1]nominalcontactos Sensible'!$F$7:$F$9999,$H306,'[1]nominalcontactos Sensible'!$Y$7:$Y$9999,AF$4)</f>
        <v>0</v>
      </c>
      <c r="AG306" s="16">
        <f>COUNTIFS('[1]nominalcontactos Sensible'!$F$7:$F$9999,$H306,'[1]nominalcontactos Sensible'!$Y$7:$Y$9999,AG$4)</f>
        <v>0</v>
      </c>
      <c r="AH306" s="16">
        <f>COUNTIFS('[1]nominalcontactos Sensible'!$F$7:$F$9999,$H306,'[1]nominalcontactos Sensible'!$Y$7:$Y$9999,AH$4)</f>
        <v>0</v>
      </c>
      <c r="AI306" s="8">
        <f>COUNTIFS('[1]nominalcontactos Sensible'!$F$7:$F$9999,$H306,'[1]nominalcontactos Sensible'!$Z$7:$Z$9999,AI$4)</f>
        <v>0</v>
      </c>
      <c r="AJ306" s="16">
        <f>COUNTIFS('[1]nominalcontactos Sensible'!$F$7:$F$9999,$H306,'[1]nominalcontactos Sensible'!$Z$7:$Z$9999,AJ$4)</f>
        <v>0</v>
      </c>
      <c r="AK306" s="16">
        <f>COUNTIFS('[1]nominalcontactos Sensible'!$F$7:$F$9999,$H306,'[1]nominalcontactos Sensible'!$Z$7:$Z$9999,AK$4)</f>
        <v>0</v>
      </c>
    </row>
    <row r="307" spans="1:37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f>COUNTIFS('[1]nominalcontactos Sensible'!$F$7:$F$9999,H307)</f>
        <v>0</v>
      </c>
      <c r="K307" s="8">
        <f>COUNTIFS('[1]nominalcontactos Sensible'!$F$7:$F$9999,$H307,'[1]nominalcontactos Sensible'!$Q$7:$Q$9999,"&lt;6")</f>
        <v>0</v>
      </c>
      <c r="L307" s="8">
        <f>COUNTIFS('[1]nominalcontactos Sensible'!$F$7:$F$9999,$H307,'[1]nominalcontactos Sensible'!$Q$7:$Q$9999,"&gt;5",'[1]nominalcontactos Sensible'!$Q$7:$Q$9999,"&lt;12")</f>
        <v>0</v>
      </c>
      <c r="M307" s="8">
        <f>COUNTIFS('[1]nominalcontactos Sensible'!$F$7:$F$9999,$H307,'[1]nominalcontactos Sensible'!$Q$7:$Q$9999,"&gt;11",'[1]nominalcontactos Sensible'!$Q$7:$Q$9999,"&lt;18")</f>
        <v>0</v>
      </c>
      <c r="N307" s="8">
        <f>COUNTIFS('[1]nominalcontactos Sensible'!$F$7:$F$9999,$H307,'[1]nominalcontactos Sensible'!$Q$7:$Q$9999,"&gt;17",'[1]nominalcontactos Sensible'!$Q$7:$Q$9999,"&lt;30")</f>
        <v>0</v>
      </c>
      <c r="O307" s="8">
        <f>COUNTIFS('[1]nominalcontactos Sensible'!$F$7:$F$9999,$H307,'[1]nominalcontactos Sensible'!$Q$7:$Q$9999,"&gt;29",'[1]nominalcontactos Sensible'!$Q$7:$Q$9999,"&lt;60")</f>
        <v>0</v>
      </c>
      <c r="P307" s="8">
        <f>COUNTIFS('[1]nominalcontactos Sensible'!$F$7:$F$9999,$H307,'[1]nominalcontactos Sensible'!$Q$7:$Q$9999,"&gt;59")</f>
        <v>0</v>
      </c>
      <c r="Q307" s="8">
        <f>COUNTIFS('[1]nominalcontactos Sensible'!$F$7:$F$9999,$H307,'[1]nominalcontactos Sensible'!$S$7:$S$9999,Q$4)</f>
        <v>0</v>
      </c>
      <c r="R307" s="16">
        <f>COUNTIFS('[1]nominalcontactos Sensible'!$F$7:$F$9999,$H307,'[1]nominalcontactos Sensible'!$S$7:$S$9999,R$4)</f>
        <v>0</v>
      </c>
      <c r="S307" s="16">
        <f>COUNTIFS('[1]nominalcontactos Sensible'!$F$7:$F$9999,$H307,'[1]nominalcontactos Sensible'!$S$7:$S$9999,S$4)</f>
        <v>0</v>
      </c>
      <c r="T307" s="8">
        <f>COUNTIFS('[1]nominalcontactos Sensible'!$F$7:$F$9999,$H307,'[1]nominalcontactos Sensible'!$U$7:$U$9999,T$4)</f>
        <v>0</v>
      </c>
      <c r="U307" s="16">
        <f>COUNTIFS('[1]nominalcontactos Sensible'!$F$7:$F$9999,$H307,'[1]nominalcontactos Sensible'!$U$7:$U$9999,U$4)</f>
        <v>0</v>
      </c>
      <c r="V307" s="16">
        <f>COUNTIFS('[1]nominalcontactos Sensible'!$F$7:$F$9999,$H307,'[1]nominalcontactos Sensible'!$U$7:$U$9999,V$4)</f>
        <v>0</v>
      </c>
      <c r="W307" s="8">
        <f>COUNTIFS('[1]nominalcontactos Sensible'!$F$7:$F$9999,$H307,'[1]nominalcontactos Sensible'!$W$7:$W$9999,W$4)</f>
        <v>0</v>
      </c>
      <c r="X307" s="16">
        <f>COUNTIFS('[1]nominalcontactos Sensible'!$F$7:$F$9999,$H307,'[1]nominalcontactos Sensible'!$W$7:$W$9999,X$4)</f>
        <v>0</v>
      </c>
      <c r="Y307" s="16">
        <f>COUNTIFS('[1]nominalcontactos Sensible'!$F$7:$F$9999,$H307,'[1]nominalcontactos Sensible'!$W$7:$W$9999,Y$4)</f>
        <v>0</v>
      </c>
      <c r="Z307" s="8">
        <f>COUNTIFS('[1]nominalcontactos Sensible'!$F$7:$F$9999,$H307,'[1]nominalcontactos Sensible'!$AB$7:$AB$9999,Z$4)</f>
        <v>0</v>
      </c>
      <c r="AA307" s="16">
        <f>COUNTIFS('[1]nominalcontactos Sensible'!$F$7:$F$9999,$H307,'[1]nominalcontactos Sensible'!$AB$7:$AB$9999,AA$4)</f>
        <v>0</v>
      </c>
      <c r="AB307" s="16">
        <f>COUNTIFS('[1]nominalcontactos Sensible'!$F$7:$F$9999,$H307,'[1]nominalcontactos Sensible'!$AB$7:$AB$9999,AB$4)</f>
        <v>0</v>
      </c>
      <c r="AC307" s="8">
        <f>COUNTIFS('[1]nominalcontactos Sensible'!$F$7:$F$9999,$H307,'[1]nominalcontactos Sensible'!$AE$7:$AE$9999,AC$4)</f>
        <v>0</v>
      </c>
      <c r="AD307" s="16">
        <f>COUNTIFS('[1]nominalcontactos Sensible'!$F$7:$F$9999,$H307,'[1]nominalcontactos Sensible'!$AE$7:$AE$9999,AD$4)</f>
        <v>0</v>
      </c>
      <c r="AE307" s="16">
        <f>COUNTIFS('[1]nominalcontactos Sensible'!$F$7:$F$9999,$H307,'[1]nominalcontactos Sensible'!$AE$7:$AE$9999,AE$4)</f>
        <v>0</v>
      </c>
      <c r="AF307" s="8">
        <f>COUNTIFS('[1]nominalcontactos Sensible'!$F$7:$F$9999,$H307,'[1]nominalcontactos Sensible'!$Y$7:$Y$9999,AF$4)</f>
        <v>0</v>
      </c>
      <c r="AG307" s="16">
        <f>COUNTIFS('[1]nominalcontactos Sensible'!$F$7:$F$9999,$H307,'[1]nominalcontactos Sensible'!$Y$7:$Y$9999,AG$4)</f>
        <v>0</v>
      </c>
      <c r="AH307" s="16">
        <f>COUNTIFS('[1]nominalcontactos Sensible'!$F$7:$F$9999,$H307,'[1]nominalcontactos Sensible'!$Y$7:$Y$9999,AH$4)</f>
        <v>0</v>
      </c>
      <c r="AI307" s="8">
        <f>COUNTIFS('[1]nominalcontactos Sensible'!$F$7:$F$9999,$H307,'[1]nominalcontactos Sensible'!$Z$7:$Z$9999,AI$4)</f>
        <v>0</v>
      </c>
      <c r="AJ307" s="16">
        <f>COUNTIFS('[1]nominalcontactos Sensible'!$F$7:$F$9999,$H307,'[1]nominalcontactos Sensible'!$Z$7:$Z$9999,AJ$4)</f>
        <v>0</v>
      </c>
      <c r="AK307" s="16">
        <f>COUNTIFS('[1]nominalcontactos Sensible'!$F$7:$F$9999,$H307,'[1]nominalcontactos Sensible'!$Z$7:$Z$9999,AK$4)</f>
        <v>0</v>
      </c>
    </row>
    <row r="308" spans="1:37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f>COUNTIFS('[1]nominalcontactos Sensible'!$F$7:$F$9999,H308)</f>
        <v>0</v>
      </c>
      <c r="K308" s="8">
        <f>COUNTIFS('[1]nominalcontactos Sensible'!$F$7:$F$9999,$H308,'[1]nominalcontactos Sensible'!$Q$7:$Q$9999,"&lt;6")</f>
        <v>0</v>
      </c>
      <c r="L308" s="8">
        <f>COUNTIFS('[1]nominalcontactos Sensible'!$F$7:$F$9999,$H308,'[1]nominalcontactos Sensible'!$Q$7:$Q$9999,"&gt;5",'[1]nominalcontactos Sensible'!$Q$7:$Q$9999,"&lt;12")</f>
        <v>0</v>
      </c>
      <c r="M308" s="8">
        <f>COUNTIFS('[1]nominalcontactos Sensible'!$F$7:$F$9999,$H308,'[1]nominalcontactos Sensible'!$Q$7:$Q$9999,"&gt;11",'[1]nominalcontactos Sensible'!$Q$7:$Q$9999,"&lt;18")</f>
        <v>0</v>
      </c>
      <c r="N308" s="8">
        <f>COUNTIFS('[1]nominalcontactos Sensible'!$F$7:$F$9999,$H308,'[1]nominalcontactos Sensible'!$Q$7:$Q$9999,"&gt;17",'[1]nominalcontactos Sensible'!$Q$7:$Q$9999,"&lt;30")</f>
        <v>0</v>
      </c>
      <c r="O308" s="8">
        <f>COUNTIFS('[1]nominalcontactos Sensible'!$F$7:$F$9999,$H308,'[1]nominalcontactos Sensible'!$Q$7:$Q$9999,"&gt;29",'[1]nominalcontactos Sensible'!$Q$7:$Q$9999,"&lt;60")</f>
        <v>0</v>
      </c>
      <c r="P308" s="8">
        <f>COUNTIFS('[1]nominalcontactos Sensible'!$F$7:$F$9999,$H308,'[1]nominalcontactos Sensible'!$Q$7:$Q$9999,"&gt;59")</f>
        <v>0</v>
      </c>
      <c r="Q308" s="8">
        <f>COUNTIFS('[1]nominalcontactos Sensible'!$F$7:$F$9999,$H308,'[1]nominalcontactos Sensible'!$S$7:$S$9999,Q$4)</f>
        <v>0</v>
      </c>
      <c r="R308" s="16">
        <f>COUNTIFS('[1]nominalcontactos Sensible'!$F$7:$F$9999,$H308,'[1]nominalcontactos Sensible'!$S$7:$S$9999,R$4)</f>
        <v>0</v>
      </c>
      <c r="S308" s="16">
        <f>COUNTIFS('[1]nominalcontactos Sensible'!$F$7:$F$9999,$H308,'[1]nominalcontactos Sensible'!$S$7:$S$9999,S$4)</f>
        <v>0</v>
      </c>
      <c r="T308" s="8">
        <f>COUNTIFS('[1]nominalcontactos Sensible'!$F$7:$F$9999,$H308,'[1]nominalcontactos Sensible'!$U$7:$U$9999,T$4)</f>
        <v>0</v>
      </c>
      <c r="U308" s="16">
        <f>COUNTIFS('[1]nominalcontactos Sensible'!$F$7:$F$9999,$H308,'[1]nominalcontactos Sensible'!$U$7:$U$9999,U$4)</f>
        <v>0</v>
      </c>
      <c r="V308" s="16">
        <f>COUNTIFS('[1]nominalcontactos Sensible'!$F$7:$F$9999,$H308,'[1]nominalcontactos Sensible'!$U$7:$U$9999,V$4)</f>
        <v>0</v>
      </c>
      <c r="W308" s="8">
        <f>COUNTIFS('[1]nominalcontactos Sensible'!$F$7:$F$9999,$H308,'[1]nominalcontactos Sensible'!$W$7:$W$9999,W$4)</f>
        <v>0</v>
      </c>
      <c r="X308" s="16">
        <f>COUNTIFS('[1]nominalcontactos Sensible'!$F$7:$F$9999,$H308,'[1]nominalcontactos Sensible'!$W$7:$W$9999,X$4)</f>
        <v>0</v>
      </c>
      <c r="Y308" s="16">
        <f>COUNTIFS('[1]nominalcontactos Sensible'!$F$7:$F$9999,$H308,'[1]nominalcontactos Sensible'!$W$7:$W$9999,Y$4)</f>
        <v>0</v>
      </c>
      <c r="Z308" s="8">
        <f>COUNTIFS('[1]nominalcontactos Sensible'!$F$7:$F$9999,$H308,'[1]nominalcontactos Sensible'!$AB$7:$AB$9999,Z$4)</f>
        <v>0</v>
      </c>
      <c r="AA308" s="16">
        <f>COUNTIFS('[1]nominalcontactos Sensible'!$F$7:$F$9999,$H308,'[1]nominalcontactos Sensible'!$AB$7:$AB$9999,AA$4)</f>
        <v>0</v>
      </c>
      <c r="AB308" s="16">
        <f>COUNTIFS('[1]nominalcontactos Sensible'!$F$7:$F$9999,$H308,'[1]nominalcontactos Sensible'!$AB$7:$AB$9999,AB$4)</f>
        <v>0</v>
      </c>
      <c r="AC308" s="8">
        <f>COUNTIFS('[1]nominalcontactos Sensible'!$F$7:$F$9999,$H308,'[1]nominalcontactos Sensible'!$AE$7:$AE$9999,AC$4)</f>
        <v>0</v>
      </c>
      <c r="AD308" s="16">
        <f>COUNTIFS('[1]nominalcontactos Sensible'!$F$7:$F$9999,$H308,'[1]nominalcontactos Sensible'!$AE$7:$AE$9999,AD$4)</f>
        <v>0</v>
      </c>
      <c r="AE308" s="16">
        <f>COUNTIFS('[1]nominalcontactos Sensible'!$F$7:$F$9999,$H308,'[1]nominalcontactos Sensible'!$AE$7:$AE$9999,AE$4)</f>
        <v>0</v>
      </c>
      <c r="AF308" s="8">
        <f>COUNTIFS('[1]nominalcontactos Sensible'!$F$7:$F$9999,$H308,'[1]nominalcontactos Sensible'!$Y$7:$Y$9999,AF$4)</f>
        <v>0</v>
      </c>
      <c r="AG308" s="16">
        <f>COUNTIFS('[1]nominalcontactos Sensible'!$F$7:$F$9999,$H308,'[1]nominalcontactos Sensible'!$Y$7:$Y$9999,AG$4)</f>
        <v>0</v>
      </c>
      <c r="AH308" s="16">
        <f>COUNTIFS('[1]nominalcontactos Sensible'!$F$7:$F$9999,$H308,'[1]nominalcontactos Sensible'!$Y$7:$Y$9999,AH$4)</f>
        <v>0</v>
      </c>
      <c r="AI308" s="8">
        <f>COUNTIFS('[1]nominalcontactos Sensible'!$F$7:$F$9999,$H308,'[1]nominalcontactos Sensible'!$Z$7:$Z$9999,AI$4)</f>
        <v>0</v>
      </c>
      <c r="AJ308" s="16">
        <f>COUNTIFS('[1]nominalcontactos Sensible'!$F$7:$F$9999,$H308,'[1]nominalcontactos Sensible'!$Z$7:$Z$9999,AJ$4)</f>
        <v>0</v>
      </c>
      <c r="AK308" s="16">
        <f>COUNTIFS('[1]nominalcontactos Sensible'!$F$7:$F$9999,$H308,'[1]nominalcontactos Sensible'!$Z$7:$Z$9999,AK$4)</f>
        <v>0</v>
      </c>
    </row>
    <row r="309" spans="1:37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f>COUNTIFS('[1]nominalcontactos Sensible'!$F$7:$F$9999,H309)</f>
        <v>0</v>
      </c>
      <c r="K309" s="8">
        <f>COUNTIFS('[1]nominalcontactos Sensible'!$F$7:$F$9999,$H309,'[1]nominalcontactos Sensible'!$Q$7:$Q$9999,"&lt;6")</f>
        <v>0</v>
      </c>
      <c r="L309" s="8">
        <f>COUNTIFS('[1]nominalcontactos Sensible'!$F$7:$F$9999,$H309,'[1]nominalcontactos Sensible'!$Q$7:$Q$9999,"&gt;5",'[1]nominalcontactos Sensible'!$Q$7:$Q$9999,"&lt;12")</f>
        <v>0</v>
      </c>
      <c r="M309" s="8">
        <f>COUNTIFS('[1]nominalcontactos Sensible'!$F$7:$F$9999,$H309,'[1]nominalcontactos Sensible'!$Q$7:$Q$9999,"&gt;11",'[1]nominalcontactos Sensible'!$Q$7:$Q$9999,"&lt;18")</f>
        <v>0</v>
      </c>
      <c r="N309" s="8">
        <f>COUNTIFS('[1]nominalcontactos Sensible'!$F$7:$F$9999,$H309,'[1]nominalcontactos Sensible'!$Q$7:$Q$9999,"&gt;17",'[1]nominalcontactos Sensible'!$Q$7:$Q$9999,"&lt;30")</f>
        <v>0</v>
      </c>
      <c r="O309" s="8">
        <f>COUNTIFS('[1]nominalcontactos Sensible'!$F$7:$F$9999,$H309,'[1]nominalcontactos Sensible'!$Q$7:$Q$9999,"&gt;29",'[1]nominalcontactos Sensible'!$Q$7:$Q$9999,"&lt;60")</f>
        <v>0</v>
      </c>
      <c r="P309" s="8">
        <f>COUNTIFS('[1]nominalcontactos Sensible'!$F$7:$F$9999,$H309,'[1]nominalcontactos Sensible'!$Q$7:$Q$9999,"&gt;59")</f>
        <v>0</v>
      </c>
      <c r="Q309" s="8">
        <f>COUNTIFS('[1]nominalcontactos Sensible'!$F$7:$F$9999,$H309,'[1]nominalcontactos Sensible'!$S$7:$S$9999,Q$4)</f>
        <v>0</v>
      </c>
      <c r="R309" s="16">
        <f>COUNTIFS('[1]nominalcontactos Sensible'!$F$7:$F$9999,$H309,'[1]nominalcontactos Sensible'!$S$7:$S$9999,R$4)</f>
        <v>0</v>
      </c>
      <c r="S309" s="16">
        <f>COUNTIFS('[1]nominalcontactos Sensible'!$F$7:$F$9999,$H309,'[1]nominalcontactos Sensible'!$S$7:$S$9999,S$4)</f>
        <v>0</v>
      </c>
      <c r="T309" s="8">
        <f>COUNTIFS('[1]nominalcontactos Sensible'!$F$7:$F$9999,$H309,'[1]nominalcontactos Sensible'!$U$7:$U$9999,T$4)</f>
        <v>0</v>
      </c>
      <c r="U309" s="16">
        <f>COUNTIFS('[1]nominalcontactos Sensible'!$F$7:$F$9999,$H309,'[1]nominalcontactos Sensible'!$U$7:$U$9999,U$4)</f>
        <v>0</v>
      </c>
      <c r="V309" s="16">
        <f>COUNTIFS('[1]nominalcontactos Sensible'!$F$7:$F$9999,$H309,'[1]nominalcontactos Sensible'!$U$7:$U$9999,V$4)</f>
        <v>0</v>
      </c>
      <c r="W309" s="8">
        <f>COUNTIFS('[1]nominalcontactos Sensible'!$F$7:$F$9999,$H309,'[1]nominalcontactos Sensible'!$W$7:$W$9999,W$4)</f>
        <v>0</v>
      </c>
      <c r="X309" s="16">
        <f>COUNTIFS('[1]nominalcontactos Sensible'!$F$7:$F$9999,$H309,'[1]nominalcontactos Sensible'!$W$7:$W$9999,X$4)</f>
        <v>0</v>
      </c>
      <c r="Y309" s="16">
        <f>COUNTIFS('[1]nominalcontactos Sensible'!$F$7:$F$9999,$H309,'[1]nominalcontactos Sensible'!$W$7:$W$9999,Y$4)</f>
        <v>0</v>
      </c>
      <c r="Z309" s="8">
        <f>COUNTIFS('[1]nominalcontactos Sensible'!$F$7:$F$9999,$H309,'[1]nominalcontactos Sensible'!$AB$7:$AB$9999,Z$4)</f>
        <v>0</v>
      </c>
      <c r="AA309" s="16">
        <f>COUNTIFS('[1]nominalcontactos Sensible'!$F$7:$F$9999,$H309,'[1]nominalcontactos Sensible'!$AB$7:$AB$9999,AA$4)</f>
        <v>0</v>
      </c>
      <c r="AB309" s="16">
        <f>COUNTIFS('[1]nominalcontactos Sensible'!$F$7:$F$9999,$H309,'[1]nominalcontactos Sensible'!$AB$7:$AB$9999,AB$4)</f>
        <v>0</v>
      </c>
      <c r="AC309" s="8">
        <f>COUNTIFS('[1]nominalcontactos Sensible'!$F$7:$F$9999,$H309,'[1]nominalcontactos Sensible'!$AE$7:$AE$9999,AC$4)</f>
        <v>0</v>
      </c>
      <c r="AD309" s="16">
        <f>COUNTIFS('[1]nominalcontactos Sensible'!$F$7:$F$9999,$H309,'[1]nominalcontactos Sensible'!$AE$7:$AE$9999,AD$4)</f>
        <v>0</v>
      </c>
      <c r="AE309" s="16">
        <f>COUNTIFS('[1]nominalcontactos Sensible'!$F$7:$F$9999,$H309,'[1]nominalcontactos Sensible'!$AE$7:$AE$9999,AE$4)</f>
        <v>0</v>
      </c>
      <c r="AF309" s="8">
        <f>COUNTIFS('[1]nominalcontactos Sensible'!$F$7:$F$9999,$H309,'[1]nominalcontactos Sensible'!$Y$7:$Y$9999,AF$4)</f>
        <v>0</v>
      </c>
      <c r="AG309" s="16">
        <f>COUNTIFS('[1]nominalcontactos Sensible'!$F$7:$F$9999,$H309,'[1]nominalcontactos Sensible'!$Y$7:$Y$9999,AG$4)</f>
        <v>0</v>
      </c>
      <c r="AH309" s="16">
        <f>COUNTIFS('[1]nominalcontactos Sensible'!$F$7:$F$9999,$H309,'[1]nominalcontactos Sensible'!$Y$7:$Y$9999,AH$4)</f>
        <v>0</v>
      </c>
      <c r="AI309" s="8">
        <f>COUNTIFS('[1]nominalcontactos Sensible'!$F$7:$F$9999,$H309,'[1]nominalcontactos Sensible'!$Z$7:$Z$9999,AI$4)</f>
        <v>0</v>
      </c>
      <c r="AJ309" s="16">
        <f>COUNTIFS('[1]nominalcontactos Sensible'!$F$7:$F$9999,$H309,'[1]nominalcontactos Sensible'!$Z$7:$Z$9999,AJ$4)</f>
        <v>0</v>
      </c>
      <c r="AK309" s="16">
        <f>COUNTIFS('[1]nominalcontactos Sensible'!$F$7:$F$9999,$H309,'[1]nominalcontactos Sensible'!$Z$7:$Z$9999,AK$4)</f>
        <v>0</v>
      </c>
    </row>
    <row r="310" spans="1:37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f>COUNTIFS('[1]nominalcontactos Sensible'!$F$7:$F$9999,H310)</f>
        <v>0</v>
      </c>
      <c r="K310" s="8">
        <f>COUNTIFS('[1]nominalcontactos Sensible'!$F$7:$F$9999,$H310,'[1]nominalcontactos Sensible'!$Q$7:$Q$9999,"&lt;6")</f>
        <v>0</v>
      </c>
      <c r="L310" s="8">
        <f>COUNTIFS('[1]nominalcontactos Sensible'!$F$7:$F$9999,$H310,'[1]nominalcontactos Sensible'!$Q$7:$Q$9999,"&gt;5",'[1]nominalcontactos Sensible'!$Q$7:$Q$9999,"&lt;12")</f>
        <v>0</v>
      </c>
      <c r="M310" s="8">
        <f>COUNTIFS('[1]nominalcontactos Sensible'!$F$7:$F$9999,$H310,'[1]nominalcontactos Sensible'!$Q$7:$Q$9999,"&gt;11",'[1]nominalcontactos Sensible'!$Q$7:$Q$9999,"&lt;18")</f>
        <v>0</v>
      </c>
      <c r="N310" s="8">
        <f>COUNTIFS('[1]nominalcontactos Sensible'!$F$7:$F$9999,$H310,'[1]nominalcontactos Sensible'!$Q$7:$Q$9999,"&gt;17",'[1]nominalcontactos Sensible'!$Q$7:$Q$9999,"&lt;30")</f>
        <v>0</v>
      </c>
      <c r="O310" s="8">
        <f>COUNTIFS('[1]nominalcontactos Sensible'!$F$7:$F$9999,$H310,'[1]nominalcontactos Sensible'!$Q$7:$Q$9999,"&gt;29",'[1]nominalcontactos Sensible'!$Q$7:$Q$9999,"&lt;60")</f>
        <v>0</v>
      </c>
      <c r="P310" s="8">
        <f>COUNTIFS('[1]nominalcontactos Sensible'!$F$7:$F$9999,$H310,'[1]nominalcontactos Sensible'!$Q$7:$Q$9999,"&gt;59")</f>
        <v>0</v>
      </c>
      <c r="Q310" s="8">
        <f>COUNTIFS('[1]nominalcontactos Sensible'!$F$7:$F$9999,$H310,'[1]nominalcontactos Sensible'!$S$7:$S$9999,Q$4)</f>
        <v>0</v>
      </c>
      <c r="R310" s="16">
        <f>COUNTIFS('[1]nominalcontactos Sensible'!$F$7:$F$9999,$H310,'[1]nominalcontactos Sensible'!$S$7:$S$9999,R$4)</f>
        <v>0</v>
      </c>
      <c r="S310" s="16">
        <f>COUNTIFS('[1]nominalcontactos Sensible'!$F$7:$F$9999,$H310,'[1]nominalcontactos Sensible'!$S$7:$S$9999,S$4)</f>
        <v>0</v>
      </c>
      <c r="T310" s="8">
        <f>COUNTIFS('[1]nominalcontactos Sensible'!$F$7:$F$9999,$H310,'[1]nominalcontactos Sensible'!$U$7:$U$9999,T$4)</f>
        <v>0</v>
      </c>
      <c r="U310" s="16">
        <f>COUNTIFS('[1]nominalcontactos Sensible'!$F$7:$F$9999,$H310,'[1]nominalcontactos Sensible'!$U$7:$U$9999,U$4)</f>
        <v>0</v>
      </c>
      <c r="V310" s="16">
        <f>COUNTIFS('[1]nominalcontactos Sensible'!$F$7:$F$9999,$H310,'[1]nominalcontactos Sensible'!$U$7:$U$9999,V$4)</f>
        <v>0</v>
      </c>
      <c r="W310" s="8">
        <f>COUNTIFS('[1]nominalcontactos Sensible'!$F$7:$F$9999,$H310,'[1]nominalcontactos Sensible'!$W$7:$W$9999,W$4)</f>
        <v>0</v>
      </c>
      <c r="X310" s="16">
        <f>COUNTIFS('[1]nominalcontactos Sensible'!$F$7:$F$9999,$H310,'[1]nominalcontactos Sensible'!$W$7:$W$9999,X$4)</f>
        <v>0</v>
      </c>
      <c r="Y310" s="16">
        <f>COUNTIFS('[1]nominalcontactos Sensible'!$F$7:$F$9999,$H310,'[1]nominalcontactos Sensible'!$W$7:$W$9999,Y$4)</f>
        <v>0</v>
      </c>
      <c r="Z310" s="8">
        <f>COUNTIFS('[1]nominalcontactos Sensible'!$F$7:$F$9999,$H310,'[1]nominalcontactos Sensible'!$AB$7:$AB$9999,Z$4)</f>
        <v>0</v>
      </c>
      <c r="AA310" s="16">
        <f>COUNTIFS('[1]nominalcontactos Sensible'!$F$7:$F$9999,$H310,'[1]nominalcontactos Sensible'!$AB$7:$AB$9999,AA$4)</f>
        <v>0</v>
      </c>
      <c r="AB310" s="16">
        <f>COUNTIFS('[1]nominalcontactos Sensible'!$F$7:$F$9999,$H310,'[1]nominalcontactos Sensible'!$AB$7:$AB$9999,AB$4)</f>
        <v>0</v>
      </c>
      <c r="AC310" s="8">
        <f>COUNTIFS('[1]nominalcontactos Sensible'!$F$7:$F$9999,$H310,'[1]nominalcontactos Sensible'!$AE$7:$AE$9999,AC$4)</f>
        <v>0</v>
      </c>
      <c r="AD310" s="16">
        <f>COUNTIFS('[1]nominalcontactos Sensible'!$F$7:$F$9999,$H310,'[1]nominalcontactos Sensible'!$AE$7:$AE$9999,AD$4)</f>
        <v>0</v>
      </c>
      <c r="AE310" s="16">
        <f>COUNTIFS('[1]nominalcontactos Sensible'!$F$7:$F$9999,$H310,'[1]nominalcontactos Sensible'!$AE$7:$AE$9999,AE$4)</f>
        <v>0</v>
      </c>
      <c r="AF310" s="8">
        <f>COUNTIFS('[1]nominalcontactos Sensible'!$F$7:$F$9999,$H310,'[1]nominalcontactos Sensible'!$Y$7:$Y$9999,AF$4)</f>
        <v>0</v>
      </c>
      <c r="AG310" s="16">
        <f>COUNTIFS('[1]nominalcontactos Sensible'!$F$7:$F$9999,$H310,'[1]nominalcontactos Sensible'!$Y$7:$Y$9999,AG$4)</f>
        <v>0</v>
      </c>
      <c r="AH310" s="16">
        <f>COUNTIFS('[1]nominalcontactos Sensible'!$F$7:$F$9999,$H310,'[1]nominalcontactos Sensible'!$Y$7:$Y$9999,AH$4)</f>
        <v>0</v>
      </c>
      <c r="AI310" s="8">
        <f>COUNTIFS('[1]nominalcontactos Sensible'!$F$7:$F$9999,$H310,'[1]nominalcontactos Sensible'!$Z$7:$Z$9999,AI$4)</f>
        <v>0</v>
      </c>
      <c r="AJ310" s="16">
        <f>COUNTIFS('[1]nominalcontactos Sensible'!$F$7:$F$9999,$H310,'[1]nominalcontactos Sensible'!$Z$7:$Z$9999,AJ$4)</f>
        <v>0</v>
      </c>
      <c r="AK310" s="16">
        <f>COUNTIFS('[1]nominalcontactos Sensible'!$F$7:$F$9999,$H310,'[1]nominalcontactos Sensible'!$Z$7:$Z$9999,AK$4)</f>
        <v>0</v>
      </c>
    </row>
    <row r="311" spans="1:37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f>COUNTIFS('[1]nominalcontactos Sensible'!$F$7:$F$9999,H311)</f>
        <v>4</v>
      </c>
      <c r="K311" s="8">
        <f>COUNTIFS('[1]nominalcontactos Sensible'!$F$7:$F$9999,$H311,'[1]nominalcontactos Sensible'!$Q$7:$Q$9999,"&lt;6")</f>
        <v>0</v>
      </c>
      <c r="L311" s="8">
        <f>COUNTIFS('[1]nominalcontactos Sensible'!$F$7:$F$9999,$H311,'[1]nominalcontactos Sensible'!$Q$7:$Q$9999,"&gt;5",'[1]nominalcontactos Sensible'!$Q$7:$Q$9999,"&lt;12")</f>
        <v>1</v>
      </c>
      <c r="M311" s="8">
        <f>COUNTIFS('[1]nominalcontactos Sensible'!$F$7:$F$9999,$H311,'[1]nominalcontactos Sensible'!$Q$7:$Q$9999,"&gt;11",'[1]nominalcontactos Sensible'!$Q$7:$Q$9999,"&lt;18")</f>
        <v>1</v>
      </c>
      <c r="N311" s="8">
        <f>COUNTIFS('[1]nominalcontactos Sensible'!$F$7:$F$9999,$H311,'[1]nominalcontactos Sensible'!$Q$7:$Q$9999,"&gt;17",'[1]nominalcontactos Sensible'!$Q$7:$Q$9999,"&lt;30")</f>
        <v>0</v>
      </c>
      <c r="O311" s="8">
        <f>COUNTIFS('[1]nominalcontactos Sensible'!$F$7:$F$9999,$H311,'[1]nominalcontactos Sensible'!$Q$7:$Q$9999,"&gt;29",'[1]nominalcontactos Sensible'!$Q$7:$Q$9999,"&lt;60")</f>
        <v>1</v>
      </c>
      <c r="P311" s="8">
        <f>COUNTIFS('[1]nominalcontactos Sensible'!$F$7:$F$9999,$H311,'[1]nominalcontactos Sensible'!$Q$7:$Q$9999,"&gt;59")</f>
        <v>1</v>
      </c>
      <c r="Q311" s="8">
        <f>COUNTIFS('[1]nominalcontactos Sensible'!$F$7:$F$9999,$H311,'[1]nominalcontactos Sensible'!$S$7:$S$9999,Q$4)</f>
        <v>4</v>
      </c>
      <c r="R311" s="16">
        <f>COUNTIFS('[1]nominalcontactos Sensible'!$F$7:$F$9999,$H311,'[1]nominalcontactos Sensible'!$S$7:$S$9999,R$4)</f>
        <v>0</v>
      </c>
      <c r="S311" s="16">
        <f>COUNTIFS('[1]nominalcontactos Sensible'!$F$7:$F$9999,$H311,'[1]nominalcontactos Sensible'!$S$7:$S$9999,S$4)</f>
        <v>0</v>
      </c>
      <c r="T311" s="8">
        <f>COUNTIFS('[1]nominalcontactos Sensible'!$F$7:$F$9999,$H311,'[1]nominalcontactos Sensible'!$U$7:$U$9999,T$4)</f>
        <v>4</v>
      </c>
      <c r="U311" s="16">
        <f>COUNTIFS('[1]nominalcontactos Sensible'!$F$7:$F$9999,$H311,'[1]nominalcontactos Sensible'!$U$7:$U$9999,U$4)</f>
        <v>0</v>
      </c>
      <c r="V311" s="16">
        <f>COUNTIFS('[1]nominalcontactos Sensible'!$F$7:$F$9999,$H311,'[1]nominalcontactos Sensible'!$U$7:$U$9999,V$4)</f>
        <v>0</v>
      </c>
      <c r="W311" s="8">
        <f>COUNTIFS('[1]nominalcontactos Sensible'!$F$7:$F$9999,$H311,'[1]nominalcontactos Sensible'!$W$7:$W$9999,W$4)</f>
        <v>0</v>
      </c>
      <c r="X311" s="16">
        <f>COUNTIFS('[1]nominalcontactos Sensible'!$F$7:$F$9999,$H311,'[1]nominalcontactos Sensible'!$W$7:$W$9999,X$4)</f>
        <v>4</v>
      </c>
      <c r="Y311" s="16">
        <f>COUNTIFS('[1]nominalcontactos Sensible'!$F$7:$F$9999,$H311,'[1]nominalcontactos Sensible'!$W$7:$W$9999,Y$4)</f>
        <v>0</v>
      </c>
      <c r="Z311" s="8">
        <f>COUNTIFS('[1]nominalcontactos Sensible'!$F$7:$F$9999,$H311,'[1]nominalcontactos Sensible'!$AB$7:$AB$9999,Z$4)</f>
        <v>0</v>
      </c>
      <c r="AA311" s="16">
        <f>COUNTIFS('[1]nominalcontactos Sensible'!$F$7:$F$9999,$H311,'[1]nominalcontactos Sensible'!$AB$7:$AB$9999,AA$4)</f>
        <v>4</v>
      </c>
      <c r="AB311" s="16">
        <f>COUNTIFS('[1]nominalcontactos Sensible'!$F$7:$F$9999,$H311,'[1]nominalcontactos Sensible'!$AB$7:$AB$9999,AB$4)</f>
        <v>0</v>
      </c>
      <c r="AC311" s="8">
        <f>COUNTIFS('[1]nominalcontactos Sensible'!$F$7:$F$9999,$H311,'[1]nominalcontactos Sensible'!$AE$7:$AE$9999,AC$4)</f>
        <v>0</v>
      </c>
      <c r="AD311" s="16">
        <f>COUNTIFS('[1]nominalcontactos Sensible'!$F$7:$F$9999,$H311,'[1]nominalcontactos Sensible'!$AE$7:$AE$9999,AD$4)</f>
        <v>0</v>
      </c>
      <c r="AE311" s="16">
        <f>COUNTIFS('[1]nominalcontactos Sensible'!$F$7:$F$9999,$H311,'[1]nominalcontactos Sensible'!$AE$7:$AE$9999,AE$4)</f>
        <v>4</v>
      </c>
      <c r="AF311" s="8">
        <f>COUNTIFS('[1]nominalcontactos Sensible'!$F$7:$F$9999,$H311,'[1]nominalcontactos Sensible'!$Y$7:$Y$9999,AF$4)</f>
        <v>0</v>
      </c>
      <c r="AG311" s="16">
        <f>COUNTIFS('[1]nominalcontactos Sensible'!$F$7:$F$9999,$H311,'[1]nominalcontactos Sensible'!$Y$7:$Y$9999,AG$4)</f>
        <v>4</v>
      </c>
      <c r="AH311" s="16">
        <f>COUNTIFS('[1]nominalcontactos Sensible'!$F$7:$F$9999,$H311,'[1]nominalcontactos Sensible'!$Y$7:$Y$9999,AH$4)</f>
        <v>0</v>
      </c>
      <c r="AI311" s="8">
        <f>COUNTIFS('[1]nominalcontactos Sensible'!$F$7:$F$9999,$H311,'[1]nominalcontactos Sensible'!$Z$7:$Z$9999,AI$4)</f>
        <v>0</v>
      </c>
      <c r="AJ311" s="16">
        <f>COUNTIFS('[1]nominalcontactos Sensible'!$F$7:$F$9999,$H311,'[1]nominalcontactos Sensible'!$Z$7:$Z$9999,AJ$4)</f>
        <v>0</v>
      </c>
      <c r="AK311" s="16">
        <f>COUNTIFS('[1]nominalcontactos Sensible'!$F$7:$F$9999,$H311,'[1]nominalcontactos Sensible'!$Z$7:$Z$9999,AK$4)</f>
        <v>4</v>
      </c>
    </row>
    <row r="312" spans="1:37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f>COUNTIFS('[1]nominalcontactos Sensible'!$F$7:$F$9999,H312)</f>
        <v>0</v>
      </c>
      <c r="K312" s="8">
        <f>COUNTIFS('[1]nominalcontactos Sensible'!$F$7:$F$9999,$H312,'[1]nominalcontactos Sensible'!$Q$7:$Q$9999,"&lt;6")</f>
        <v>0</v>
      </c>
      <c r="L312" s="8">
        <f>COUNTIFS('[1]nominalcontactos Sensible'!$F$7:$F$9999,$H312,'[1]nominalcontactos Sensible'!$Q$7:$Q$9999,"&gt;5",'[1]nominalcontactos Sensible'!$Q$7:$Q$9999,"&lt;12")</f>
        <v>0</v>
      </c>
      <c r="M312" s="8">
        <f>COUNTIFS('[1]nominalcontactos Sensible'!$F$7:$F$9999,$H312,'[1]nominalcontactos Sensible'!$Q$7:$Q$9999,"&gt;11",'[1]nominalcontactos Sensible'!$Q$7:$Q$9999,"&lt;18")</f>
        <v>0</v>
      </c>
      <c r="N312" s="8">
        <f>COUNTIFS('[1]nominalcontactos Sensible'!$F$7:$F$9999,$H312,'[1]nominalcontactos Sensible'!$Q$7:$Q$9999,"&gt;17",'[1]nominalcontactos Sensible'!$Q$7:$Q$9999,"&lt;30")</f>
        <v>0</v>
      </c>
      <c r="O312" s="8">
        <f>COUNTIFS('[1]nominalcontactos Sensible'!$F$7:$F$9999,$H312,'[1]nominalcontactos Sensible'!$Q$7:$Q$9999,"&gt;29",'[1]nominalcontactos Sensible'!$Q$7:$Q$9999,"&lt;60")</f>
        <v>0</v>
      </c>
      <c r="P312" s="8">
        <f>COUNTIFS('[1]nominalcontactos Sensible'!$F$7:$F$9999,$H312,'[1]nominalcontactos Sensible'!$Q$7:$Q$9999,"&gt;59")</f>
        <v>0</v>
      </c>
      <c r="Q312" s="8">
        <f>COUNTIFS('[1]nominalcontactos Sensible'!$F$7:$F$9999,$H312,'[1]nominalcontactos Sensible'!$S$7:$S$9999,Q$4)</f>
        <v>0</v>
      </c>
      <c r="R312" s="16">
        <f>COUNTIFS('[1]nominalcontactos Sensible'!$F$7:$F$9999,$H312,'[1]nominalcontactos Sensible'!$S$7:$S$9999,R$4)</f>
        <v>0</v>
      </c>
      <c r="S312" s="16">
        <f>COUNTIFS('[1]nominalcontactos Sensible'!$F$7:$F$9999,$H312,'[1]nominalcontactos Sensible'!$S$7:$S$9999,S$4)</f>
        <v>0</v>
      </c>
      <c r="T312" s="8">
        <f>COUNTIFS('[1]nominalcontactos Sensible'!$F$7:$F$9999,$H312,'[1]nominalcontactos Sensible'!$U$7:$U$9999,T$4)</f>
        <v>0</v>
      </c>
      <c r="U312" s="16">
        <f>COUNTIFS('[1]nominalcontactos Sensible'!$F$7:$F$9999,$H312,'[1]nominalcontactos Sensible'!$U$7:$U$9999,U$4)</f>
        <v>0</v>
      </c>
      <c r="V312" s="16">
        <f>COUNTIFS('[1]nominalcontactos Sensible'!$F$7:$F$9999,$H312,'[1]nominalcontactos Sensible'!$U$7:$U$9999,V$4)</f>
        <v>0</v>
      </c>
      <c r="W312" s="8">
        <f>COUNTIFS('[1]nominalcontactos Sensible'!$F$7:$F$9999,$H312,'[1]nominalcontactos Sensible'!$W$7:$W$9999,W$4)</f>
        <v>0</v>
      </c>
      <c r="X312" s="16">
        <f>COUNTIFS('[1]nominalcontactos Sensible'!$F$7:$F$9999,$H312,'[1]nominalcontactos Sensible'!$W$7:$W$9999,X$4)</f>
        <v>0</v>
      </c>
      <c r="Y312" s="16">
        <f>COUNTIFS('[1]nominalcontactos Sensible'!$F$7:$F$9999,$H312,'[1]nominalcontactos Sensible'!$W$7:$W$9999,Y$4)</f>
        <v>0</v>
      </c>
      <c r="Z312" s="8">
        <f>COUNTIFS('[1]nominalcontactos Sensible'!$F$7:$F$9999,$H312,'[1]nominalcontactos Sensible'!$AB$7:$AB$9999,Z$4)</f>
        <v>0</v>
      </c>
      <c r="AA312" s="16">
        <f>COUNTIFS('[1]nominalcontactos Sensible'!$F$7:$F$9999,$H312,'[1]nominalcontactos Sensible'!$AB$7:$AB$9999,AA$4)</f>
        <v>0</v>
      </c>
      <c r="AB312" s="16">
        <f>COUNTIFS('[1]nominalcontactos Sensible'!$F$7:$F$9999,$H312,'[1]nominalcontactos Sensible'!$AB$7:$AB$9999,AB$4)</f>
        <v>0</v>
      </c>
      <c r="AC312" s="8">
        <f>COUNTIFS('[1]nominalcontactos Sensible'!$F$7:$F$9999,$H312,'[1]nominalcontactos Sensible'!$AE$7:$AE$9999,AC$4)</f>
        <v>0</v>
      </c>
      <c r="AD312" s="16">
        <f>COUNTIFS('[1]nominalcontactos Sensible'!$F$7:$F$9999,$H312,'[1]nominalcontactos Sensible'!$AE$7:$AE$9999,AD$4)</f>
        <v>0</v>
      </c>
      <c r="AE312" s="16">
        <f>COUNTIFS('[1]nominalcontactos Sensible'!$F$7:$F$9999,$H312,'[1]nominalcontactos Sensible'!$AE$7:$AE$9999,AE$4)</f>
        <v>0</v>
      </c>
      <c r="AF312" s="8">
        <f>COUNTIFS('[1]nominalcontactos Sensible'!$F$7:$F$9999,$H312,'[1]nominalcontactos Sensible'!$Y$7:$Y$9999,AF$4)</f>
        <v>0</v>
      </c>
      <c r="AG312" s="16">
        <f>COUNTIFS('[1]nominalcontactos Sensible'!$F$7:$F$9999,$H312,'[1]nominalcontactos Sensible'!$Y$7:$Y$9999,AG$4)</f>
        <v>0</v>
      </c>
      <c r="AH312" s="16">
        <f>COUNTIFS('[1]nominalcontactos Sensible'!$F$7:$F$9999,$H312,'[1]nominalcontactos Sensible'!$Y$7:$Y$9999,AH$4)</f>
        <v>0</v>
      </c>
      <c r="AI312" s="8">
        <f>COUNTIFS('[1]nominalcontactos Sensible'!$F$7:$F$9999,$H312,'[1]nominalcontactos Sensible'!$Z$7:$Z$9999,AI$4)</f>
        <v>0</v>
      </c>
      <c r="AJ312" s="16">
        <f>COUNTIFS('[1]nominalcontactos Sensible'!$F$7:$F$9999,$H312,'[1]nominalcontactos Sensible'!$Z$7:$Z$9999,AJ$4)</f>
        <v>0</v>
      </c>
      <c r="AK312" s="16">
        <f>COUNTIFS('[1]nominalcontactos Sensible'!$F$7:$F$9999,$H312,'[1]nominalcontactos Sensible'!$Z$7:$Z$9999,AK$4)</f>
        <v>0</v>
      </c>
    </row>
    <row r="313" spans="1:37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f>COUNTIFS('[1]nominalcontactos Sensible'!$F$7:$F$9999,H313)</f>
        <v>0</v>
      </c>
      <c r="K313" s="8">
        <f>COUNTIFS('[1]nominalcontactos Sensible'!$F$7:$F$9999,$H313,'[1]nominalcontactos Sensible'!$Q$7:$Q$9999,"&lt;6")</f>
        <v>0</v>
      </c>
      <c r="L313" s="8">
        <f>COUNTIFS('[1]nominalcontactos Sensible'!$F$7:$F$9999,$H313,'[1]nominalcontactos Sensible'!$Q$7:$Q$9999,"&gt;5",'[1]nominalcontactos Sensible'!$Q$7:$Q$9999,"&lt;12")</f>
        <v>0</v>
      </c>
      <c r="M313" s="8">
        <f>COUNTIFS('[1]nominalcontactos Sensible'!$F$7:$F$9999,$H313,'[1]nominalcontactos Sensible'!$Q$7:$Q$9999,"&gt;11",'[1]nominalcontactos Sensible'!$Q$7:$Q$9999,"&lt;18")</f>
        <v>0</v>
      </c>
      <c r="N313" s="8">
        <f>COUNTIFS('[1]nominalcontactos Sensible'!$F$7:$F$9999,$H313,'[1]nominalcontactos Sensible'!$Q$7:$Q$9999,"&gt;17",'[1]nominalcontactos Sensible'!$Q$7:$Q$9999,"&lt;30")</f>
        <v>0</v>
      </c>
      <c r="O313" s="8">
        <f>COUNTIFS('[1]nominalcontactos Sensible'!$F$7:$F$9999,$H313,'[1]nominalcontactos Sensible'!$Q$7:$Q$9999,"&gt;29",'[1]nominalcontactos Sensible'!$Q$7:$Q$9999,"&lt;60")</f>
        <v>0</v>
      </c>
      <c r="P313" s="8">
        <f>COUNTIFS('[1]nominalcontactos Sensible'!$F$7:$F$9999,$H313,'[1]nominalcontactos Sensible'!$Q$7:$Q$9999,"&gt;59")</f>
        <v>0</v>
      </c>
      <c r="Q313" s="8">
        <f>COUNTIFS('[1]nominalcontactos Sensible'!$F$7:$F$9999,$H313,'[1]nominalcontactos Sensible'!$S$7:$S$9999,Q$4)</f>
        <v>0</v>
      </c>
      <c r="R313" s="16">
        <f>COUNTIFS('[1]nominalcontactos Sensible'!$F$7:$F$9999,$H313,'[1]nominalcontactos Sensible'!$S$7:$S$9999,R$4)</f>
        <v>0</v>
      </c>
      <c r="S313" s="16">
        <f>COUNTIFS('[1]nominalcontactos Sensible'!$F$7:$F$9999,$H313,'[1]nominalcontactos Sensible'!$S$7:$S$9999,S$4)</f>
        <v>0</v>
      </c>
      <c r="T313" s="8">
        <f>COUNTIFS('[1]nominalcontactos Sensible'!$F$7:$F$9999,$H313,'[1]nominalcontactos Sensible'!$U$7:$U$9999,T$4)</f>
        <v>0</v>
      </c>
      <c r="U313" s="16">
        <f>COUNTIFS('[1]nominalcontactos Sensible'!$F$7:$F$9999,$H313,'[1]nominalcontactos Sensible'!$U$7:$U$9999,U$4)</f>
        <v>0</v>
      </c>
      <c r="V313" s="16">
        <f>COUNTIFS('[1]nominalcontactos Sensible'!$F$7:$F$9999,$H313,'[1]nominalcontactos Sensible'!$U$7:$U$9999,V$4)</f>
        <v>0</v>
      </c>
      <c r="W313" s="8">
        <f>COUNTIFS('[1]nominalcontactos Sensible'!$F$7:$F$9999,$H313,'[1]nominalcontactos Sensible'!$W$7:$W$9999,W$4)</f>
        <v>0</v>
      </c>
      <c r="X313" s="16">
        <f>COUNTIFS('[1]nominalcontactos Sensible'!$F$7:$F$9999,$H313,'[1]nominalcontactos Sensible'!$W$7:$W$9999,X$4)</f>
        <v>0</v>
      </c>
      <c r="Y313" s="16">
        <f>COUNTIFS('[1]nominalcontactos Sensible'!$F$7:$F$9999,$H313,'[1]nominalcontactos Sensible'!$W$7:$W$9999,Y$4)</f>
        <v>0</v>
      </c>
      <c r="Z313" s="8">
        <f>COUNTIFS('[1]nominalcontactos Sensible'!$F$7:$F$9999,$H313,'[1]nominalcontactos Sensible'!$AB$7:$AB$9999,Z$4)</f>
        <v>0</v>
      </c>
      <c r="AA313" s="16">
        <f>COUNTIFS('[1]nominalcontactos Sensible'!$F$7:$F$9999,$H313,'[1]nominalcontactos Sensible'!$AB$7:$AB$9999,AA$4)</f>
        <v>0</v>
      </c>
      <c r="AB313" s="16">
        <f>COUNTIFS('[1]nominalcontactos Sensible'!$F$7:$F$9999,$H313,'[1]nominalcontactos Sensible'!$AB$7:$AB$9999,AB$4)</f>
        <v>0</v>
      </c>
      <c r="AC313" s="8">
        <f>COUNTIFS('[1]nominalcontactos Sensible'!$F$7:$F$9999,$H313,'[1]nominalcontactos Sensible'!$AE$7:$AE$9999,AC$4)</f>
        <v>0</v>
      </c>
      <c r="AD313" s="16">
        <f>COUNTIFS('[1]nominalcontactos Sensible'!$F$7:$F$9999,$H313,'[1]nominalcontactos Sensible'!$AE$7:$AE$9999,AD$4)</f>
        <v>0</v>
      </c>
      <c r="AE313" s="16">
        <f>COUNTIFS('[1]nominalcontactos Sensible'!$F$7:$F$9999,$H313,'[1]nominalcontactos Sensible'!$AE$7:$AE$9999,AE$4)</f>
        <v>0</v>
      </c>
      <c r="AF313" s="8">
        <f>COUNTIFS('[1]nominalcontactos Sensible'!$F$7:$F$9999,$H313,'[1]nominalcontactos Sensible'!$Y$7:$Y$9999,AF$4)</f>
        <v>0</v>
      </c>
      <c r="AG313" s="16">
        <f>COUNTIFS('[1]nominalcontactos Sensible'!$F$7:$F$9999,$H313,'[1]nominalcontactos Sensible'!$Y$7:$Y$9999,AG$4)</f>
        <v>0</v>
      </c>
      <c r="AH313" s="16">
        <f>COUNTIFS('[1]nominalcontactos Sensible'!$F$7:$F$9999,$H313,'[1]nominalcontactos Sensible'!$Y$7:$Y$9999,AH$4)</f>
        <v>0</v>
      </c>
      <c r="AI313" s="8">
        <f>COUNTIFS('[1]nominalcontactos Sensible'!$F$7:$F$9999,$H313,'[1]nominalcontactos Sensible'!$Z$7:$Z$9999,AI$4)</f>
        <v>0</v>
      </c>
      <c r="AJ313" s="16">
        <f>COUNTIFS('[1]nominalcontactos Sensible'!$F$7:$F$9999,$H313,'[1]nominalcontactos Sensible'!$Z$7:$Z$9999,AJ$4)</f>
        <v>0</v>
      </c>
      <c r="AK313" s="16">
        <f>COUNTIFS('[1]nominalcontactos Sensible'!$F$7:$F$9999,$H313,'[1]nominalcontactos Sensible'!$Z$7:$Z$9999,AK$4)</f>
        <v>0</v>
      </c>
    </row>
    <row r="314" spans="1:37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f>COUNTIFS('[1]nominalcontactos Sensible'!$F$7:$F$9999,H314)</f>
        <v>0</v>
      </c>
      <c r="K314" s="8">
        <f>COUNTIFS('[1]nominalcontactos Sensible'!$F$7:$F$9999,$H314,'[1]nominalcontactos Sensible'!$Q$7:$Q$9999,"&lt;6")</f>
        <v>0</v>
      </c>
      <c r="L314" s="8">
        <f>COUNTIFS('[1]nominalcontactos Sensible'!$F$7:$F$9999,$H314,'[1]nominalcontactos Sensible'!$Q$7:$Q$9999,"&gt;5",'[1]nominalcontactos Sensible'!$Q$7:$Q$9999,"&lt;12")</f>
        <v>0</v>
      </c>
      <c r="M314" s="8">
        <f>COUNTIFS('[1]nominalcontactos Sensible'!$F$7:$F$9999,$H314,'[1]nominalcontactos Sensible'!$Q$7:$Q$9999,"&gt;11",'[1]nominalcontactos Sensible'!$Q$7:$Q$9999,"&lt;18")</f>
        <v>0</v>
      </c>
      <c r="N314" s="8">
        <f>COUNTIFS('[1]nominalcontactos Sensible'!$F$7:$F$9999,$H314,'[1]nominalcontactos Sensible'!$Q$7:$Q$9999,"&gt;17",'[1]nominalcontactos Sensible'!$Q$7:$Q$9999,"&lt;30")</f>
        <v>0</v>
      </c>
      <c r="O314" s="8">
        <f>COUNTIFS('[1]nominalcontactos Sensible'!$F$7:$F$9999,$H314,'[1]nominalcontactos Sensible'!$Q$7:$Q$9999,"&gt;29",'[1]nominalcontactos Sensible'!$Q$7:$Q$9999,"&lt;60")</f>
        <v>0</v>
      </c>
      <c r="P314" s="8">
        <f>COUNTIFS('[1]nominalcontactos Sensible'!$F$7:$F$9999,$H314,'[1]nominalcontactos Sensible'!$Q$7:$Q$9999,"&gt;59")</f>
        <v>0</v>
      </c>
      <c r="Q314" s="8">
        <f>COUNTIFS('[1]nominalcontactos Sensible'!$F$7:$F$9999,$H314,'[1]nominalcontactos Sensible'!$S$7:$S$9999,Q$4)</f>
        <v>0</v>
      </c>
      <c r="R314" s="16">
        <f>COUNTIFS('[1]nominalcontactos Sensible'!$F$7:$F$9999,$H314,'[1]nominalcontactos Sensible'!$S$7:$S$9999,R$4)</f>
        <v>0</v>
      </c>
      <c r="S314" s="16">
        <f>COUNTIFS('[1]nominalcontactos Sensible'!$F$7:$F$9999,$H314,'[1]nominalcontactos Sensible'!$S$7:$S$9999,S$4)</f>
        <v>0</v>
      </c>
      <c r="T314" s="8">
        <f>COUNTIFS('[1]nominalcontactos Sensible'!$F$7:$F$9999,$H314,'[1]nominalcontactos Sensible'!$U$7:$U$9999,T$4)</f>
        <v>0</v>
      </c>
      <c r="U314" s="16">
        <f>COUNTIFS('[1]nominalcontactos Sensible'!$F$7:$F$9999,$H314,'[1]nominalcontactos Sensible'!$U$7:$U$9999,U$4)</f>
        <v>0</v>
      </c>
      <c r="V314" s="16">
        <f>COUNTIFS('[1]nominalcontactos Sensible'!$F$7:$F$9999,$H314,'[1]nominalcontactos Sensible'!$U$7:$U$9999,V$4)</f>
        <v>0</v>
      </c>
      <c r="W314" s="8">
        <f>COUNTIFS('[1]nominalcontactos Sensible'!$F$7:$F$9999,$H314,'[1]nominalcontactos Sensible'!$W$7:$W$9999,W$4)</f>
        <v>0</v>
      </c>
      <c r="X314" s="16">
        <f>COUNTIFS('[1]nominalcontactos Sensible'!$F$7:$F$9999,$H314,'[1]nominalcontactos Sensible'!$W$7:$W$9999,X$4)</f>
        <v>0</v>
      </c>
      <c r="Y314" s="16">
        <f>COUNTIFS('[1]nominalcontactos Sensible'!$F$7:$F$9999,$H314,'[1]nominalcontactos Sensible'!$W$7:$W$9999,Y$4)</f>
        <v>0</v>
      </c>
      <c r="Z314" s="8">
        <f>COUNTIFS('[1]nominalcontactos Sensible'!$F$7:$F$9999,$H314,'[1]nominalcontactos Sensible'!$AB$7:$AB$9999,Z$4)</f>
        <v>0</v>
      </c>
      <c r="AA314" s="16">
        <f>COUNTIFS('[1]nominalcontactos Sensible'!$F$7:$F$9999,$H314,'[1]nominalcontactos Sensible'!$AB$7:$AB$9999,AA$4)</f>
        <v>0</v>
      </c>
      <c r="AB314" s="16">
        <f>COUNTIFS('[1]nominalcontactos Sensible'!$F$7:$F$9999,$H314,'[1]nominalcontactos Sensible'!$AB$7:$AB$9999,AB$4)</f>
        <v>0</v>
      </c>
      <c r="AC314" s="8">
        <f>COUNTIFS('[1]nominalcontactos Sensible'!$F$7:$F$9999,$H314,'[1]nominalcontactos Sensible'!$AE$7:$AE$9999,AC$4)</f>
        <v>0</v>
      </c>
      <c r="AD314" s="16">
        <f>COUNTIFS('[1]nominalcontactos Sensible'!$F$7:$F$9999,$H314,'[1]nominalcontactos Sensible'!$AE$7:$AE$9999,AD$4)</f>
        <v>0</v>
      </c>
      <c r="AE314" s="16">
        <f>COUNTIFS('[1]nominalcontactos Sensible'!$F$7:$F$9999,$H314,'[1]nominalcontactos Sensible'!$AE$7:$AE$9999,AE$4)</f>
        <v>0</v>
      </c>
      <c r="AF314" s="8">
        <f>COUNTIFS('[1]nominalcontactos Sensible'!$F$7:$F$9999,$H314,'[1]nominalcontactos Sensible'!$Y$7:$Y$9999,AF$4)</f>
        <v>0</v>
      </c>
      <c r="AG314" s="16">
        <f>COUNTIFS('[1]nominalcontactos Sensible'!$F$7:$F$9999,$H314,'[1]nominalcontactos Sensible'!$Y$7:$Y$9999,AG$4)</f>
        <v>0</v>
      </c>
      <c r="AH314" s="16">
        <f>COUNTIFS('[1]nominalcontactos Sensible'!$F$7:$F$9999,$H314,'[1]nominalcontactos Sensible'!$Y$7:$Y$9999,AH$4)</f>
        <v>0</v>
      </c>
      <c r="AI314" s="8">
        <f>COUNTIFS('[1]nominalcontactos Sensible'!$F$7:$F$9999,$H314,'[1]nominalcontactos Sensible'!$Z$7:$Z$9999,AI$4)</f>
        <v>0</v>
      </c>
      <c r="AJ314" s="16">
        <f>COUNTIFS('[1]nominalcontactos Sensible'!$F$7:$F$9999,$H314,'[1]nominalcontactos Sensible'!$Z$7:$Z$9999,AJ$4)</f>
        <v>0</v>
      </c>
      <c r="AK314" s="16">
        <f>COUNTIFS('[1]nominalcontactos Sensible'!$F$7:$F$9999,$H314,'[1]nominalcontactos Sensible'!$Z$7:$Z$9999,AK$4)</f>
        <v>0</v>
      </c>
    </row>
    <row r="315" spans="1:37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f>COUNTIFS('[1]nominalcontactos Sensible'!$F$7:$F$9999,H315)</f>
        <v>0</v>
      </c>
      <c r="K315" s="8">
        <f>COUNTIFS('[1]nominalcontactos Sensible'!$F$7:$F$9999,$H315,'[1]nominalcontactos Sensible'!$Q$7:$Q$9999,"&lt;6")</f>
        <v>0</v>
      </c>
      <c r="L315" s="8">
        <f>COUNTIFS('[1]nominalcontactos Sensible'!$F$7:$F$9999,$H315,'[1]nominalcontactos Sensible'!$Q$7:$Q$9999,"&gt;5",'[1]nominalcontactos Sensible'!$Q$7:$Q$9999,"&lt;12")</f>
        <v>0</v>
      </c>
      <c r="M315" s="8">
        <f>COUNTIFS('[1]nominalcontactos Sensible'!$F$7:$F$9999,$H315,'[1]nominalcontactos Sensible'!$Q$7:$Q$9999,"&gt;11",'[1]nominalcontactos Sensible'!$Q$7:$Q$9999,"&lt;18")</f>
        <v>0</v>
      </c>
      <c r="N315" s="8">
        <f>COUNTIFS('[1]nominalcontactos Sensible'!$F$7:$F$9999,$H315,'[1]nominalcontactos Sensible'!$Q$7:$Q$9999,"&gt;17",'[1]nominalcontactos Sensible'!$Q$7:$Q$9999,"&lt;30")</f>
        <v>0</v>
      </c>
      <c r="O315" s="8">
        <f>COUNTIFS('[1]nominalcontactos Sensible'!$F$7:$F$9999,$H315,'[1]nominalcontactos Sensible'!$Q$7:$Q$9999,"&gt;29",'[1]nominalcontactos Sensible'!$Q$7:$Q$9999,"&lt;60")</f>
        <v>0</v>
      </c>
      <c r="P315" s="8">
        <f>COUNTIFS('[1]nominalcontactos Sensible'!$F$7:$F$9999,$H315,'[1]nominalcontactos Sensible'!$Q$7:$Q$9999,"&gt;59")</f>
        <v>0</v>
      </c>
      <c r="Q315" s="8">
        <f>COUNTIFS('[1]nominalcontactos Sensible'!$F$7:$F$9999,$H315,'[1]nominalcontactos Sensible'!$S$7:$S$9999,Q$4)</f>
        <v>0</v>
      </c>
      <c r="R315" s="16">
        <f>COUNTIFS('[1]nominalcontactos Sensible'!$F$7:$F$9999,$H315,'[1]nominalcontactos Sensible'!$S$7:$S$9999,R$4)</f>
        <v>0</v>
      </c>
      <c r="S315" s="16">
        <f>COUNTIFS('[1]nominalcontactos Sensible'!$F$7:$F$9999,$H315,'[1]nominalcontactos Sensible'!$S$7:$S$9999,S$4)</f>
        <v>0</v>
      </c>
      <c r="T315" s="8">
        <f>COUNTIFS('[1]nominalcontactos Sensible'!$F$7:$F$9999,$H315,'[1]nominalcontactos Sensible'!$U$7:$U$9999,T$4)</f>
        <v>0</v>
      </c>
      <c r="U315" s="16">
        <f>COUNTIFS('[1]nominalcontactos Sensible'!$F$7:$F$9999,$H315,'[1]nominalcontactos Sensible'!$U$7:$U$9999,U$4)</f>
        <v>0</v>
      </c>
      <c r="V315" s="16">
        <f>COUNTIFS('[1]nominalcontactos Sensible'!$F$7:$F$9999,$H315,'[1]nominalcontactos Sensible'!$U$7:$U$9999,V$4)</f>
        <v>0</v>
      </c>
      <c r="W315" s="8">
        <f>COUNTIFS('[1]nominalcontactos Sensible'!$F$7:$F$9999,$H315,'[1]nominalcontactos Sensible'!$W$7:$W$9999,W$4)</f>
        <v>0</v>
      </c>
      <c r="X315" s="16">
        <f>COUNTIFS('[1]nominalcontactos Sensible'!$F$7:$F$9999,$H315,'[1]nominalcontactos Sensible'!$W$7:$W$9999,X$4)</f>
        <v>0</v>
      </c>
      <c r="Y315" s="16">
        <f>COUNTIFS('[1]nominalcontactos Sensible'!$F$7:$F$9999,$H315,'[1]nominalcontactos Sensible'!$W$7:$W$9999,Y$4)</f>
        <v>0</v>
      </c>
      <c r="Z315" s="8">
        <f>COUNTIFS('[1]nominalcontactos Sensible'!$F$7:$F$9999,$H315,'[1]nominalcontactos Sensible'!$AB$7:$AB$9999,Z$4)</f>
        <v>0</v>
      </c>
      <c r="AA315" s="16">
        <f>COUNTIFS('[1]nominalcontactos Sensible'!$F$7:$F$9999,$H315,'[1]nominalcontactos Sensible'!$AB$7:$AB$9999,AA$4)</f>
        <v>0</v>
      </c>
      <c r="AB315" s="16">
        <f>COUNTIFS('[1]nominalcontactos Sensible'!$F$7:$F$9999,$H315,'[1]nominalcontactos Sensible'!$AB$7:$AB$9999,AB$4)</f>
        <v>0</v>
      </c>
      <c r="AC315" s="8">
        <f>COUNTIFS('[1]nominalcontactos Sensible'!$F$7:$F$9999,$H315,'[1]nominalcontactos Sensible'!$AE$7:$AE$9999,AC$4)</f>
        <v>0</v>
      </c>
      <c r="AD315" s="16">
        <f>COUNTIFS('[1]nominalcontactos Sensible'!$F$7:$F$9999,$H315,'[1]nominalcontactos Sensible'!$AE$7:$AE$9999,AD$4)</f>
        <v>0</v>
      </c>
      <c r="AE315" s="16">
        <f>COUNTIFS('[1]nominalcontactos Sensible'!$F$7:$F$9999,$H315,'[1]nominalcontactos Sensible'!$AE$7:$AE$9999,AE$4)</f>
        <v>0</v>
      </c>
      <c r="AF315" s="8">
        <f>COUNTIFS('[1]nominalcontactos Sensible'!$F$7:$F$9999,$H315,'[1]nominalcontactos Sensible'!$Y$7:$Y$9999,AF$4)</f>
        <v>0</v>
      </c>
      <c r="AG315" s="16">
        <f>COUNTIFS('[1]nominalcontactos Sensible'!$F$7:$F$9999,$H315,'[1]nominalcontactos Sensible'!$Y$7:$Y$9999,AG$4)</f>
        <v>0</v>
      </c>
      <c r="AH315" s="16">
        <f>COUNTIFS('[1]nominalcontactos Sensible'!$F$7:$F$9999,$H315,'[1]nominalcontactos Sensible'!$Y$7:$Y$9999,AH$4)</f>
        <v>0</v>
      </c>
      <c r="AI315" s="8">
        <f>COUNTIFS('[1]nominalcontactos Sensible'!$F$7:$F$9999,$H315,'[1]nominalcontactos Sensible'!$Z$7:$Z$9999,AI$4)</f>
        <v>0</v>
      </c>
      <c r="AJ315" s="16">
        <f>COUNTIFS('[1]nominalcontactos Sensible'!$F$7:$F$9999,$H315,'[1]nominalcontactos Sensible'!$Z$7:$Z$9999,AJ$4)</f>
        <v>0</v>
      </c>
      <c r="AK315" s="16">
        <f>COUNTIFS('[1]nominalcontactos Sensible'!$F$7:$F$9999,$H315,'[1]nominalcontactos Sensible'!$Z$7:$Z$9999,AK$4)</f>
        <v>0</v>
      </c>
    </row>
    <row r="316" spans="1:37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f>COUNTIFS('[1]nominalcontactos Sensible'!$F$7:$F$9999,H316)</f>
        <v>0</v>
      </c>
      <c r="K316" s="8">
        <f>COUNTIFS('[1]nominalcontactos Sensible'!$F$7:$F$9999,$H316,'[1]nominalcontactos Sensible'!$Q$7:$Q$9999,"&lt;6")</f>
        <v>0</v>
      </c>
      <c r="L316" s="8">
        <f>COUNTIFS('[1]nominalcontactos Sensible'!$F$7:$F$9999,$H316,'[1]nominalcontactos Sensible'!$Q$7:$Q$9999,"&gt;5",'[1]nominalcontactos Sensible'!$Q$7:$Q$9999,"&lt;12")</f>
        <v>0</v>
      </c>
      <c r="M316" s="8">
        <f>COUNTIFS('[1]nominalcontactos Sensible'!$F$7:$F$9999,$H316,'[1]nominalcontactos Sensible'!$Q$7:$Q$9999,"&gt;11",'[1]nominalcontactos Sensible'!$Q$7:$Q$9999,"&lt;18")</f>
        <v>0</v>
      </c>
      <c r="N316" s="8">
        <f>COUNTIFS('[1]nominalcontactos Sensible'!$F$7:$F$9999,$H316,'[1]nominalcontactos Sensible'!$Q$7:$Q$9999,"&gt;17",'[1]nominalcontactos Sensible'!$Q$7:$Q$9999,"&lt;30")</f>
        <v>0</v>
      </c>
      <c r="O316" s="8">
        <f>COUNTIFS('[1]nominalcontactos Sensible'!$F$7:$F$9999,$H316,'[1]nominalcontactos Sensible'!$Q$7:$Q$9999,"&gt;29",'[1]nominalcontactos Sensible'!$Q$7:$Q$9999,"&lt;60")</f>
        <v>0</v>
      </c>
      <c r="P316" s="8">
        <f>COUNTIFS('[1]nominalcontactos Sensible'!$F$7:$F$9999,$H316,'[1]nominalcontactos Sensible'!$Q$7:$Q$9999,"&gt;59")</f>
        <v>0</v>
      </c>
      <c r="Q316" s="8">
        <f>COUNTIFS('[1]nominalcontactos Sensible'!$F$7:$F$9999,$H316,'[1]nominalcontactos Sensible'!$S$7:$S$9999,Q$4)</f>
        <v>0</v>
      </c>
      <c r="R316" s="16">
        <f>COUNTIFS('[1]nominalcontactos Sensible'!$F$7:$F$9999,$H316,'[1]nominalcontactos Sensible'!$S$7:$S$9999,R$4)</f>
        <v>0</v>
      </c>
      <c r="S316" s="16">
        <f>COUNTIFS('[1]nominalcontactos Sensible'!$F$7:$F$9999,$H316,'[1]nominalcontactos Sensible'!$S$7:$S$9999,S$4)</f>
        <v>0</v>
      </c>
      <c r="T316" s="8">
        <f>COUNTIFS('[1]nominalcontactos Sensible'!$F$7:$F$9999,$H316,'[1]nominalcontactos Sensible'!$U$7:$U$9999,T$4)</f>
        <v>0</v>
      </c>
      <c r="U316" s="16">
        <f>COUNTIFS('[1]nominalcontactos Sensible'!$F$7:$F$9999,$H316,'[1]nominalcontactos Sensible'!$U$7:$U$9999,U$4)</f>
        <v>0</v>
      </c>
      <c r="V316" s="16">
        <f>COUNTIFS('[1]nominalcontactos Sensible'!$F$7:$F$9999,$H316,'[1]nominalcontactos Sensible'!$U$7:$U$9999,V$4)</f>
        <v>0</v>
      </c>
      <c r="W316" s="8">
        <f>COUNTIFS('[1]nominalcontactos Sensible'!$F$7:$F$9999,$H316,'[1]nominalcontactos Sensible'!$W$7:$W$9999,W$4)</f>
        <v>0</v>
      </c>
      <c r="X316" s="16">
        <f>COUNTIFS('[1]nominalcontactos Sensible'!$F$7:$F$9999,$H316,'[1]nominalcontactos Sensible'!$W$7:$W$9999,X$4)</f>
        <v>0</v>
      </c>
      <c r="Y316" s="16">
        <f>COUNTIFS('[1]nominalcontactos Sensible'!$F$7:$F$9999,$H316,'[1]nominalcontactos Sensible'!$W$7:$W$9999,Y$4)</f>
        <v>0</v>
      </c>
      <c r="Z316" s="8">
        <f>COUNTIFS('[1]nominalcontactos Sensible'!$F$7:$F$9999,$H316,'[1]nominalcontactos Sensible'!$AB$7:$AB$9999,Z$4)</f>
        <v>0</v>
      </c>
      <c r="AA316" s="16">
        <f>COUNTIFS('[1]nominalcontactos Sensible'!$F$7:$F$9999,$H316,'[1]nominalcontactos Sensible'!$AB$7:$AB$9999,AA$4)</f>
        <v>0</v>
      </c>
      <c r="AB316" s="16">
        <f>COUNTIFS('[1]nominalcontactos Sensible'!$F$7:$F$9999,$H316,'[1]nominalcontactos Sensible'!$AB$7:$AB$9999,AB$4)</f>
        <v>0</v>
      </c>
      <c r="AC316" s="8">
        <f>COUNTIFS('[1]nominalcontactos Sensible'!$F$7:$F$9999,$H316,'[1]nominalcontactos Sensible'!$AE$7:$AE$9999,AC$4)</f>
        <v>0</v>
      </c>
      <c r="AD316" s="16">
        <f>COUNTIFS('[1]nominalcontactos Sensible'!$F$7:$F$9999,$H316,'[1]nominalcontactos Sensible'!$AE$7:$AE$9999,AD$4)</f>
        <v>0</v>
      </c>
      <c r="AE316" s="16">
        <f>COUNTIFS('[1]nominalcontactos Sensible'!$F$7:$F$9999,$H316,'[1]nominalcontactos Sensible'!$AE$7:$AE$9999,AE$4)</f>
        <v>0</v>
      </c>
      <c r="AF316" s="8">
        <f>COUNTIFS('[1]nominalcontactos Sensible'!$F$7:$F$9999,$H316,'[1]nominalcontactos Sensible'!$Y$7:$Y$9999,AF$4)</f>
        <v>0</v>
      </c>
      <c r="AG316" s="16">
        <f>COUNTIFS('[1]nominalcontactos Sensible'!$F$7:$F$9999,$H316,'[1]nominalcontactos Sensible'!$Y$7:$Y$9999,AG$4)</f>
        <v>0</v>
      </c>
      <c r="AH316" s="16">
        <f>COUNTIFS('[1]nominalcontactos Sensible'!$F$7:$F$9999,$H316,'[1]nominalcontactos Sensible'!$Y$7:$Y$9999,AH$4)</f>
        <v>0</v>
      </c>
      <c r="AI316" s="8">
        <f>COUNTIFS('[1]nominalcontactos Sensible'!$F$7:$F$9999,$H316,'[1]nominalcontactos Sensible'!$Z$7:$Z$9999,AI$4)</f>
        <v>0</v>
      </c>
      <c r="AJ316" s="16">
        <f>COUNTIFS('[1]nominalcontactos Sensible'!$F$7:$F$9999,$H316,'[1]nominalcontactos Sensible'!$Z$7:$Z$9999,AJ$4)</f>
        <v>0</v>
      </c>
      <c r="AK316" s="16">
        <f>COUNTIFS('[1]nominalcontactos Sensible'!$F$7:$F$9999,$H316,'[1]nominalcontactos Sensible'!$Z$7:$Z$9999,AK$4)</f>
        <v>0</v>
      </c>
    </row>
    <row r="317" spans="1:37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f>COUNTIFS('[1]nominalcontactos Sensible'!$F$7:$F$9999,H317)</f>
        <v>0</v>
      </c>
      <c r="K317" s="8">
        <f>COUNTIFS('[1]nominalcontactos Sensible'!$F$7:$F$9999,$H317,'[1]nominalcontactos Sensible'!$Q$7:$Q$9999,"&lt;6")</f>
        <v>0</v>
      </c>
      <c r="L317" s="8">
        <f>COUNTIFS('[1]nominalcontactos Sensible'!$F$7:$F$9999,$H317,'[1]nominalcontactos Sensible'!$Q$7:$Q$9999,"&gt;5",'[1]nominalcontactos Sensible'!$Q$7:$Q$9999,"&lt;12")</f>
        <v>0</v>
      </c>
      <c r="M317" s="8">
        <f>COUNTIFS('[1]nominalcontactos Sensible'!$F$7:$F$9999,$H317,'[1]nominalcontactos Sensible'!$Q$7:$Q$9999,"&gt;11",'[1]nominalcontactos Sensible'!$Q$7:$Q$9999,"&lt;18")</f>
        <v>0</v>
      </c>
      <c r="N317" s="8">
        <f>COUNTIFS('[1]nominalcontactos Sensible'!$F$7:$F$9999,$H317,'[1]nominalcontactos Sensible'!$Q$7:$Q$9999,"&gt;17",'[1]nominalcontactos Sensible'!$Q$7:$Q$9999,"&lt;30")</f>
        <v>0</v>
      </c>
      <c r="O317" s="8">
        <f>COUNTIFS('[1]nominalcontactos Sensible'!$F$7:$F$9999,$H317,'[1]nominalcontactos Sensible'!$Q$7:$Q$9999,"&gt;29",'[1]nominalcontactos Sensible'!$Q$7:$Q$9999,"&lt;60")</f>
        <v>0</v>
      </c>
      <c r="P317" s="8">
        <f>COUNTIFS('[1]nominalcontactos Sensible'!$F$7:$F$9999,$H317,'[1]nominalcontactos Sensible'!$Q$7:$Q$9999,"&gt;59")</f>
        <v>0</v>
      </c>
      <c r="Q317" s="8">
        <f>COUNTIFS('[1]nominalcontactos Sensible'!$F$7:$F$9999,$H317,'[1]nominalcontactos Sensible'!$S$7:$S$9999,Q$4)</f>
        <v>0</v>
      </c>
      <c r="R317" s="16">
        <f>COUNTIFS('[1]nominalcontactos Sensible'!$F$7:$F$9999,$H317,'[1]nominalcontactos Sensible'!$S$7:$S$9999,R$4)</f>
        <v>0</v>
      </c>
      <c r="S317" s="16">
        <f>COUNTIFS('[1]nominalcontactos Sensible'!$F$7:$F$9999,$H317,'[1]nominalcontactos Sensible'!$S$7:$S$9999,S$4)</f>
        <v>0</v>
      </c>
      <c r="T317" s="8">
        <f>COUNTIFS('[1]nominalcontactos Sensible'!$F$7:$F$9999,$H317,'[1]nominalcontactos Sensible'!$U$7:$U$9999,T$4)</f>
        <v>0</v>
      </c>
      <c r="U317" s="16">
        <f>COUNTIFS('[1]nominalcontactos Sensible'!$F$7:$F$9999,$H317,'[1]nominalcontactos Sensible'!$U$7:$U$9999,U$4)</f>
        <v>0</v>
      </c>
      <c r="V317" s="16">
        <f>COUNTIFS('[1]nominalcontactos Sensible'!$F$7:$F$9999,$H317,'[1]nominalcontactos Sensible'!$U$7:$U$9999,V$4)</f>
        <v>0</v>
      </c>
      <c r="W317" s="8">
        <f>COUNTIFS('[1]nominalcontactos Sensible'!$F$7:$F$9999,$H317,'[1]nominalcontactos Sensible'!$W$7:$W$9999,W$4)</f>
        <v>0</v>
      </c>
      <c r="X317" s="16">
        <f>COUNTIFS('[1]nominalcontactos Sensible'!$F$7:$F$9999,$H317,'[1]nominalcontactos Sensible'!$W$7:$W$9999,X$4)</f>
        <v>0</v>
      </c>
      <c r="Y317" s="16">
        <f>COUNTIFS('[1]nominalcontactos Sensible'!$F$7:$F$9999,$H317,'[1]nominalcontactos Sensible'!$W$7:$W$9999,Y$4)</f>
        <v>0</v>
      </c>
      <c r="Z317" s="8">
        <f>COUNTIFS('[1]nominalcontactos Sensible'!$F$7:$F$9999,$H317,'[1]nominalcontactos Sensible'!$AB$7:$AB$9999,Z$4)</f>
        <v>0</v>
      </c>
      <c r="AA317" s="16">
        <f>COUNTIFS('[1]nominalcontactos Sensible'!$F$7:$F$9999,$H317,'[1]nominalcontactos Sensible'!$AB$7:$AB$9999,AA$4)</f>
        <v>0</v>
      </c>
      <c r="AB317" s="16">
        <f>COUNTIFS('[1]nominalcontactos Sensible'!$F$7:$F$9999,$H317,'[1]nominalcontactos Sensible'!$AB$7:$AB$9999,AB$4)</f>
        <v>0</v>
      </c>
      <c r="AC317" s="8">
        <f>COUNTIFS('[1]nominalcontactos Sensible'!$F$7:$F$9999,$H317,'[1]nominalcontactos Sensible'!$AE$7:$AE$9999,AC$4)</f>
        <v>0</v>
      </c>
      <c r="AD317" s="16">
        <f>COUNTIFS('[1]nominalcontactos Sensible'!$F$7:$F$9999,$H317,'[1]nominalcontactos Sensible'!$AE$7:$AE$9999,AD$4)</f>
        <v>0</v>
      </c>
      <c r="AE317" s="16">
        <f>COUNTIFS('[1]nominalcontactos Sensible'!$F$7:$F$9999,$H317,'[1]nominalcontactos Sensible'!$AE$7:$AE$9999,AE$4)</f>
        <v>0</v>
      </c>
      <c r="AF317" s="8">
        <f>COUNTIFS('[1]nominalcontactos Sensible'!$F$7:$F$9999,$H317,'[1]nominalcontactos Sensible'!$Y$7:$Y$9999,AF$4)</f>
        <v>0</v>
      </c>
      <c r="AG317" s="16">
        <f>COUNTIFS('[1]nominalcontactos Sensible'!$F$7:$F$9999,$H317,'[1]nominalcontactos Sensible'!$Y$7:$Y$9999,AG$4)</f>
        <v>0</v>
      </c>
      <c r="AH317" s="16">
        <f>COUNTIFS('[1]nominalcontactos Sensible'!$F$7:$F$9999,$H317,'[1]nominalcontactos Sensible'!$Y$7:$Y$9999,AH$4)</f>
        <v>0</v>
      </c>
      <c r="AI317" s="8">
        <f>COUNTIFS('[1]nominalcontactos Sensible'!$F$7:$F$9999,$H317,'[1]nominalcontactos Sensible'!$Z$7:$Z$9999,AI$4)</f>
        <v>0</v>
      </c>
      <c r="AJ317" s="16">
        <f>COUNTIFS('[1]nominalcontactos Sensible'!$F$7:$F$9999,$H317,'[1]nominalcontactos Sensible'!$Z$7:$Z$9999,AJ$4)</f>
        <v>0</v>
      </c>
      <c r="AK317" s="16">
        <f>COUNTIFS('[1]nominalcontactos Sensible'!$F$7:$F$9999,$H317,'[1]nominalcontactos Sensible'!$Z$7:$Z$9999,AK$4)</f>
        <v>0</v>
      </c>
    </row>
    <row r="318" spans="1:37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f>COUNTIFS('[1]nominalcontactos Sensible'!$F$7:$F$9999,H318)</f>
        <v>0</v>
      </c>
      <c r="K318" s="8">
        <f>COUNTIFS('[1]nominalcontactos Sensible'!$F$7:$F$9999,$H318,'[1]nominalcontactos Sensible'!$Q$7:$Q$9999,"&lt;6")</f>
        <v>0</v>
      </c>
      <c r="L318" s="8">
        <f>COUNTIFS('[1]nominalcontactos Sensible'!$F$7:$F$9999,$H318,'[1]nominalcontactos Sensible'!$Q$7:$Q$9999,"&gt;5",'[1]nominalcontactos Sensible'!$Q$7:$Q$9999,"&lt;12")</f>
        <v>0</v>
      </c>
      <c r="M318" s="8">
        <f>COUNTIFS('[1]nominalcontactos Sensible'!$F$7:$F$9999,$H318,'[1]nominalcontactos Sensible'!$Q$7:$Q$9999,"&gt;11",'[1]nominalcontactos Sensible'!$Q$7:$Q$9999,"&lt;18")</f>
        <v>0</v>
      </c>
      <c r="N318" s="8">
        <f>COUNTIFS('[1]nominalcontactos Sensible'!$F$7:$F$9999,$H318,'[1]nominalcontactos Sensible'!$Q$7:$Q$9999,"&gt;17",'[1]nominalcontactos Sensible'!$Q$7:$Q$9999,"&lt;30")</f>
        <v>0</v>
      </c>
      <c r="O318" s="8">
        <f>COUNTIFS('[1]nominalcontactos Sensible'!$F$7:$F$9999,$H318,'[1]nominalcontactos Sensible'!$Q$7:$Q$9999,"&gt;29",'[1]nominalcontactos Sensible'!$Q$7:$Q$9999,"&lt;60")</f>
        <v>0</v>
      </c>
      <c r="P318" s="8">
        <f>COUNTIFS('[1]nominalcontactos Sensible'!$F$7:$F$9999,$H318,'[1]nominalcontactos Sensible'!$Q$7:$Q$9999,"&gt;59")</f>
        <v>0</v>
      </c>
      <c r="Q318" s="8">
        <f>COUNTIFS('[1]nominalcontactos Sensible'!$F$7:$F$9999,$H318,'[1]nominalcontactos Sensible'!$S$7:$S$9999,Q$4)</f>
        <v>0</v>
      </c>
      <c r="R318" s="16">
        <f>COUNTIFS('[1]nominalcontactos Sensible'!$F$7:$F$9999,$H318,'[1]nominalcontactos Sensible'!$S$7:$S$9999,R$4)</f>
        <v>0</v>
      </c>
      <c r="S318" s="16">
        <f>COUNTIFS('[1]nominalcontactos Sensible'!$F$7:$F$9999,$H318,'[1]nominalcontactos Sensible'!$S$7:$S$9999,S$4)</f>
        <v>0</v>
      </c>
      <c r="T318" s="8">
        <f>COUNTIFS('[1]nominalcontactos Sensible'!$F$7:$F$9999,$H318,'[1]nominalcontactos Sensible'!$U$7:$U$9999,T$4)</f>
        <v>0</v>
      </c>
      <c r="U318" s="16">
        <f>COUNTIFS('[1]nominalcontactos Sensible'!$F$7:$F$9999,$H318,'[1]nominalcontactos Sensible'!$U$7:$U$9999,U$4)</f>
        <v>0</v>
      </c>
      <c r="V318" s="16">
        <f>COUNTIFS('[1]nominalcontactos Sensible'!$F$7:$F$9999,$H318,'[1]nominalcontactos Sensible'!$U$7:$U$9999,V$4)</f>
        <v>0</v>
      </c>
      <c r="W318" s="8">
        <f>COUNTIFS('[1]nominalcontactos Sensible'!$F$7:$F$9999,$H318,'[1]nominalcontactos Sensible'!$W$7:$W$9999,W$4)</f>
        <v>0</v>
      </c>
      <c r="X318" s="16">
        <f>COUNTIFS('[1]nominalcontactos Sensible'!$F$7:$F$9999,$H318,'[1]nominalcontactos Sensible'!$W$7:$W$9999,X$4)</f>
        <v>0</v>
      </c>
      <c r="Y318" s="16">
        <f>COUNTIFS('[1]nominalcontactos Sensible'!$F$7:$F$9999,$H318,'[1]nominalcontactos Sensible'!$W$7:$W$9999,Y$4)</f>
        <v>0</v>
      </c>
      <c r="Z318" s="8">
        <f>COUNTIFS('[1]nominalcontactos Sensible'!$F$7:$F$9999,$H318,'[1]nominalcontactos Sensible'!$AB$7:$AB$9999,Z$4)</f>
        <v>0</v>
      </c>
      <c r="AA318" s="16">
        <f>COUNTIFS('[1]nominalcontactos Sensible'!$F$7:$F$9999,$H318,'[1]nominalcontactos Sensible'!$AB$7:$AB$9999,AA$4)</f>
        <v>0</v>
      </c>
      <c r="AB318" s="16">
        <f>COUNTIFS('[1]nominalcontactos Sensible'!$F$7:$F$9999,$H318,'[1]nominalcontactos Sensible'!$AB$7:$AB$9999,AB$4)</f>
        <v>0</v>
      </c>
      <c r="AC318" s="8">
        <f>COUNTIFS('[1]nominalcontactos Sensible'!$F$7:$F$9999,$H318,'[1]nominalcontactos Sensible'!$AE$7:$AE$9999,AC$4)</f>
        <v>0</v>
      </c>
      <c r="AD318" s="16">
        <f>COUNTIFS('[1]nominalcontactos Sensible'!$F$7:$F$9999,$H318,'[1]nominalcontactos Sensible'!$AE$7:$AE$9999,AD$4)</f>
        <v>0</v>
      </c>
      <c r="AE318" s="16">
        <f>COUNTIFS('[1]nominalcontactos Sensible'!$F$7:$F$9999,$H318,'[1]nominalcontactos Sensible'!$AE$7:$AE$9999,AE$4)</f>
        <v>0</v>
      </c>
      <c r="AF318" s="8">
        <f>COUNTIFS('[1]nominalcontactos Sensible'!$F$7:$F$9999,$H318,'[1]nominalcontactos Sensible'!$Y$7:$Y$9999,AF$4)</f>
        <v>0</v>
      </c>
      <c r="AG318" s="16">
        <f>COUNTIFS('[1]nominalcontactos Sensible'!$F$7:$F$9999,$H318,'[1]nominalcontactos Sensible'!$Y$7:$Y$9999,AG$4)</f>
        <v>0</v>
      </c>
      <c r="AH318" s="16">
        <f>COUNTIFS('[1]nominalcontactos Sensible'!$F$7:$F$9999,$H318,'[1]nominalcontactos Sensible'!$Y$7:$Y$9999,AH$4)</f>
        <v>0</v>
      </c>
      <c r="AI318" s="8">
        <f>COUNTIFS('[1]nominalcontactos Sensible'!$F$7:$F$9999,$H318,'[1]nominalcontactos Sensible'!$Z$7:$Z$9999,AI$4)</f>
        <v>0</v>
      </c>
      <c r="AJ318" s="16">
        <f>COUNTIFS('[1]nominalcontactos Sensible'!$F$7:$F$9999,$H318,'[1]nominalcontactos Sensible'!$Z$7:$Z$9999,AJ$4)</f>
        <v>0</v>
      </c>
      <c r="AK318" s="16">
        <f>COUNTIFS('[1]nominalcontactos Sensible'!$F$7:$F$9999,$H318,'[1]nominalcontactos Sensible'!$Z$7:$Z$9999,AK$4)</f>
        <v>0</v>
      </c>
    </row>
    <row r="319" spans="1:37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f>COUNTIFS('[1]nominalcontactos Sensible'!$F$7:$F$9999,H319)</f>
        <v>0</v>
      </c>
      <c r="K319" s="8">
        <f>COUNTIFS('[1]nominalcontactos Sensible'!$F$7:$F$9999,$H319,'[1]nominalcontactos Sensible'!$Q$7:$Q$9999,"&lt;6")</f>
        <v>0</v>
      </c>
      <c r="L319" s="8">
        <f>COUNTIFS('[1]nominalcontactos Sensible'!$F$7:$F$9999,$H319,'[1]nominalcontactos Sensible'!$Q$7:$Q$9999,"&gt;5",'[1]nominalcontactos Sensible'!$Q$7:$Q$9999,"&lt;12")</f>
        <v>0</v>
      </c>
      <c r="M319" s="8">
        <f>COUNTIFS('[1]nominalcontactos Sensible'!$F$7:$F$9999,$H319,'[1]nominalcontactos Sensible'!$Q$7:$Q$9999,"&gt;11",'[1]nominalcontactos Sensible'!$Q$7:$Q$9999,"&lt;18")</f>
        <v>0</v>
      </c>
      <c r="N319" s="8">
        <f>COUNTIFS('[1]nominalcontactos Sensible'!$F$7:$F$9999,$H319,'[1]nominalcontactos Sensible'!$Q$7:$Q$9999,"&gt;17",'[1]nominalcontactos Sensible'!$Q$7:$Q$9999,"&lt;30")</f>
        <v>0</v>
      </c>
      <c r="O319" s="8">
        <f>COUNTIFS('[1]nominalcontactos Sensible'!$F$7:$F$9999,$H319,'[1]nominalcontactos Sensible'!$Q$7:$Q$9999,"&gt;29",'[1]nominalcontactos Sensible'!$Q$7:$Q$9999,"&lt;60")</f>
        <v>0</v>
      </c>
      <c r="P319" s="8">
        <f>COUNTIFS('[1]nominalcontactos Sensible'!$F$7:$F$9999,$H319,'[1]nominalcontactos Sensible'!$Q$7:$Q$9999,"&gt;59")</f>
        <v>0</v>
      </c>
      <c r="Q319" s="8">
        <f>COUNTIFS('[1]nominalcontactos Sensible'!$F$7:$F$9999,$H319,'[1]nominalcontactos Sensible'!$S$7:$S$9999,Q$4)</f>
        <v>0</v>
      </c>
      <c r="R319" s="16">
        <f>COUNTIFS('[1]nominalcontactos Sensible'!$F$7:$F$9999,$H319,'[1]nominalcontactos Sensible'!$S$7:$S$9999,R$4)</f>
        <v>0</v>
      </c>
      <c r="S319" s="16">
        <f>COUNTIFS('[1]nominalcontactos Sensible'!$F$7:$F$9999,$H319,'[1]nominalcontactos Sensible'!$S$7:$S$9999,S$4)</f>
        <v>0</v>
      </c>
      <c r="T319" s="8">
        <f>COUNTIFS('[1]nominalcontactos Sensible'!$F$7:$F$9999,$H319,'[1]nominalcontactos Sensible'!$U$7:$U$9999,T$4)</f>
        <v>0</v>
      </c>
      <c r="U319" s="16">
        <f>COUNTIFS('[1]nominalcontactos Sensible'!$F$7:$F$9999,$H319,'[1]nominalcontactos Sensible'!$U$7:$U$9999,U$4)</f>
        <v>0</v>
      </c>
      <c r="V319" s="16">
        <f>COUNTIFS('[1]nominalcontactos Sensible'!$F$7:$F$9999,$H319,'[1]nominalcontactos Sensible'!$U$7:$U$9999,V$4)</f>
        <v>0</v>
      </c>
      <c r="W319" s="8">
        <f>COUNTIFS('[1]nominalcontactos Sensible'!$F$7:$F$9999,$H319,'[1]nominalcontactos Sensible'!$W$7:$W$9999,W$4)</f>
        <v>0</v>
      </c>
      <c r="X319" s="16">
        <f>COUNTIFS('[1]nominalcontactos Sensible'!$F$7:$F$9999,$H319,'[1]nominalcontactos Sensible'!$W$7:$W$9999,X$4)</f>
        <v>0</v>
      </c>
      <c r="Y319" s="16">
        <f>COUNTIFS('[1]nominalcontactos Sensible'!$F$7:$F$9999,$H319,'[1]nominalcontactos Sensible'!$W$7:$W$9999,Y$4)</f>
        <v>0</v>
      </c>
      <c r="Z319" s="8">
        <f>COUNTIFS('[1]nominalcontactos Sensible'!$F$7:$F$9999,$H319,'[1]nominalcontactos Sensible'!$AB$7:$AB$9999,Z$4)</f>
        <v>0</v>
      </c>
      <c r="AA319" s="16">
        <f>COUNTIFS('[1]nominalcontactos Sensible'!$F$7:$F$9999,$H319,'[1]nominalcontactos Sensible'!$AB$7:$AB$9999,AA$4)</f>
        <v>0</v>
      </c>
      <c r="AB319" s="16">
        <f>COUNTIFS('[1]nominalcontactos Sensible'!$F$7:$F$9999,$H319,'[1]nominalcontactos Sensible'!$AB$7:$AB$9999,AB$4)</f>
        <v>0</v>
      </c>
      <c r="AC319" s="8">
        <f>COUNTIFS('[1]nominalcontactos Sensible'!$F$7:$F$9999,$H319,'[1]nominalcontactos Sensible'!$AE$7:$AE$9999,AC$4)</f>
        <v>0</v>
      </c>
      <c r="AD319" s="16">
        <f>COUNTIFS('[1]nominalcontactos Sensible'!$F$7:$F$9999,$H319,'[1]nominalcontactos Sensible'!$AE$7:$AE$9999,AD$4)</f>
        <v>0</v>
      </c>
      <c r="AE319" s="16">
        <f>COUNTIFS('[1]nominalcontactos Sensible'!$F$7:$F$9999,$H319,'[1]nominalcontactos Sensible'!$AE$7:$AE$9999,AE$4)</f>
        <v>0</v>
      </c>
      <c r="AF319" s="8">
        <f>COUNTIFS('[1]nominalcontactos Sensible'!$F$7:$F$9999,$H319,'[1]nominalcontactos Sensible'!$Y$7:$Y$9999,AF$4)</f>
        <v>0</v>
      </c>
      <c r="AG319" s="16">
        <f>COUNTIFS('[1]nominalcontactos Sensible'!$F$7:$F$9999,$H319,'[1]nominalcontactos Sensible'!$Y$7:$Y$9999,AG$4)</f>
        <v>0</v>
      </c>
      <c r="AH319" s="16">
        <f>COUNTIFS('[1]nominalcontactos Sensible'!$F$7:$F$9999,$H319,'[1]nominalcontactos Sensible'!$Y$7:$Y$9999,AH$4)</f>
        <v>0</v>
      </c>
      <c r="AI319" s="8">
        <f>COUNTIFS('[1]nominalcontactos Sensible'!$F$7:$F$9999,$H319,'[1]nominalcontactos Sensible'!$Z$7:$Z$9999,AI$4)</f>
        <v>0</v>
      </c>
      <c r="AJ319" s="16">
        <f>COUNTIFS('[1]nominalcontactos Sensible'!$F$7:$F$9999,$H319,'[1]nominalcontactos Sensible'!$Z$7:$Z$9999,AJ$4)</f>
        <v>0</v>
      </c>
      <c r="AK319" s="16">
        <f>COUNTIFS('[1]nominalcontactos Sensible'!$F$7:$F$9999,$H319,'[1]nominalcontactos Sensible'!$Z$7:$Z$9999,AK$4)</f>
        <v>0</v>
      </c>
    </row>
    <row r="320" spans="1:37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f>COUNTIFS('[1]nominalcontactos Sensible'!$F$7:$F$9999,H320)</f>
        <v>0</v>
      </c>
      <c r="K320" s="8">
        <f>COUNTIFS('[1]nominalcontactos Sensible'!$F$7:$F$9999,$H320,'[1]nominalcontactos Sensible'!$Q$7:$Q$9999,"&lt;6")</f>
        <v>0</v>
      </c>
      <c r="L320" s="8">
        <f>COUNTIFS('[1]nominalcontactos Sensible'!$F$7:$F$9999,$H320,'[1]nominalcontactos Sensible'!$Q$7:$Q$9999,"&gt;5",'[1]nominalcontactos Sensible'!$Q$7:$Q$9999,"&lt;12")</f>
        <v>0</v>
      </c>
      <c r="M320" s="8">
        <f>COUNTIFS('[1]nominalcontactos Sensible'!$F$7:$F$9999,$H320,'[1]nominalcontactos Sensible'!$Q$7:$Q$9999,"&gt;11",'[1]nominalcontactos Sensible'!$Q$7:$Q$9999,"&lt;18")</f>
        <v>0</v>
      </c>
      <c r="N320" s="8">
        <f>COUNTIFS('[1]nominalcontactos Sensible'!$F$7:$F$9999,$H320,'[1]nominalcontactos Sensible'!$Q$7:$Q$9999,"&gt;17",'[1]nominalcontactos Sensible'!$Q$7:$Q$9999,"&lt;30")</f>
        <v>0</v>
      </c>
      <c r="O320" s="8">
        <f>COUNTIFS('[1]nominalcontactos Sensible'!$F$7:$F$9999,$H320,'[1]nominalcontactos Sensible'!$Q$7:$Q$9999,"&gt;29",'[1]nominalcontactos Sensible'!$Q$7:$Q$9999,"&lt;60")</f>
        <v>0</v>
      </c>
      <c r="P320" s="8">
        <f>COUNTIFS('[1]nominalcontactos Sensible'!$F$7:$F$9999,$H320,'[1]nominalcontactos Sensible'!$Q$7:$Q$9999,"&gt;59")</f>
        <v>0</v>
      </c>
      <c r="Q320" s="8">
        <f>COUNTIFS('[1]nominalcontactos Sensible'!$F$7:$F$9999,$H320,'[1]nominalcontactos Sensible'!$S$7:$S$9999,Q$4)</f>
        <v>0</v>
      </c>
      <c r="R320" s="16">
        <f>COUNTIFS('[1]nominalcontactos Sensible'!$F$7:$F$9999,$H320,'[1]nominalcontactos Sensible'!$S$7:$S$9999,R$4)</f>
        <v>0</v>
      </c>
      <c r="S320" s="16">
        <f>COUNTIFS('[1]nominalcontactos Sensible'!$F$7:$F$9999,$H320,'[1]nominalcontactos Sensible'!$S$7:$S$9999,S$4)</f>
        <v>0</v>
      </c>
      <c r="T320" s="8">
        <f>COUNTIFS('[1]nominalcontactos Sensible'!$F$7:$F$9999,$H320,'[1]nominalcontactos Sensible'!$U$7:$U$9999,T$4)</f>
        <v>0</v>
      </c>
      <c r="U320" s="16">
        <f>COUNTIFS('[1]nominalcontactos Sensible'!$F$7:$F$9999,$H320,'[1]nominalcontactos Sensible'!$U$7:$U$9999,U$4)</f>
        <v>0</v>
      </c>
      <c r="V320" s="16">
        <f>COUNTIFS('[1]nominalcontactos Sensible'!$F$7:$F$9999,$H320,'[1]nominalcontactos Sensible'!$U$7:$U$9999,V$4)</f>
        <v>0</v>
      </c>
      <c r="W320" s="8">
        <f>COUNTIFS('[1]nominalcontactos Sensible'!$F$7:$F$9999,$H320,'[1]nominalcontactos Sensible'!$W$7:$W$9999,W$4)</f>
        <v>0</v>
      </c>
      <c r="X320" s="16">
        <f>COUNTIFS('[1]nominalcontactos Sensible'!$F$7:$F$9999,$H320,'[1]nominalcontactos Sensible'!$W$7:$W$9999,X$4)</f>
        <v>0</v>
      </c>
      <c r="Y320" s="16">
        <f>COUNTIFS('[1]nominalcontactos Sensible'!$F$7:$F$9999,$H320,'[1]nominalcontactos Sensible'!$W$7:$W$9999,Y$4)</f>
        <v>0</v>
      </c>
      <c r="Z320" s="8">
        <f>COUNTIFS('[1]nominalcontactos Sensible'!$F$7:$F$9999,$H320,'[1]nominalcontactos Sensible'!$AB$7:$AB$9999,Z$4)</f>
        <v>0</v>
      </c>
      <c r="AA320" s="16">
        <f>COUNTIFS('[1]nominalcontactos Sensible'!$F$7:$F$9999,$H320,'[1]nominalcontactos Sensible'!$AB$7:$AB$9999,AA$4)</f>
        <v>0</v>
      </c>
      <c r="AB320" s="16">
        <f>COUNTIFS('[1]nominalcontactos Sensible'!$F$7:$F$9999,$H320,'[1]nominalcontactos Sensible'!$AB$7:$AB$9999,AB$4)</f>
        <v>0</v>
      </c>
      <c r="AC320" s="8">
        <f>COUNTIFS('[1]nominalcontactos Sensible'!$F$7:$F$9999,$H320,'[1]nominalcontactos Sensible'!$AE$7:$AE$9999,AC$4)</f>
        <v>0</v>
      </c>
      <c r="AD320" s="16">
        <f>COUNTIFS('[1]nominalcontactos Sensible'!$F$7:$F$9999,$H320,'[1]nominalcontactos Sensible'!$AE$7:$AE$9999,AD$4)</f>
        <v>0</v>
      </c>
      <c r="AE320" s="16">
        <f>COUNTIFS('[1]nominalcontactos Sensible'!$F$7:$F$9999,$H320,'[1]nominalcontactos Sensible'!$AE$7:$AE$9999,AE$4)</f>
        <v>0</v>
      </c>
      <c r="AF320" s="8">
        <f>COUNTIFS('[1]nominalcontactos Sensible'!$F$7:$F$9999,$H320,'[1]nominalcontactos Sensible'!$Y$7:$Y$9999,AF$4)</f>
        <v>0</v>
      </c>
      <c r="AG320" s="16">
        <f>COUNTIFS('[1]nominalcontactos Sensible'!$F$7:$F$9999,$H320,'[1]nominalcontactos Sensible'!$Y$7:$Y$9999,AG$4)</f>
        <v>0</v>
      </c>
      <c r="AH320" s="16">
        <f>COUNTIFS('[1]nominalcontactos Sensible'!$F$7:$F$9999,$H320,'[1]nominalcontactos Sensible'!$Y$7:$Y$9999,AH$4)</f>
        <v>0</v>
      </c>
      <c r="AI320" s="8">
        <f>COUNTIFS('[1]nominalcontactos Sensible'!$F$7:$F$9999,$H320,'[1]nominalcontactos Sensible'!$Z$7:$Z$9999,AI$4)</f>
        <v>0</v>
      </c>
      <c r="AJ320" s="16">
        <f>COUNTIFS('[1]nominalcontactos Sensible'!$F$7:$F$9999,$H320,'[1]nominalcontactos Sensible'!$Z$7:$Z$9999,AJ$4)</f>
        <v>0</v>
      </c>
      <c r="AK320" s="16">
        <f>COUNTIFS('[1]nominalcontactos Sensible'!$F$7:$F$9999,$H320,'[1]nominalcontactos Sensible'!$Z$7:$Z$9999,AK$4)</f>
        <v>0</v>
      </c>
    </row>
    <row r="321" spans="1:37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f>COUNTIFS('[1]nominalcontactos Sensible'!$F$7:$F$9999,H321)</f>
        <v>0</v>
      </c>
      <c r="K321" s="8">
        <f>COUNTIFS('[1]nominalcontactos Sensible'!$F$7:$F$9999,$H321,'[1]nominalcontactos Sensible'!$Q$7:$Q$9999,"&lt;6")</f>
        <v>0</v>
      </c>
      <c r="L321" s="8">
        <f>COUNTIFS('[1]nominalcontactos Sensible'!$F$7:$F$9999,$H321,'[1]nominalcontactos Sensible'!$Q$7:$Q$9999,"&gt;5",'[1]nominalcontactos Sensible'!$Q$7:$Q$9999,"&lt;12")</f>
        <v>0</v>
      </c>
      <c r="M321" s="8">
        <f>COUNTIFS('[1]nominalcontactos Sensible'!$F$7:$F$9999,$H321,'[1]nominalcontactos Sensible'!$Q$7:$Q$9999,"&gt;11",'[1]nominalcontactos Sensible'!$Q$7:$Q$9999,"&lt;18")</f>
        <v>0</v>
      </c>
      <c r="N321" s="8">
        <f>COUNTIFS('[1]nominalcontactos Sensible'!$F$7:$F$9999,$H321,'[1]nominalcontactos Sensible'!$Q$7:$Q$9999,"&gt;17",'[1]nominalcontactos Sensible'!$Q$7:$Q$9999,"&lt;30")</f>
        <v>0</v>
      </c>
      <c r="O321" s="8">
        <f>COUNTIFS('[1]nominalcontactos Sensible'!$F$7:$F$9999,$H321,'[1]nominalcontactos Sensible'!$Q$7:$Q$9999,"&gt;29",'[1]nominalcontactos Sensible'!$Q$7:$Q$9999,"&lt;60")</f>
        <v>0</v>
      </c>
      <c r="P321" s="8">
        <f>COUNTIFS('[1]nominalcontactos Sensible'!$F$7:$F$9999,$H321,'[1]nominalcontactos Sensible'!$Q$7:$Q$9999,"&gt;59")</f>
        <v>0</v>
      </c>
      <c r="Q321" s="8">
        <f>COUNTIFS('[1]nominalcontactos Sensible'!$F$7:$F$9999,$H321,'[1]nominalcontactos Sensible'!$S$7:$S$9999,Q$4)</f>
        <v>0</v>
      </c>
      <c r="R321" s="16">
        <f>COUNTIFS('[1]nominalcontactos Sensible'!$F$7:$F$9999,$H321,'[1]nominalcontactos Sensible'!$S$7:$S$9999,R$4)</f>
        <v>0</v>
      </c>
      <c r="S321" s="16">
        <f>COUNTIFS('[1]nominalcontactos Sensible'!$F$7:$F$9999,$H321,'[1]nominalcontactos Sensible'!$S$7:$S$9999,S$4)</f>
        <v>0</v>
      </c>
      <c r="T321" s="8">
        <f>COUNTIFS('[1]nominalcontactos Sensible'!$F$7:$F$9999,$H321,'[1]nominalcontactos Sensible'!$U$7:$U$9999,T$4)</f>
        <v>0</v>
      </c>
      <c r="U321" s="16">
        <f>COUNTIFS('[1]nominalcontactos Sensible'!$F$7:$F$9999,$H321,'[1]nominalcontactos Sensible'!$U$7:$U$9999,U$4)</f>
        <v>0</v>
      </c>
      <c r="V321" s="16">
        <f>COUNTIFS('[1]nominalcontactos Sensible'!$F$7:$F$9999,$H321,'[1]nominalcontactos Sensible'!$U$7:$U$9999,V$4)</f>
        <v>0</v>
      </c>
      <c r="W321" s="8">
        <f>COUNTIFS('[1]nominalcontactos Sensible'!$F$7:$F$9999,$H321,'[1]nominalcontactos Sensible'!$W$7:$W$9999,W$4)</f>
        <v>0</v>
      </c>
      <c r="X321" s="16">
        <f>COUNTIFS('[1]nominalcontactos Sensible'!$F$7:$F$9999,$H321,'[1]nominalcontactos Sensible'!$W$7:$W$9999,X$4)</f>
        <v>0</v>
      </c>
      <c r="Y321" s="16">
        <f>COUNTIFS('[1]nominalcontactos Sensible'!$F$7:$F$9999,$H321,'[1]nominalcontactos Sensible'!$W$7:$W$9999,Y$4)</f>
        <v>0</v>
      </c>
      <c r="Z321" s="8">
        <f>COUNTIFS('[1]nominalcontactos Sensible'!$F$7:$F$9999,$H321,'[1]nominalcontactos Sensible'!$AB$7:$AB$9999,Z$4)</f>
        <v>0</v>
      </c>
      <c r="AA321" s="16">
        <f>COUNTIFS('[1]nominalcontactos Sensible'!$F$7:$F$9999,$H321,'[1]nominalcontactos Sensible'!$AB$7:$AB$9999,AA$4)</f>
        <v>0</v>
      </c>
      <c r="AB321" s="16">
        <f>COUNTIFS('[1]nominalcontactos Sensible'!$F$7:$F$9999,$H321,'[1]nominalcontactos Sensible'!$AB$7:$AB$9999,AB$4)</f>
        <v>0</v>
      </c>
      <c r="AC321" s="8">
        <f>COUNTIFS('[1]nominalcontactos Sensible'!$F$7:$F$9999,$H321,'[1]nominalcontactos Sensible'!$AE$7:$AE$9999,AC$4)</f>
        <v>0</v>
      </c>
      <c r="AD321" s="16">
        <f>COUNTIFS('[1]nominalcontactos Sensible'!$F$7:$F$9999,$H321,'[1]nominalcontactos Sensible'!$AE$7:$AE$9999,AD$4)</f>
        <v>0</v>
      </c>
      <c r="AE321" s="16">
        <f>COUNTIFS('[1]nominalcontactos Sensible'!$F$7:$F$9999,$H321,'[1]nominalcontactos Sensible'!$AE$7:$AE$9999,AE$4)</f>
        <v>0</v>
      </c>
      <c r="AF321" s="8">
        <f>COUNTIFS('[1]nominalcontactos Sensible'!$F$7:$F$9999,$H321,'[1]nominalcontactos Sensible'!$Y$7:$Y$9999,AF$4)</f>
        <v>0</v>
      </c>
      <c r="AG321" s="16">
        <f>COUNTIFS('[1]nominalcontactos Sensible'!$F$7:$F$9999,$H321,'[1]nominalcontactos Sensible'!$Y$7:$Y$9999,AG$4)</f>
        <v>0</v>
      </c>
      <c r="AH321" s="16">
        <f>COUNTIFS('[1]nominalcontactos Sensible'!$F$7:$F$9999,$H321,'[1]nominalcontactos Sensible'!$Y$7:$Y$9999,AH$4)</f>
        <v>0</v>
      </c>
      <c r="AI321" s="8">
        <f>COUNTIFS('[1]nominalcontactos Sensible'!$F$7:$F$9999,$H321,'[1]nominalcontactos Sensible'!$Z$7:$Z$9999,AI$4)</f>
        <v>0</v>
      </c>
      <c r="AJ321" s="16">
        <f>COUNTIFS('[1]nominalcontactos Sensible'!$F$7:$F$9999,$H321,'[1]nominalcontactos Sensible'!$Z$7:$Z$9999,AJ$4)</f>
        <v>0</v>
      </c>
      <c r="AK321" s="16">
        <f>COUNTIFS('[1]nominalcontactos Sensible'!$F$7:$F$9999,$H321,'[1]nominalcontactos Sensible'!$Z$7:$Z$9999,AK$4)</f>
        <v>0</v>
      </c>
    </row>
    <row r="322" spans="1:37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f>COUNTIFS('[1]nominalcontactos Sensible'!$F$7:$F$9999,H322)</f>
        <v>0</v>
      </c>
      <c r="K322" s="8">
        <f>COUNTIFS('[1]nominalcontactos Sensible'!$F$7:$F$9999,$H322,'[1]nominalcontactos Sensible'!$Q$7:$Q$9999,"&lt;6")</f>
        <v>0</v>
      </c>
      <c r="L322" s="8">
        <f>COUNTIFS('[1]nominalcontactos Sensible'!$F$7:$F$9999,$H322,'[1]nominalcontactos Sensible'!$Q$7:$Q$9999,"&gt;5",'[1]nominalcontactos Sensible'!$Q$7:$Q$9999,"&lt;12")</f>
        <v>0</v>
      </c>
      <c r="M322" s="8">
        <f>COUNTIFS('[1]nominalcontactos Sensible'!$F$7:$F$9999,$H322,'[1]nominalcontactos Sensible'!$Q$7:$Q$9999,"&gt;11",'[1]nominalcontactos Sensible'!$Q$7:$Q$9999,"&lt;18")</f>
        <v>0</v>
      </c>
      <c r="N322" s="8">
        <f>COUNTIFS('[1]nominalcontactos Sensible'!$F$7:$F$9999,$H322,'[1]nominalcontactos Sensible'!$Q$7:$Q$9999,"&gt;17",'[1]nominalcontactos Sensible'!$Q$7:$Q$9999,"&lt;30")</f>
        <v>0</v>
      </c>
      <c r="O322" s="8">
        <f>COUNTIFS('[1]nominalcontactos Sensible'!$F$7:$F$9999,$H322,'[1]nominalcontactos Sensible'!$Q$7:$Q$9999,"&gt;29",'[1]nominalcontactos Sensible'!$Q$7:$Q$9999,"&lt;60")</f>
        <v>0</v>
      </c>
      <c r="P322" s="8">
        <f>COUNTIFS('[1]nominalcontactos Sensible'!$F$7:$F$9999,$H322,'[1]nominalcontactos Sensible'!$Q$7:$Q$9999,"&gt;59")</f>
        <v>0</v>
      </c>
      <c r="Q322" s="8">
        <f>COUNTIFS('[1]nominalcontactos Sensible'!$F$7:$F$9999,$H322,'[1]nominalcontactos Sensible'!$S$7:$S$9999,Q$4)</f>
        <v>0</v>
      </c>
      <c r="R322" s="16">
        <f>COUNTIFS('[1]nominalcontactos Sensible'!$F$7:$F$9999,$H322,'[1]nominalcontactos Sensible'!$S$7:$S$9999,R$4)</f>
        <v>0</v>
      </c>
      <c r="S322" s="16">
        <f>COUNTIFS('[1]nominalcontactos Sensible'!$F$7:$F$9999,$H322,'[1]nominalcontactos Sensible'!$S$7:$S$9999,S$4)</f>
        <v>0</v>
      </c>
      <c r="T322" s="8">
        <f>COUNTIFS('[1]nominalcontactos Sensible'!$F$7:$F$9999,$H322,'[1]nominalcontactos Sensible'!$U$7:$U$9999,T$4)</f>
        <v>0</v>
      </c>
      <c r="U322" s="16">
        <f>COUNTIFS('[1]nominalcontactos Sensible'!$F$7:$F$9999,$H322,'[1]nominalcontactos Sensible'!$U$7:$U$9999,U$4)</f>
        <v>0</v>
      </c>
      <c r="V322" s="16">
        <f>COUNTIFS('[1]nominalcontactos Sensible'!$F$7:$F$9999,$H322,'[1]nominalcontactos Sensible'!$U$7:$U$9999,V$4)</f>
        <v>0</v>
      </c>
      <c r="W322" s="8">
        <f>COUNTIFS('[1]nominalcontactos Sensible'!$F$7:$F$9999,$H322,'[1]nominalcontactos Sensible'!$W$7:$W$9999,W$4)</f>
        <v>0</v>
      </c>
      <c r="X322" s="16">
        <f>COUNTIFS('[1]nominalcontactos Sensible'!$F$7:$F$9999,$H322,'[1]nominalcontactos Sensible'!$W$7:$W$9999,X$4)</f>
        <v>0</v>
      </c>
      <c r="Y322" s="16">
        <f>COUNTIFS('[1]nominalcontactos Sensible'!$F$7:$F$9999,$H322,'[1]nominalcontactos Sensible'!$W$7:$W$9999,Y$4)</f>
        <v>0</v>
      </c>
      <c r="Z322" s="8">
        <f>COUNTIFS('[1]nominalcontactos Sensible'!$F$7:$F$9999,$H322,'[1]nominalcontactos Sensible'!$AB$7:$AB$9999,Z$4)</f>
        <v>0</v>
      </c>
      <c r="AA322" s="16">
        <f>COUNTIFS('[1]nominalcontactos Sensible'!$F$7:$F$9999,$H322,'[1]nominalcontactos Sensible'!$AB$7:$AB$9999,AA$4)</f>
        <v>0</v>
      </c>
      <c r="AB322" s="16">
        <f>COUNTIFS('[1]nominalcontactos Sensible'!$F$7:$F$9999,$H322,'[1]nominalcontactos Sensible'!$AB$7:$AB$9999,AB$4)</f>
        <v>0</v>
      </c>
      <c r="AC322" s="8">
        <f>COUNTIFS('[1]nominalcontactos Sensible'!$F$7:$F$9999,$H322,'[1]nominalcontactos Sensible'!$AE$7:$AE$9999,AC$4)</f>
        <v>0</v>
      </c>
      <c r="AD322" s="16">
        <f>COUNTIFS('[1]nominalcontactos Sensible'!$F$7:$F$9999,$H322,'[1]nominalcontactos Sensible'!$AE$7:$AE$9999,AD$4)</f>
        <v>0</v>
      </c>
      <c r="AE322" s="16">
        <f>COUNTIFS('[1]nominalcontactos Sensible'!$F$7:$F$9999,$H322,'[1]nominalcontactos Sensible'!$AE$7:$AE$9999,AE$4)</f>
        <v>0</v>
      </c>
      <c r="AF322" s="8">
        <f>COUNTIFS('[1]nominalcontactos Sensible'!$F$7:$F$9999,$H322,'[1]nominalcontactos Sensible'!$Y$7:$Y$9999,AF$4)</f>
        <v>0</v>
      </c>
      <c r="AG322" s="16">
        <f>COUNTIFS('[1]nominalcontactos Sensible'!$F$7:$F$9999,$H322,'[1]nominalcontactos Sensible'!$Y$7:$Y$9999,AG$4)</f>
        <v>0</v>
      </c>
      <c r="AH322" s="16">
        <f>COUNTIFS('[1]nominalcontactos Sensible'!$F$7:$F$9999,$H322,'[1]nominalcontactos Sensible'!$Y$7:$Y$9999,AH$4)</f>
        <v>0</v>
      </c>
      <c r="AI322" s="8">
        <f>COUNTIFS('[1]nominalcontactos Sensible'!$F$7:$F$9999,$H322,'[1]nominalcontactos Sensible'!$Z$7:$Z$9999,AI$4)</f>
        <v>0</v>
      </c>
      <c r="AJ322" s="16">
        <f>COUNTIFS('[1]nominalcontactos Sensible'!$F$7:$F$9999,$H322,'[1]nominalcontactos Sensible'!$Z$7:$Z$9999,AJ$4)</f>
        <v>0</v>
      </c>
      <c r="AK322" s="16">
        <f>COUNTIFS('[1]nominalcontactos Sensible'!$F$7:$F$9999,$H322,'[1]nominalcontactos Sensible'!$Z$7:$Z$9999,AK$4)</f>
        <v>0</v>
      </c>
    </row>
    <row r="323" spans="1:37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f>COUNTIFS('[1]nominalcontactos Sensible'!$F$7:$F$9999,H323)</f>
        <v>0</v>
      </c>
      <c r="K323" s="8">
        <f>COUNTIFS('[1]nominalcontactos Sensible'!$F$7:$F$9999,$H323,'[1]nominalcontactos Sensible'!$Q$7:$Q$9999,"&lt;6")</f>
        <v>0</v>
      </c>
      <c r="L323" s="8">
        <f>COUNTIFS('[1]nominalcontactos Sensible'!$F$7:$F$9999,$H323,'[1]nominalcontactos Sensible'!$Q$7:$Q$9999,"&gt;5",'[1]nominalcontactos Sensible'!$Q$7:$Q$9999,"&lt;12")</f>
        <v>0</v>
      </c>
      <c r="M323" s="8">
        <f>COUNTIFS('[1]nominalcontactos Sensible'!$F$7:$F$9999,$H323,'[1]nominalcontactos Sensible'!$Q$7:$Q$9999,"&gt;11",'[1]nominalcontactos Sensible'!$Q$7:$Q$9999,"&lt;18")</f>
        <v>0</v>
      </c>
      <c r="N323" s="8">
        <f>COUNTIFS('[1]nominalcontactos Sensible'!$F$7:$F$9999,$H323,'[1]nominalcontactos Sensible'!$Q$7:$Q$9999,"&gt;17",'[1]nominalcontactos Sensible'!$Q$7:$Q$9999,"&lt;30")</f>
        <v>0</v>
      </c>
      <c r="O323" s="8">
        <f>COUNTIFS('[1]nominalcontactos Sensible'!$F$7:$F$9999,$H323,'[1]nominalcontactos Sensible'!$Q$7:$Q$9999,"&gt;29",'[1]nominalcontactos Sensible'!$Q$7:$Q$9999,"&lt;60")</f>
        <v>0</v>
      </c>
      <c r="P323" s="8">
        <f>COUNTIFS('[1]nominalcontactos Sensible'!$F$7:$F$9999,$H323,'[1]nominalcontactos Sensible'!$Q$7:$Q$9999,"&gt;59")</f>
        <v>0</v>
      </c>
      <c r="Q323" s="8">
        <f>COUNTIFS('[1]nominalcontactos Sensible'!$F$7:$F$9999,$H323,'[1]nominalcontactos Sensible'!$S$7:$S$9999,Q$4)</f>
        <v>0</v>
      </c>
      <c r="R323" s="16">
        <f>COUNTIFS('[1]nominalcontactos Sensible'!$F$7:$F$9999,$H323,'[1]nominalcontactos Sensible'!$S$7:$S$9999,R$4)</f>
        <v>0</v>
      </c>
      <c r="S323" s="16">
        <f>COUNTIFS('[1]nominalcontactos Sensible'!$F$7:$F$9999,$H323,'[1]nominalcontactos Sensible'!$S$7:$S$9999,S$4)</f>
        <v>0</v>
      </c>
      <c r="T323" s="8">
        <f>COUNTIFS('[1]nominalcontactos Sensible'!$F$7:$F$9999,$H323,'[1]nominalcontactos Sensible'!$U$7:$U$9999,T$4)</f>
        <v>0</v>
      </c>
      <c r="U323" s="16">
        <f>COUNTIFS('[1]nominalcontactos Sensible'!$F$7:$F$9999,$H323,'[1]nominalcontactos Sensible'!$U$7:$U$9999,U$4)</f>
        <v>0</v>
      </c>
      <c r="V323" s="16">
        <f>COUNTIFS('[1]nominalcontactos Sensible'!$F$7:$F$9999,$H323,'[1]nominalcontactos Sensible'!$U$7:$U$9999,V$4)</f>
        <v>0</v>
      </c>
      <c r="W323" s="8">
        <f>COUNTIFS('[1]nominalcontactos Sensible'!$F$7:$F$9999,$H323,'[1]nominalcontactos Sensible'!$W$7:$W$9999,W$4)</f>
        <v>0</v>
      </c>
      <c r="X323" s="16">
        <f>COUNTIFS('[1]nominalcontactos Sensible'!$F$7:$F$9999,$H323,'[1]nominalcontactos Sensible'!$W$7:$W$9999,X$4)</f>
        <v>0</v>
      </c>
      <c r="Y323" s="16">
        <f>COUNTIFS('[1]nominalcontactos Sensible'!$F$7:$F$9999,$H323,'[1]nominalcontactos Sensible'!$W$7:$W$9999,Y$4)</f>
        <v>0</v>
      </c>
      <c r="Z323" s="8">
        <f>COUNTIFS('[1]nominalcontactos Sensible'!$F$7:$F$9999,$H323,'[1]nominalcontactos Sensible'!$AB$7:$AB$9999,Z$4)</f>
        <v>0</v>
      </c>
      <c r="AA323" s="16">
        <f>COUNTIFS('[1]nominalcontactos Sensible'!$F$7:$F$9999,$H323,'[1]nominalcontactos Sensible'!$AB$7:$AB$9999,AA$4)</f>
        <v>0</v>
      </c>
      <c r="AB323" s="16">
        <f>COUNTIFS('[1]nominalcontactos Sensible'!$F$7:$F$9999,$H323,'[1]nominalcontactos Sensible'!$AB$7:$AB$9999,AB$4)</f>
        <v>0</v>
      </c>
      <c r="AC323" s="8">
        <f>COUNTIFS('[1]nominalcontactos Sensible'!$F$7:$F$9999,$H323,'[1]nominalcontactos Sensible'!$AE$7:$AE$9999,AC$4)</f>
        <v>0</v>
      </c>
      <c r="AD323" s="16">
        <f>COUNTIFS('[1]nominalcontactos Sensible'!$F$7:$F$9999,$H323,'[1]nominalcontactos Sensible'!$AE$7:$AE$9999,AD$4)</f>
        <v>0</v>
      </c>
      <c r="AE323" s="16">
        <f>COUNTIFS('[1]nominalcontactos Sensible'!$F$7:$F$9999,$H323,'[1]nominalcontactos Sensible'!$AE$7:$AE$9999,AE$4)</f>
        <v>0</v>
      </c>
      <c r="AF323" s="8">
        <f>COUNTIFS('[1]nominalcontactos Sensible'!$F$7:$F$9999,$H323,'[1]nominalcontactos Sensible'!$Y$7:$Y$9999,AF$4)</f>
        <v>0</v>
      </c>
      <c r="AG323" s="16">
        <f>COUNTIFS('[1]nominalcontactos Sensible'!$F$7:$F$9999,$H323,'[1]nominalcontactos Sensible'!$Y$7:$Y$9999,AG$4)</f>
        <v>0</v>
      </c>
      <c r="AH323" s="16">
        <f>COUNTIFS('[1]nominalcontactos Sensible'!$F$7:$F$9999,$H323,'[1]nominalcontactos Sensible'!$Y$7:$Y$9999,AH$4)</f>
        <v>0</v>
      </c>
      <c r="AI323" s="8">
        <f>COUNTIFS('[1]nominalcontactos Sensible'!$F$7:$F$9999,$H323,'[1]nominalcontactos Sensible'!$Z$7:$Z$9999,AI$4)</f>
        <v>0</v>
      </c>
      <c r="AJ323" s="16">
        <f>COUNTIFS('[1]nominalcontactos Sensible'!$F$7:$F$9999,$H323,'[1]nominalcontactos Sensible'!$Z$7:$Z$9999,AJ$4)</f>
        <v>0</v>
      </c>
      <c r="AK323" s="16">
        <f>COUNTIFS('[1]nominalcontactos Sensible'!$F$7:$F$9999,$H323,'[1]nominalcontactos Sensible'!$Z$7:$Z$9999,AK$4)</f>
        <v>0</v>
      </c>
    </row>
    <row r="324" spans="1:37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f>COUNTIFS('[1]nominalcontactos Sensible'!$F$7:$F$9999,H324)</f>
        <v>0</v>
      </c>
      <c r="K324" s="8">
        <f>COUNTIFS('[1]nominalcontactos Sensible'!$F$7:$F$9999,$H324,'[1]nominalcontactos Sensible'!$Q$7:$Q$9999,"&lt;6")</f>
        <v>0</v>
      </c>
      <c r="L324" s="8">
        <f>COUNTIFS('[1]nominalcontactos Sensible'!$F$7:$F$9999,$H324,'[1]nominalcontactos Sensible'!$Q$7:$Q$9999,"&gt;5",'[1]nominalcontactos Sensible'!$Q$7:$Q$9999,"&lt;12")</f>
        <v>0</v>
      </c>
      <c r="M324" s="8">
        <f>COUNTIFS('[1]nominalcontactos Sensible'!$F$7:$F$9999,$H324,'[1]nominalcontactos Sensible'!$Q$7:$Q$9999,"&gt;11",'[1]nominalcontactos Sensible'!$Q$7:$Q$9999,"&lt;18")</f>
        <v>0</v>
      </c>
      <c r="N324" s="8">
        <f>COUNTIFS('[1]nominalcontactos Sensible'!$F$7:$F$9999,$H324,'[1]nominalcontactos Sensible'!$Q$7:$Q$9999,"&gt;17",'[1]nominalcontactos Sensible'!$Q$7:$Q$9999,"&lt;30")</f>
        <v>0</v>
      </c>
      <c r="O324" s="8">
        <f>COUNTIFS('[1]nominalcontactos Sensible'!$F$7:$F$9999,$H324,'[1]nominalcontactos Sensible'!$Q$7:$Q$9999,"&gt;29",'[1]nominalcontactos Sensible'!$Q$7:$Q$9999,"&lt;60")</f>
        <v>0</v>
      </c>
      <c r="P324" s="8">
        <f>COUNTIFS('[1]nominalcontactos Sensible'!$F$7:$F$9999,$H324,'[1]nominalcontactos Sensible'!$Q$7:$Q$9999,"&gt;59")</f>
        <v>0</v>
      </c>
      <c r="Q324" s="8">
        <f>COUNTIFS('[1]nominalcontactos Sensible'!$F$7:$F$9999,$H324,'[1]nominalcontactos Sensible'!$S$7:$S$9999,Q$4)</f>
        <v>0</v>
      </c>
      <c r="R324" s="16">
        <f>COUNTIFS('[1]nominalcontactos Sensible'!$F$7:$F$9999,$H324,'[1]nominalcontactos Sensible'!$S$7:$S$9999,R$4)</f>
        <v>0</v>
      </c>
      <c r="S324" s="16">
        <f>COUNTIFS('[1]nominalcontactos Sensible'!$F$7:$F$9999,$H324,'[1]nominalcontactos Sensible'!$S$7:$S$9999,S$4)</f>
        <v>0</v>
      </c>
      <c r="T324" s="8">
        <f>COUNTIFS('[1]nominalcontactos Sensible'!$F$7:$F$9999,$H324,'[1]nominalcontactos Sensible'!$U$7:$U$9999,T$4)</f>
        <v>0</v>
      </c>
      <c r="U324" s="16">
        <f>COUNTIFS('[1]nominalcontactos Sensible'!$F$7:$F$9999,$H324,'[1]nominalcontactos Sensible'!$U$7:$U$9999,U$4)</f>
        <v>0</v>
      </c>
      <c r="V324" s="16">
        <f>COUNTIFS('[1]nominalcontactos Sensible'!$F$7:$F$9999,$H324,'[1]nominalcontactos Sensible'!$U$7:$U$9999,V$4)</f>
        <v>0</v>
      </c>
      <c r="W324" s="8">
        <f>COUNTIFS('[1]nominalcontactos Sensible'!$F$7:$F$9999,$H324,'[1]nominalcontactos Sensible'!$W$7:$W$9999,W$4)</f>
        <v>0</v>
      </c>
      <c r="X324" s="16">
        <f>COUNTIFS('[1]nominalcontactos Sensible'!$F$7:$F$9999,$H324,'[1]nominalcontactos Sensible'!$W$7:$W$9999,X$4)</f>
        <v>0</v>
      </c>
      <c r="Y324" s="16">
        <f>COUNTIFS('[1]nominalcontactos Sensible'!$F$7:$F$9999,$H324,'[1]nominalcontactos Sensible'!$W$7:$W$9999,Y$4)</f>
        <v>0</v>
      </c>
      <c r="Z324" s="8">
        <f>COUNTIFS('[1]nominalcontactos Sensible'!$F$7:$F$9999,$H324,'[1]nominalcontactos Sensible'!$AB$7:$AB$9999,Z$4)</f>
        <v>0</v>
      </c>
      <c r="AA324" s="16">
        <f>COUNTIFS('[1]nominalcontactos Sensible'!$F$7:$F$9999,$H324,'[1]nominalcontactos Sensible'!$AB$7:$AB$9999,AA$4)</f>
        <v>0</v>
      </c>
      <c r="AB324" s="16">
        <f>COUNTIFS('[1]nominalcontactos Sensible'!$F$7:$F$9999,$H324,'[1]nominalcontactos Sensible'!$AB$7:$AB$9999,AB$4)</f>
        <v>0</v>
      </c>
      <c r="AC324" s="8">
        <f>COUNTIFS('[1]nominalcontactos Sensible'!$F$7:$F$9999,$H324,'[1]nominalcontactos Sensible'!$AE$7:$AE$9999,AC$4)</f>
        <v>0</v>
      </c>
      <c r="AD324" s="16">
        <f>COUNTIFS('[1]nominalcontactos Sensible'!$F$7:$F$9999,$H324,'[1]nominalcontactos Sensible'!$AE$7:$AE$9999,AD$4)</f>
        <v>0</v>
      </c>
      <c r="AE324" s="16">
        <f>COUNTIFS('[1]nominalcontactos Sensible'!$F$7:$F$9999,$H324,'[1]nominalcontactos Sensible'!$AE$7:$AE$9999,AE$4)</f>
        <v>0</v>
      </c>
      <c r="AF324" s="8">
        <f>COUNTIFS('[1]nominalcontactos Sensible'!$F$7:$F$9999,$H324,'[1]nominalcontactos Sensible'!$Y$7:$Y$9999,AF$4)</f>
        <v>0</v>
      </c>
      <c r="AG324" s="16">
        <f>COUNTIFS('[1]nominalcontactos Sensible'!$F$7:$F$9999,$H324,'[1]nominalcontactos Sensible'!$Y$7:$Y$9999,AG$4)</f>
        <v>0</v>
      </c>
      <c r="AH324" s="16">
        <f>COUNTIFS('[1]nominalcontactos Sensible'!$F$7:$F$9999,$H324,'[1]nominalcontactos Sensible'!$Y$7:$Y$9999,AH$4)</f>
        <v>0</v>
      </c>
      <c r="AI324" s="8">
        <f>COUNTIFS('[1]nominalcontactos Sensible'!$F$7:$F$9999,$H324,'[1]nominalcontactos Sensible'!$Z$7:$Z$9999,AI$4)</f>
        <v>0</v>
      </c>
      <c r="AJ324" s="16">
        <f>COUNTIFS('[1]nominalcontactos Sensible'!$F$7:$F$9999,$H324,'[1]nominalcontactos Sensible'!$Z$7:$Z$9999,AJ$4)</f>
        <v>0</v>
      </c>
      <c r="AK324" s="16">
        <f>COUNTIFS('[1]nominalcontactos Sensible'!$F$7:$F$9999,$H324,'[1]nominalcontactos Sensible'!$Z$7:$Z$9999,AK$4)</f>
        <v>0</v>
      </c>
    </row>
    <row r="325" spans="1:37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f>COUNTIFS('[1]nominalcontactos Sensible'!$F$7:$F$9999,H325)</f>
        <v>0</v>
      </c>
      <c r="K325" s="8">
        <f>COUNTIFS('[1]nominalcontactos Sensible'!$F$7:$F$9999,$H325,'[1]nominalcontactos Sensible'!$Q$7:$Q$9999,"&lt;6")</f>
        <v>0</v>
      </c>
      <c r="L325" s="8">
        <f>COUNTIFS('[1]nominalcontactos Sensible'!$F$7:$F$9999,$H325,'[1]nominalcontactos Sensible'!$Q$7:$Q$9999,"&gt;5",'[1]nominalcontactos Sensible'!$Q$7:$Q$9999,"&lt;12")</f>
        <v>0</v>
      </c>
      <c r="M325" s="8">
        <f>COUNTIFS('[1]nominalcontactos Sensible'!$F$7:$F$9999,$H325,'[1]nominalcontactos Sensible'!$Q$7:$Q$9999,"&gt;11",'[1]nominalcontactos Sensible'!$Q$7:$Q$9999,"&lt;18")</f>
        <v>0</v>
      </c>
      <c r="N325" s="8">
        <f>COUNTIFS('[1]nominalcontactos Sensible'!$F$7:$F$9999,$H325,'[1]nominalcontactos Sensible'!$Q$7:$Q$9999,"&gt;17",'[1]nominalcontactos Sensible'!$Q$7:$Q$9999,"&lt;30")</f>
        <v>0</v>
      </c>
      <c r="O325" s="8">
        <f>COUNTIFS('[1]nominalcontactos Sensible'!$F$7:$F$9999,$H325,'[1]nominalcontactos Sensible'!$Q$7:$Q$9999,"&gt;29",'[1]nominalcontactos Sensible'!$Q$7:$Q$9999,"&lt;60")</f>
        <v>0</v>
      </c>
      <c r="P325" s="8">
        <f>COUNTIFS('[1]nominalcontactos Sensible'!$F$7:$F$9999,$H325,'[1]nominalcontactos Sensible'!$Q$7:$Q$9999,"&gt;59")</f>
        <v>0</v>
      </c>
      <c r="Q325" s="8">
        <f>COUNTIFS('[1]nominalcontactos Sensible'!$F$7:$F$9999,$H325,'[1]nominalcontactos Sensible'!$S$7:$S$9999,Q$4)</f>
        <v>0</v>
      </c>
      <c r="R325" s="16">
        <f>COUNTIFS('[1]nominalcontactos Sensible'!$F$7:$F$9999,$H325,'[1]nominalcontactos Sensible'!$S$7:$S$9999,R$4)</f>
        <v>0</v>
      </c>
      <c r="S325" s="16">
        <f>COUNTIFS('[1]nominalcontactos Sensible'!$F$7:$F$9999,$H325,'[1]nominalcontactos Sensible'!$S$7:$S$9999,S$4)</f>
        <v>0</v>
      </c>
      <c r="T325" s="8">
        <f>COUNTIFS('[1]nominalcontactos Sensible'!$F$7:$F$9999,$H325,'[1]nominalcontactos Sensible'!$U$7:$U$9999,T$4)</f>
        <v>0</v>
      </c>
      <c r="U325" s="16">
        <f>COUNTIFS('[1]nominalcontactos Sensible'!$F$7:$F$9999,$H325,'[1]nominalcontactos Sensible'!$U$7:$U$9999,U$4)</f>
        <v>0</v>
      </c>
      <c r="V325" s="16">
        <f>COUNTIFS('[1]nominalcontactos Sensible'!$F$7:$F$9999,$H325,'[1]nominalcontactos Sensible'!$U$7:$U$9999,V$4)</f>
        <v>0</v>
      </c>
      <c r="W325" s="8">
        <f>COUNTIFS('[1]nominalcontactos Sensible'!$F$7:$F$9999,$H325,'[1]nominalcontactos Sensible'!$W$7:$W$9999,W$4)</f>
        <v>0</v>
      </c>
      <c r="X325" s="16">
        <f>COUNTIFS('[1]nominalcontactos Sensible'!$F$7:$F$9999,$H325,'[1]nominalcontactos Sensible'!$W$7:$W$9999,X$4)</f>
        <v>0</v>
      </c>
      <c r="Y325" s="16">
        <f>COUNTIFS('[1]nominalcontactos Sensible'!$F$7:$F$9999,$H325,'[1]nominalcontactos Sensible'!$W$7:$W$9999,Y$4)</f>
        <v>0</v>
      </c>
      <c r="Z325" s="8">
        <f>COUNTIFS('[1]nominalcontactos Sensible'!$F$7:$F$9999,$H325,'[1]nominalcontactos Sensible'!$AB$7:$AB$9999,Z$4)</f>
        <v>0</v>
      </c>
      <c r="AA325" s="16">
        <f>COUNTIFS('[1]nominalcontactos Sensible'!$F$7:$F$9999,$H325,'[1]nominalcontactos Sensible'!$AB$7:$AB$9999,AA$4)</f>
        <v>0</v>
      </c>
      <c r="AB325" s="16">
        <f>COUNTIFS('[1]nominalcontactos Sensible'!$F$7:$F$9999,$H325,'[1]nominalcontactos Sensible'!$AB$7:$AB$9999,AB$4)</f>
        <v>0</v>
      </c>
      <c r="AC325" s="8">
        <f>COUNTIFS('[1]nominalcontactos Sensible'!$F$7:$F$9999,$H325,'[1]nominalcontactos Sensible'!$AE$7:$AE$9999,AC$4)</f>
        <v>0</v>
      </c>
      <c r="AD325" s="16">
        <f>COUNTIFS('[1]nominalcontactos Sensible'!$F$7:$F$9999,$H325,'[1]nominalcontactos Sensible'!$AE$7:$AE$9999,AD$4)</f>
        <v>0</v>
      </c>
      <c r="AE325" s="16">
        <f>COUNTIFS('[1]nominalcontactos Sensible'!$F$7:$F$9999,$H325,'[1]nominalcontactos Sensible'!$AE$7:$AE$9999,AE$4)</f>
        <v>0</v>
      </c>
      <c r="AF325" s="8">
        <f>COUNTIFS('[1]nominalcontactos Sensible'!$F$7:$F$9999,$H325,'[1]nominalcontactos Sensible'!$Y$7:$Y$9999,AF$4)</f>
        <v>0</v>
      </c>
      <c r="AG325" s="16">
        <f>COUNTIFS('[1]nominalcontactos Sensible'!$F$7:$F$9999,$H325,'[1]nominalcontactos Sensible'!$Y$7:$Y$9999,AG$4)</f>
        <v>0</v>
      </c>
      <c r="AH325" s="16">
        <f>COUNTIFS('[1]nominalcontactos Sensible'!$F$7:$F$9999,$H325,'[1]nominalcontactos Sensible'!$Y$7:$Y$9999,AH$4)</f>
        <v>0</v>
      </c>
      <c r="AI325" s="8">
        <f>COUNTIFS('[1]nominalcontactos Sensible'!$F$7:$F$9999,$H325,'[1]nominalcontactos Sensible'!$Z$7:$Z$9999,AI$4)</f>
        <v>0</v>
      </c>
      <c r="AJ325" s="16">
        <f>COUNTIFS('[1]nominalcontactos Sensible'!$F$7:$F$9999,$H325,'[1]nominalcontactos Sensible'!$Z$7:$Z$9999,AJ$4)</f>
        <v>0</v>
      </c>
      <c r="AK325" s="16">
        <f>COUNTIFS('[1]nominalcontactos Sensible'!$F$7:$F$9999,$H325,'[1]nominalcontactos Sensible'!$Z$7:$Z$9999,AK$4)</f>
        <v>0</v>
      </c>
    </row>
    <row r="326" spans="1:37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f>COUNTIFS('[1]nominalcontactos Sensible'!$F$7:$F$9999,H326)</f>
        <v>0</v>
      </c>
      <c r="K326" s="8">
        <f>COUNTIFS('[1]nominalcontactos Sensible'!$F$7:$F$9999,$H326,'[1]nominalcontactos Sensible'!$Q$7:$Q$9999,"&lt;6")</f>
        <v>0</v>
      </c>
      <c r="L326" s="8">
        <f>COUNTIFS('[1]nominalcontactos Sensible'!$F$7:$F$9999,$H326,'[1]nominalcontactos Sensible'!$Q$7:$Q$9999,"&gt;5",'[1]nominalcontactos Sensible'!$Q$7:$Q$9999,"&lt;12")</f>
        <v>0</v>
      </c>
      <c r="M326" s="8">
        <f>COUNTIFS('[1]nominalcontactos Sensible'!$F$7:$F$9999,$H326,'[1]nominalcontactos Sensible'!$Q$7:$Q$9999,"&gt;11",'[1]nominalcontactos Sensible'!$Q$7:$Q$9999,"&lt;18")</f>
        <v>0</v>
      </c>
      <c r="N326" s="8">
        <f>COUNTIFS('[1]nominalcontactos Sensible'!$F$7:$F$9999,$H326,'[1]nominalcontactos Sensible'!$Q$7:$Q$9999,"&gt;17",'[1]nominalcontactos Sensible'!$Q$7:$Q$9999,"&lt;30")</f>
        <v>0</v>
      </c>
      <c r="O326" s="8">
        <f>COUNTIFS('[1]nominalcontactos Sensible'!$F$7:$F$9999,$H326,'[1]nominalcontactos Sensible'!$Q$7:$Q$9999,"&gt;29",'[1]nominalcontactos Sensible'!$Q$7:$Q$9999,"&lt;60")</f>
        <v>0</v>
      </c>
      <c r="P326" s="8">
        <f>COUNTIFS('[1]nominalcontactos Sensible'!$F$7:$F$9999,$H326,'[1]nominalcontactos Sensible'!$Q$7:$Q$9999,"&gt;59")</f>
        <v>0</v>
      </c>
      <c r="Q326" s="8">
        <f>COUNTIFS('[1]nominalcontactos Sensible'!$F$7:$F$9999,$H326,'[1]nominalcontactos Sensible'!$S$7:$S$9999,Q$4)</f>
        <v>0</v>
      </c>
      <c r="R326" s="16">
        <f>COUNTIFS('[1]nominalcontactos Sensible'!$F$7:$F$9999,$H326,'[1]nominalcontactos Sensible'!$S$7:$S$9999,R$4)</f>
        <v>0</v>
      </c>
      <c r="S326" s="16">
        <f>COUNTIFS('[1]nominalcontactos Sensible'!$F$7:$F$9999,$H326,'[1]nominalcontactos Sensible'!$S$7:$S$9999,S$4)</f>
        <v>0</v>
      </c>
      <c r="T326" s="8">
        <f>COUNTIFS('[1]nominalcontactos Sensible'!$F$7:$F$9999,$H326,'[1]nominalcontactos Sensible'!$U$7:$U$9999,T$4)</f>
        <v>0</v>
      </c>
      <c r="U326" s="16">
        <f>COUNTIFS('[1]nominalcontactos Sensible'!$F$7:$F$9999,$H326,'[1]nominalcontactos Sensible'!$U$7:$U$9999,U$4)</f>
        <v>0</v>
      </c>
      <c r="V326" s="16">
        <f>COUNTIFS('[1]nominalcontactos Sensible'!$F$7:$F$9999,$H326,'[1]nominalcontactos Sensible'!$U$7:$U$9999,V$4)</f>
        <v>0</v>
      </c>
      <c r="W326" s="8">
        <f>COUNTIFS('[1]nominalcontactos Sensible'!$F$7:$F$9999,$H326,'[1]nominalcontactos Sensible'!$W$7:$W$9999,W$4)</f>
        <v>0</v>
      </c>
      <c r="X326" s="16">
        <f>COUNTIFS('[1]nominalcontactos Sensible'!$F$7:$F$9999,$H326,'[1]nominalcontactos Sensible'!$W$7:$W$9999,X$4)</f>
        <v>0</v>
      </c>
      <c r="Y326" s="16">
        <f>COUNTIFS('[1]nominalcontactos Sensible'!$F$7:$F$9999,$H326,'[1]nominalcontactos Sensible'!$W$7:$W$9999,Y$4)</f>
        <v>0</v>
      </c>
      <c r="Z326" s="8">
        <f>COUNTIFS('[1]nominalcontactos Sensible'!$F$7:$F$9999,$H326,'[1]nominalcontactos Sensible'!$AB$7:$AB$9999,Z$4)</f>
        <v>0</v>
      </c>
      <c r="AA326" s="16">
        <f>COUNTIFS('[1]nominalcontactos Sensible'!$F$7:$F$9999,$H326,'[1]nominalcontactos Sensible'!$AB$7:$AB$9999,AA$4)</f>
        <v>0</v>
      </c>
      <c r="AB326" s="16">
        <f>COUNTIFS('[1]nominalcontactos Sensible'!$F$7:$F$9999,$H326,'[1]nominalcontactos Sensible'!$AB$7:$AB$9999,AB$4)</f>
        <v>0</v>
      </c>
      <c r="AC326" s="8">
        <f>COUNTIFS('[1]nominalcontactos Sensible'!$F$7:$F$9999,$H326,'[1]nominalcontactos Sensible'!$AE$7:$AE$9999,AC$4)</f>
        <v>0</v>
      </c>
      <c r="AD326" s="16">
        <f>COUNTIFS('[1]nominalcontactos Sensible'!$F$7:$F$9999,$H326,'[1]nominalcontactos Sensible'!$AE$7:$AE$9999,AD$4)</f>
        <v>0</v>
      </c>
      <c r="AE326" s="16">
        <f>COUNTIFS('[1]nominalcontactos Sensible'!$F$7:$F$9999,$H326,'[1]nominalcontactos Sensible'!$AE$7:$AE$9999,AE$4)</f>
        <v>0</v>
      </c>
      <c r="AF326" s="8">
        <f>COUNTIFS('[1]nominalcontactos Sensible'!$F$7:$F$9999,$H326,'[1]nominalcontactos Sensible'!$Y$7:$Y$9999,AF$4)</f>
        <v>0</v>
      </c>
      <c r="AG326" s="16">
        <f>COUNTIFS('[1]nominalcontactos Sensible'!$F$7:$F$9999,$H326,'[1]nominalcontactos Sensible'!$Y$7:$Y$9999,AG$4)</f>
        <v>0</v>
      </c>
      <c r="AH326" s="16">
        <f>COUNTIFS('[1]nominalcontactos Sensible'!$F$7:$F$9999,$H326,'[1]nominalcontactos Sensible'!$Y$7:$Y$9999,AH$4)</f>
        <v>0</v>
      </c>
      <c r="AI326" s="8">
        <f>COUNTIFS('[1]nominalcontactos Sensible'!$F$7:$F$9999,$H326,'[1]nominalcontactos Sensible'!$Z$7:$Z$9999,AI$4)</f>
        <v>0</v>
      </c>
      <c r="AJ326" s="16">
        <f>COUNTIFS('[1]nominalcontactos Sensible'!$F$7:$F$9999,$H326,'[1]nominalcontactos Sensible'!$Z$7:$Z$9999,AJ$4)</f>
        <v>0</v>
      </c>
      <c r="AK326" s="16">
        <f>COUNTIFS('[1]nominalcontactos Sensible'!$F$7:$F$9999,$H326,'[1]nominalcontactos Sensible'!$Z$7:$Z$9999,AK$4)</f>
        <v>0</v>
      </c>
    </row>
    <row r="327" spans="1:37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f>COUNTIFS('[1]nominalcontactos Sensible'!$F$7:$F$9999,H327)</f>
        <v>0</v>
      </c>
      <c r="K327" s="8">
        <f>COUNTIFS('[1]nominalcontactos Sensible'!$F$7:$F$9999,$H327,'[1]nominalcontactos Sensible'!$Q$7:$Q$9999,"&lt;6")</f>
        <v>0</v>
      </c>
      <c r="L327" s="8">
        <f>COUNTIFS('[1]nominalcontactos Sensible'!$F$7:$F$9999,$H327,'[1]nominalcontactos Sensible'!$Q$7:$Q$9999,"&gt;5",'[1]nominalcontactos Sensible'!$Q$7:$Q$9999,"&lt;12")</f>
        <v>0</v>
      </c>
      <c r="M327" s="8">
        <f>COUNTIFS('[1]nominalcontactos Sensible'!$F$7:$F$9999,$H327,'[1]nominalcontactos Sensible'!$Q$7:$Q$9999,"&gt;11",'[1]nominalcontactos Sensible'!$Q$7:$Q$9999,"&lt;18")</f>
        <v>0</v>
      </c>
      <c r="N327" s="8">
        <f>COUNTIFS('[1]nominalcontactos Sensible'!$F$7:$F$9999,$H327,'[1]nominalcontactos Sensible'!$Q$7:$Q$9999,"&gt;17",'[1]nominalcontactos Sensible'!$Q$7:$Q$9999,"&lt;30")</f>
        <v>0</v>
      </c>
      <c r="O327" s="8">
        <f>COUNTIFS('[1]nominalcontactos Sensible'!$F$7:$F$9999,$H327,'[1]nominalcontactos Sensible'!$Q$7:$Q$9999,"&gt;29",'[1]nominalcontactos Sensible'!$Q$7:$Q$9999,"&lt;60")</f>
        <v>0</v>
      </c>
      <c r="P327" s="8">
        <f>COUNTIFS('[1]nominalcontactos Sensible'!$F$7:$F$9999,$H327,'[1]nominalcontactos Sensible'!$Q$7:$Q$9999,"&gt;59")</f>
        <v>0</v>
      </c>
      <c r="Q327" s="8">
        <f>COUNTIFS('[1]nominalcontactos Sensible'!$F$7:$F$9999,$H327,'[1]nominalcontactos Sensible'!$S$7:$S$9999,Q$4)</f>
        <v>0</v>
      </c>
      <c r="R327" s="16">
        <f>COUNTIFS('[1]nominalcontactos Sensible'!$F$7:$F$9999,$H327,'[1]nominalcontactos Sensible'!$S$7:$S$9999,R$4)</f>
        <v>0</v>
      </c>
      <c r="S327" s="16">
        <f>COUNTIFS('[1]nominalcontactos Sensible'!$F$7:$F$9999,$H327,'[1]nominalcontactos Sensible'!$S$7:$S$9999,S$4)</f>
        <v>0</v>
      </c>
      <c r="T327" s="8">
        <f>COUNTIFS('[1]nominalcontactos Sensible'!$F$7:$F$9999,$H327,'[1]nominalcontactos Sensible'!$U$7:$U$9999,T$4)</f>
        <v>0</v>
      </c>
      <c r="U327" s="16">
        <f>COUNTIFS('[1]nominalcontactos Sensible'!$F$7:$F$9999,$H327,'[1]nominalcontactos Sensible'!$U$7:$U$9999,U$4)</f>
        <v>0</v>
      </c>
      <c r="V327" s="16">
        <f>COUNTIFS('[1]nominalcontactos Sensible'!$F$7:$F$9999,$H327,'[1]nominalcontactos Sensible'!$U$7:$U$9999,V$4)</f>
        <v>0</v>
      </c>
      <c r="W327" s="8">
        <f>COUNTIFS('[1]nominalcontactos Sensible'!$F$7:$F$9999,$H327,'[1]nominalcontactos Sensible'!$W$7:$W$9999,W$4)</f>
        <v>0</v>
      </c>
      <c r="X327" s="16">
        <f>COUNTIFS('[1]nominalcontactos Sensible'!$F$7:$F$9999,$H327,'[1]nominalcontactos Sensible'!$W$7:$W$9999,X$4)</f>
        <v>0</v>
      </c>
      <c r="Y327" s="16">
        <f>COUNTIFS('[1]nominalcontactos Sensible'!$F$7:$F$9999,$H327,'[1]nominalcontactos Sensible'!$W$7:$W$9999,Y$4)</f>
        <v>0</v>
      </c>
      <c r="Z327" s="8">
        <f>COUNTIFS('[1]nominalcontactos Sensible'!$F$7:$F$9999,$H327,'[1]nominalcontactos Sensible'!$AB$7:$AB$9999,Z$4)</f>
        <v>0</v>
      </c>
      <c r="AA327" s="16">
        <f>COUNTIFS('[1]nominalcontactos Sensible'!$F$7:$F$9999,$H327,'[1]nominalcontactos Sensible'!$AB$7:$AB$9999,AA$4)</f>
        <v>0</v>
      </c>
      <c r="AB327" s="16">
        <f>COUNTIFS('[1]nominalcontactos Sensible'!$F$7:$F$9999,$H327,'[1]nominalcontactos Sensible'!$AB$7:$AB$9999,AB$4)</f>
        <v>0</v>
      </c>
      <c r="AC327" s="8">
        <f>COUNTIFS('[1]nominalcontactos Sensible'!$F$7:$F$9999,$H327,'[1]nominalcontactos Sensible'!$AE$7:$AE$9999,AC$4)</f>
        <v>0</v>
      </c>
      <c r="AD327" s="16">
        <f>COUNTIFS('[1]nominalcontactos Sensible'!$F$7:$F$9999,$H327,'[1]nominalcontactos Sensible'!$AE$7:$AE$9999,AD$4)</f>
        <v>0</v>
      </c>
      <c r="AE327" s="16">
        <f>COUNTIFS('[1]nominalcontactos Sensible'!$F$7:$F$9999,$H327,'[1]nominalcontactos Sensible'!$AE$7:$AE$9999,AE$4)</f>
        <v>0</v>
      </c>
      <c r="AF327" s="8">
        <f>COUNTIFS('[1]nominalcontactos Sensible'!$F$7:$F$9999,$H327,'[1]nominalcontactos Sensible'!$Y$7:$Y$9999,AF$4)</f>
        <v>0</v>
      </c>
      <c r="AG327" s="16">
        <f>COUNTIFS('[1]nominalcontactos Sensible'!$F$7:$F$9999,$H327,'[1]nominalcontactos Sensible'!$Y$7:$Y$9999,AG$4)</f>
        <v>0</v>
      </c>
      <c r="AH327" s="16">
        <f>COUNTIFS('[1]nominalcontactos Sensible'!$F$7:$F$9999,$H327,'[1]nominalcontactos Sensible'!$Y$7:$Y$9999,AH$4)</f>
        <v>0</v>
      </c>
      <c r="AI327" s="8">
        <f>COUNTIFS('[1]nominalcontactos Sensible'!$F$7:$F$9999,$H327,'[1]nominalcontactos Sensible'!$Z$7:$Z$9999,AI$4)</f>
        <v>0</v>
      </c>
      <c r="AJ327" s="16">
        <f>COUNTIFS('[1]nominalcontactos Sensible'!$F$7:$F$9999,$H327,'[1]nominalcontactos Sensible'!$Z$7:$Z$9999,AJ$4)</f>
        <v>0</v>
      </c>
      <c r="AK327" s="16">
        <f>COUNTIFS('[1]nominalcontactos Sensible'!$F$7:$F$9999,$H327,'[1]nominalcontactos Sensible'!$Z$7:$Z$9999,AK$4)</f>
        <v>0</v>
      </c>
    </row>
    <row r="328" spans="1:37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f>COUNTIFS('[1]nominalcontactos Sensible'!$F$7:$F$9999,H328)</f>
        <v>0</v>
      </c>
      <c r="K328" s="8">
        <f>COUNTIFS('[1]nominalcontactos Sensible'!$F$7:$F$9999,$H328,'[1]nominalcontactos Sensible'!$Q$7:$Q$9999,"&lt;6")</f>
        <v>0</v>
      </c>
      <c r="L328" s="8">
        <f>COUNTIFS('[1]nominalcontactos Sensible'!$F$7:$F$9999,$H328,'[1]nominalcontactos Sensible'!$Q$7:$Q$9999,"&gt;5",'[1]nominalcontactos Sensible'!$Q$7:$Q$9999,"&lt;12")</f>
        <v>0</v>
      </c>
      <c r="M328" s="8">
        <f>COUNTIFS('[1]nominalcontactos Sensible'!$F$7:$F$9999,$H328,'[1]nominalcontactos Sensible'!$Q$7:$Q$9999,"&gt;11",'[1]nominalcontactos Sensible'!$Q$7:$Q$9999,"&lt;18")</f>
        <v>0</v>
      </c>
      <c r="N328" s="8">
        <f>COUNTIFS('[1]nominalcontactos Sensible'!$F$7:$F$9999,$H328,'[1]nominalcontactos Sensible'!$Q$7:$Q$9999,"&gt;17",'[1]nominalcontactos Sensible'!$Q$7:$Q$9999,"&lt;30")</f>
        <v>0</v>
      </c>
      <c r="O328" s="8">
        <f>COUNTIFS('[1]nominalcontactos Sensible'!$F$7:$F$9999,$H328,'[1]nominalcontactos Sensible'!$Q$7:$Q$9999,"&gt;29",'[1]nominalcontactos Sensible'!$Q$7:$Q$9999,"&lt;60")</f>
        <v>0</v>
      </c>
      <c r="P328" s="8">
        <f>COUNTIFS('[1]nominalcontactos Sensible'!$F$7:$F$9999,$H328,'[1]nominalcontactos Sensible'!$Q$7:$Q$9999,"&gt;59")</f>
        <v>0</v>
      </c>
      <c r="Q328" s="8">
        <f>COUNTIFS('[1]nominalcontactos Sensible'!$F$7:$F$9999,$H328,'[1]nominalcontactos Sensible'!$S$7:$S$9999,Q$4)</f>
        <v>0</v>
      </c>
      <c r="R328" s="16">
        <f>COUNTIFS('[1]nominalcontactos Sensible'!$F$7:$F$9999,$H328,'[1]nominalcontactos Sensible'!$S$7:$S$9999,R$4)</f>
        <v>0</v>
      </c>
      <c r="S328" s="16">
        <f>COUNTIFS('[1]nominalcontactos Sensible'!$F$7:$F$9999,$H328,'[1]nominalcontactos Sensible'!$S$7:$S$9999,S$4)</f>
        <v>0</v>
      </c>
      <c r="T328" s="8">
        <f>COUNTIFS('[1]nominalcontactos Sensible'!$F$7:$F$9999,$H328,'[1]nominalcontactos Sensible'!$U$7:$U$9999,T$4)</f>
        <v>0</v>
      </c>
      <c r="U328" s="16">
        <f>COUNTIFS('[1]nominalcontactos Sensible'!$F$7:$F$9999,$H328,'[1]nominalcontactos Sensible'!$U$7:$U$9999,U$4)</f>
        <v>0</v>
      </c>
      <c r="V328" s="16">
        <f>COUNTIFS('[1]nominalcontactos Sensible'!$F$7:$F$9999,$H328,'[1]nominalcontactos Sensible'!$U$7:$U$9999,V$4)</f>
        <v>0</v>
      </c>
      <c r="W328" s="8">
        <f>COUNTIFS('[1]nominalcontactos Sensible'!$F$7:$F$9999,$H328,'[1]nominalcontactos Sensible'!$W$7:$W$9999,W$4)</f>
        <v>0</v>
      </c>
      <c r="X328" s="16">
        <f>COUNTIFS('[1]nominalcontactos Sensible'!$F$7:$F$9999,$H328,'[1]nominalcontactos Sensible'!$W$7:$W$9999,X$4)</f>
        <v>0</v>
      </c>
      <c r="Y328" s="16">
        <f>COUNTIFS('[1]nominalcontactos Sensible'!$F$7:$F$9999,$H328,'[1]nominalcontactos Sensible'!$W$7:$W$9999,Y$4)</f>
        <v>0</v>
      </c>
      <c r="Z328" s="8">
        <f>COUNTIFS('[1]nominalcontactos Sensible'!$F$7:$F$9999,$H328,'[1]nominalcontactos Sensible'!$AB$7:$AB$9999,Z$4)</f>
        <v>0</v>
      </c>
      <c r="AA328" s="16">
        <f>COUNTIFS('[1]nominalcontactos Sensible'!$F$7:$F$9999,$H328,'[1]nominalcontactos Sensible'!$AB$7:$AB$9999,AA$4)</f>
        <v>0</v>
      </c>
      <c r="AB328" s="16">
        <f>COUNTIFS('[1]nominalcontactos Sensible'!$F$7:$F$9999,$H328,'[1]nominalcontactos Sensible'!$AB$7:$AB$9999,AB$4)</f>
        <v>0</v>
      </c>
      <c r="AC328" s="8">
        <f>COUNTIFS('[1]nominalcontactos Sensible'!$F$7:$F$9999,$H328,'[1]nominalcontactos Sensible'!$AE$7:$AE$9999,AC$4)</f>
        <v>0</v>
      </c>
      <c r="AD328" s="16">
        <f>COUNTIFS('[1]nominalcontactos Sensible'!$F$7:$F$9999,$H328,'[1]nominalcontactos Sensible'!$AE$7:$AE$9999,AD$4)</f>
        <v>0</v>
      </c>
      <c r="AE328" s="16">
        <f>COUNTIFS('[1]nominalcontactos Sensible'!$F$7:$F$9999,$H328,'[1]nominalcontactos Sensible'!$AE$7:$AE$9999,AE$4)</f>
        <v>0</v>
      </c>
      <c r="AF328" s="8">
        <f>COUNTIFS('[1]nominalcontactos Sensible'!$F$7:$F$9999,$H328,'[1]nominalcontactos Sensible'!$Y$7:$Y$9999,AF$4)</f>
        <v>0</v>
      </c>
      <c r="AG328" s="16">
        <f>COUNTIFS('[1]nominalcontactos Sensible'!$F$7:$F$9999,$H328,'[1]nominalcontactos Sensible'!$Y$7:$Y$9999,AG$4)</f>
        <v>0</v>
      </c>
      <c r="AH328" s="16">
        <f>COUNTIFS('[1]nominalcontactos Sensible'!$F$7:$F$9999,$H328,'[1]nominalcontactos Sensible'!$Y$7:$Y$9999,AH$4)</f>
        <v>0</v>
      </c>
      <c r="AI328" s="8">
        <f>COUNTIFS('[1]nominalcontactos Sensible'!$F$7:$F$9999,$H328,'[1]nominalcontactos Sensible'!$Z$7:$Z$9999,AI$4)</f>
        <v>0</v>
      </c>
      <c r="AJ328" s="16">
        <f>COUNTIFS('[1]nominalcontactos Sensible'!$F$7:$F$9999,$H328,'[1]nominalcontactos Sensible'!$Z$7:$Z$9999,AJ$4)</f>
        <v>0</v>
      </c>
      <c r="AK328" s="16">
        <f>COUNTIFS('[1]nominalcontactos Sensible'!$F$7:$F$9999,$H328,'[1]nominalcontactos Sensible'!$Z$7:$Z$9999,AK$4)</f>
        <v>0</v>
      </c>
    </row>
    <row r="329" spans="1:37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f>COUNTIFS('[1]nominalcontactos Sensible'!$F$7:$F$9999,H329)</f>
        <v>0</v>
      </c>
      <c r="K329" s="8">
        <f>COUNTIFS('[1]nominalcontactos Sensible'!$F$7:$F$9999,$H329,'[1]nominalcontactos Sensible'!$Q$7:$Q$9999,"&lt;6")</f>
        <v>0</v>
      </c>
      <c r="L329" s="8">
        <f>COUNTIFS('[1]nominalcontactos Sensible'!$F$7:$F$9999,$H329,'[1]nominalcontactos Sensible'!$Q$7:$Q$9999,"&gt;5",'[1]nominalcontactos Sensible'!$Q$7:$Q$9999,"&lt;12")</f>
        <v>0</v>
      </c>
      <c r="M329" s="8">
        <f>COUNTIFS('[1]nominalcontactos Sensible'!$F$7:$F$9999,$H329,'[1]nominalcontactos Sensible'!$Q$7:$Q$9999,"&gt;11",'[1]nominalcontactos Sensible'!$Q$7:$Q$9999,"&lt;18")</f>
        <v>0</v>
      </c>
      <c r="N329" s="8">
        <f>COUNTIFS('[1]nominalcontactos Sensible'!$F$7:$F$9999,$H329,'[1]nominalcontactos Sensible'!$Q$7:$Q$9999,"&gt;17",'[1]nominalcontactos Sensible'!$Q$7:$Q$9999,"&lt;30")</f>
        <v>0</v>
      </c>
      <c r="O329" s="8">
        <f>COUNTIFS('[1]nominalcontactos Sensible'!$F$7:$F$9999,$H329,'[1]nominalcontactos Sensible'!$Q$7:$Q$9999,"&gt;29",'[1]nominalcontactos Sensible'!$Q$7:$Q$9999,"&lt;60")</f>
        <v>0</v>
      </c>
      <c r="P329" s="8">
        <f>COUNTIFS('[1]nominalcontactos Sensible'!$F$7:$F$9999,$H329,'[1]nominalcontactos Sensible'!$Q$7:$Q$9999,"&gt;59")</f>
        <v>0</v>
      </c>
      <c r="Q329" s="8">
        <f>COUNTIFS('[1]nominalcontactos Sensible'!$F$7:$F$9999,$H329,'[1]nominalcontactos Sensible'!$S$7:$S$9999,Q$4)</f>
        <v>0</v>
      </c>
      <c r="R329" s="16">
        <f>COUNTIFS('[1]nominalcontactos Sensible'!$F$7:$F$9999,$H329,'[1]nominalcontactos Sensible'!$S$7:$S$9999,R$4)</f>
        <v>0</v>
      </c>
      <c r="S329" s="16">
        <f>COUNTIFS('[1]nominalcontactos Sensible'!$F$7:$F$9999,$H329,'[1]nominalcontactos Sensible'!$S$7:$S$9999,S$4)</f>
        <v>0</v>
      </c>
      <c r="T329" s="8">
        <f>COUNTIFS('[1]nominalcontactos Sensible'!$F$7:$F$9999,$H329,'[1]nominalcontactos Sensible'!$U$7:$U$9999,T$4)</f>
        <v>0</v>
      </c>
      <c r="U329" s="16">
        <f>COUNTIFS('[1]nominalcontactos Sensible'!$F$7:$F$9999,$H329,'[1]nominalcontactos Sensible'!$U$7:$U$9999,U$4)</f>
        <v>0</v>
      </c>
      <c r="V329" s="16">
        <f>COUNTIFS('[1]nominalcontactos Sensible'!$F$7:$F$9999,$H329,'[1]nominalcontactos Sensible'!$U$7:$U$9999,V$4)</f>
        <v>0</v>
      </c>
      <c r="W329" s="8">
        <f>COUNTIFS('[1]nominalcontactos Sensible'!$F$7:$F$9999,$H329,'[1]nominalcontactos Sensible'!$W$7:$W$9999,W$4)</f>
        <v>0</v>
      </c>
      <c r="X329" s="16">
        <f>COUNTIFS('[1]nominalcontactos Sensible'!$F$7:$F$9999,$H329,'[1]nominalcontactos Sensible'!$W$7:$W$9999,X$4)</f>
        <v>0</v>
      </c>
      <c r="Y329" s="16">
        <f>COUNTIFS('[1]nominalcontactos Sensible'!$F$7:$F$9999,$H329,'[1]nominalcontactos Sensible'!$W$7:$W$9999,Y$4)</f>
        <v>0</v>
      </c>
      <c r="Z329" s="8">
        <f>COUNTIFS('[1]nominalcontactos Sensible'!$F$7:$F$9999,$H329,'[1]nominalcontactos Sensible'!$AB$7:$AB$9999,Z$4)</f>
        <v>0</v>
      </c>
      <c r="AA329" s="16">
        <f>COUNTIFS('[1]nominalcontactos Sensible'!$F$7:$F$9999,$H329,'[1]nominalcontactos Sensible'!$AB$7:$AB$9999,AA$4)</f>
        <v>0</v>
      </c>
      <c r="AB329" s="16">
        <f>COUNTIFS('[1]nominalcontactos Sensible'!$F$7:$F$9999,$H329,'[1]nominalcontactos Sensible'!$AB$7:$AB$9999,AB$4)</f>
        <v>0</v>
      </c>
      <c r="AC329" s="8">
        <f>COUNTIFS('[1]nominalcontactos Sensible'!$F$7:$F$9999,$H329,'[1]nominalcontactos Sensible'!$AE$7:$AE$9999,AC$4)</f>
        <v>0</v>
      </c>
      <c r="AD329" s="16">
        <f>COUNTIFS('[1]nominalcontactos Sensible'!$F$7:$F$9999,$H329,'[1]nominalcontactos Sensible'!$AE$7:$AE$9999,AD$4)</f>
        <v>0</v>
      </c>
      <c r="AE329" s="16">
        <f>COUNTIFS('[1]nominalcontactos Sensible'!$F$7:$F$9999,$H329,'[1]nominalcontactos Sensible'!$AE$7:$AE$9999,AE$4)</f>
        <v>0</v>
      </c>
      <c r="AF329" s="8">
        <f>COUNTIFS('[1]nominalcontactos Sensible'!$F$7:$F$9999,$H329,'[1]nominalcontactos Sensible'!$Y$7:$Y$9999,AF$4)</f>
        <v>0</v>
      </c>
      <c r="AG329" s="16">
        <f>COUNTIFS('[1]nominalcontactos Sensible'!$F$7:$F$9999,$H329,'[1]nominalcontactos Sensible'!$Y$7:$Y$9999,AG$4)</f>
        <v>0</v>
      </c>
      <c r="AH329" s="16">
        <f>COUNTIFS('[1]nominalcontactos Sensible'!$F$7:$F$9999,$H329,'[1]nominalcontactos Sensible'!$Y$7:$Y$9999,AH$4)</f>
        <v>0</v>
      </c>
      <c r="AI329" s="8">
        <f>COUNTIFS('[1]nominalcontactos Sensible'!$F$7:$F$9999,$H329,'[1]nominalcontactos Sensible'!$Z$7:$Z$9999,AI$4)</f>
        <v>0</v>
      </c>
      <c r="AJ329" s="16">
        <f>COUNTIFS('[1]nominalcontactos Sensible'!$F$7:$F$9999,$H329,'[1]nominalcontactos Sensible'!$Z$7:$Z$9999,AJ$4)</f>
        <v>0</v>
      </c>
      <c r="AK329" s="16">
        <f>COUNTIFS('[1]nominalcontactos Sensible'!$F$7:$F$9999,$H329,'[1]nominalcontactos Sensible'!$Z$7:$Z$9999,AK$4)</f>
        <v>0</v>
      </c>
    </row>
    <row r="330" spans="1:37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f>COUNTIFS('[1]nominalcontactos Sensible'!$F$7:$F$9999,H330)</f>
        <v>0</v>
      </c>
      <c r="K330" s="8">
        <f>COUNTIFS('[1]nominalcontactos Sensible'!$F$7:$F$9999,$H330,'[1]nominalcontactos Sensible'!$Q$7:$Q$9999,"&lt;6")</f>
        <v>0</v>
      </c>
      <c r="L330" s="8">
        <f>COUNTIFS('[1]nominalcontactos Sensible'!$F$7:$F$9999,$H330,'[1]nominalcontactos Sensible'!$Q$7:$Q$9999,"&gt;5",'[1]nominalcontactos Sensible'!$Q$7:$Q$9999,"&lt;12")</f>
        <v>0</v>
      </c>
      <c r="M330" s="8">
        <f>COUNTIFS('[1]nominalcontactos Sensible'!$F$7:$F$9999,$H330,'[1]nominalcontactos Sensible'!$Q$7:$Q$9999,"&gt;11",'[1]nominalcontactos Sensible'!$Q$7:$Q$9999,"&lt;18")</f>
        <v>0</v>
      </c>
      <c r="N330" s="8">
        <f>COUNTIFS('[1]nominalcontactos Sensible'!$F$7:$F$9999,$H330,'[1]nominalcontactos Sensible'!$Q$7:$Q$9999,"&gt;17",'[1]nominalcontactos Sensible'!$Q$7:$Q$9999,"&lt;30")</f>
        <v>0</v>
      </c>
      <c r="O330" s="8">
        <f>COUNTIFS('[1]nominalcontactos Sensible'!$F$7:$F$9999,$H330,'[1]nominalcontactos Sensible'!$Q$7:$Q$9999,"&gt;29",'[1]nominalcontactos Sensible'!$Q$7:$Q$9999,"&lt;60")</f>
        <v>0</v>
      </c>
      <c r="P330" s="8">
        <f>COUNTIFS('[1]nominalcontactos Sensible'!$F$7:$F$9999,$H330,'[1]nominalcontactos Sensible'!$Q$7:$Q$9999,"&gt;59")</f>
        <v>0</v>
      </c>
      <c r="Q330" s="8">
        <f>COUNTIFS('[1]nominalcontactos Sensible'!$F$7:$F$9999,$H330,'[1]nominalcontactos Sensible'!$S$7:$S$9999,Q$4)</f>
        <v>0</v>
      </c>
      <c r="R330" s="16">
        <f>COUNTIFS('[1]nominalcontactos Sensible'!$F$7:$F$9999,$H330,'[1]nominalcontactos Sensible'!$S$7:$S$9999,R$4)</f>
        <v>0</v>
      </c>
      <c r="S330" s="16">
        <f>COUNTIFS('[1]nominalcontactos Sensible'!$F$7:$F$9999,$H330,'[1]nominalcontactos Sensible'!$S$7:$S$9999,S$4)</f>
        <v>0</v>
      </c>
      <c r="T330" s="8">
        <f>COUNTIFS('[1]nominalcontactos Sensible'!$F$7:$F$9999,$H330,'[1]nominalcontactos Sensible'!$U$7:$U$9999,T$4)</f>
        <v>0</v>
      </c>
      <c r="U330" s="16">
        <f>COUNTIFS('[1]nominalcontactos Sensible'!$F$7:$F$9999,$H330,'[1]nominalcontactos Sensible'!$U$7:$U$9999,U$4)</f>
        <v>0</v>
      </c>
      <c r="V330" s="16">
        <f>COUNTIFS('[1]nominalcontactos Sensible'!$F$7:$F$9999,$H330,'[1]nominalcontactos Sensible'!$U$7:$U$9999,V$4)</f>
        <v>0</v>
      </c>
      <c r="W330" s="8">
        <f>COUNTIFS('[1]nominalcontactos Sensible'!$F$7:$F$9999,$H330,'[1]nominalcontactos Sensible'!$W$7:$W$9999,W$4)</f>
        <v>0</v>
      </c>
      <c r="X330" s="16">
        <f>COUNTIFS('[1]nominalcontactos Sensible'!$F$7:$F$9999,$H330,'[1]nominalcontactos Sensible'!$W$7:$W$9999,X$4)</f>
        <v>0</v>
      </c>
      <c r="Y330" s="16">
        <f>COUNTIFS('[1]nominalcontactos Sensible'!$F$7:$F$9999,$H330,'[1]nominalcontactos Sensible'!$W$7:$W$9999,Y$4)</f>
        <v>0</v>
      </c>
      <c r="Z330" s="8">
        <f>COUNTIFS('[1]nominalcontactos Sensible'!$F$7:$F$9999,$H330,'[1]nominalcontactos Sensible'!$AB$7:$AB$9999,Z$4)</f>
        <v>0</v>
      </c>
      <c r="AA330" s="16">
        <f>COUNTIFS('[1]nominalcontactos Sensible'!$F$7:$F$9999,$H330,'[1]nominalcontactos Sensible'!$AB$7:$AB$9999,AA$4)</f>
        <v>0</v>
      </c>
      <c r="AB330" s="16">
        <f>COUNTIFS('[1]nominalcontactos Sensible'!$F$7:$F$9999,$H330,'[1]nominalcontactos Sensible'!$AB$7:$AB$9999,AB$4)</f>
        <v>0</v>
      </c>
      <c r="AC330" s="8">
        <f>COUNTIFS('[1]nominalcontactos Sensible'!$F$7:$F$9999,$H330,'[1]nominalcontactos Sensible'!$AE$7:$AE$9999,AC$4)</f>
        <v>0</v>
      </c>
      <c r="AD330" s="16">
        <f>COUNTIFS('[1]nominalcontactos Sensible'!$F$7:$F$9999,$H330,'[1]nominalcontactos Sensible'!$AE$7:$AE$9999,AD$4)</f>
        <v>0</v>
      </c>
      <c r="AE330" s="16">
        <f>COUNTIFS('[1]nominalcontactos Sensible'!$F$7:$F$9999,$H330,'[1]nominalcontactos Sensible'!$AE$7:$AE$9999,AE$4)</f>
        <v>0</v>
      </c>
      <c r="AF330" s="8">
        <f>COUNTIFS('[1]nominalcontactos Sensible'!$F$7:$F$9999,$H330,'[1]nominalcontactos Sensible'!$Y$7:$Y$9999,AF$4)</f>
        <v>0</v>
      </c>
      <c r="AG330" s="16">
        <f>COUNTIFS('[1]nominalcontactos Sensible'!$F$7:$F$9999,$H330,'[1]nominalcontactos Sensible'!$Y$7:$Y$9999,AG$4)</f>
        <v>0</v>
      </c>
      <c r="AH330" s="16">
        <f>COUNTIFS('[1]nominalcontactos Sensible'!$F$7:$F$9999,$H330,'[1]nominalcontactos Sensible'!$Y$7:$Y$9999,AH$4)</f>
        <v>0</v>
      </c>
      <c r="AI330" s="8">
        <f>COUNTIFS('[1]nominalcontactos Sensible'!$F$7:$F$9999,$H330,'[1]nominalcontactos Sensible'!$Z$7:$Z$9999,AI$4)</f>
        <v>0</v>
      </c>
      <c r="AJ330" s="16">
        <f>COUNTIFS('[1]nominalcontactos Sensible'!$F$7:$F$9999,$H330,'[1]nominalcontactos Sensible'!$Z$7:$Z$9999,AJ$4)</f>
        <v>0</v>
      </c>
      <c r="AK330" s="16">
        <f>COUNTIFS('[1]nominalcontactos Sensible'!$F$7:$F$9999,$H330,'[1]nominalcontactos Sensible'!$Z$7:$Z$9999,AK$4)</f>
        <v>0</v>
      </c>
    </row>
    <row r="331" spans="1:37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f>COUNTIFS('[1]nominalcontactos Sensible'!$F$7:$F$9999,H331)</f>
        <v>0</v>
      </c>
      <c r="K331" s="8">
        <f>COUNTIFS('[1]nominalcontactos Sensible'!$F$7:$F$9999,$H331,'[1]nominalcontactos Sensible'!$Q$7:$Q$9999,"&lt;6")</f>
        <v>0</v>
      </c>
      <c r="L331" s="8">
        <f>COUNTIFS('[1]nominalcontactos Sensible'!$F$7:$F$9999,$H331,'[1]nominalcontactos Sensible'!$Q$7:$Q$9999,"&gt;5",'[1]nominalcontactos Sensible'!$Q$7:$Q$9999,"&lt;12")</f>
        <v>0</v>
      </c>
      <c r="M331" s="8">
        <f>COUNTIFS('[1]nominalcontactos Sensible'!$F$7:$F$9999,$H331,'[1]nominalcontactos Sensible'!$Q$7:$Q$9999,"&gt;11",'[1]nominalcontactos Sensible'!$Q$7:$Q$9999,"&lt;18")</f>
        <v>0</v>
      </c>
      <c r="N331" s="8">
        <f>COUNTIFS('[1]nominalcontactos Sensible'!$F$7:$F$9999,$H331,'[1]nominalcontactos Sensible'!$Q$7:$Q$9999,"&gt;17",'[1]nominalcontactos Sensible'!$Q$7:$Q$9999,"&lt;30")</f>
        <v>0</v>
      </c>
      <c r="O331" s="8">
        <f>COUNTIFS('[1]nominalcontactos Sensible'!$F$7:$F$9999,$H331,'[1]nominalcontactos Sensible'!$Q$7:$Q$9999,"&gt;29",'[1]nominalcontactos Sensible'!$Q$7:$Q$9999,"&lt;60")</f>
        <v>0</v>
      </c>
      <c r="P331" s="8">
        <f>COUNTIFS('[1]nominalcontactos Sensible'!$F$7:$F$9999,$H331,'[1]nominalcontactos Sensible'!$Q$7:$Q$9999,"&gt;59")</f>
        <v>0</v>
      </c>
      <c r="Q331" s="8">
        <f>COUNTIFS('[1]nominalcontactos Sensible'!$F$7:$F$9999,$H331,'[1]nominalcontactos Sensible'!$S$7:$S$9999,Q$4)</f>
        <v>0</v>
      </c>
      <c r="R331" s="16">
        <f>COUNTIFS('[1]nominalcontactos Sensible'!$F$7:$F$9999,$H331,'[1]nominalcontactos Sensible'!$S$7:$S$9999,R$4)</f>
        <v>0</v>
      </c>
      <c r="S331" s="16">
        <f>COUNTIFS('[1]nominalcontactos Sensible'!$F$7:$F$9999,$H331,'[1]nominalcontactos Sensible'!$S$7:$S$9999,S$4)</f>
        <v>0</v>
      </c>
      <c r="T331" s="8">
        <f>COUNTIFS('[1]nominalcontactos Sensible'!$F$7:$F$9999,$H331,'[1]nominalcontactos Sensible'!$U$7:$U$9999,T$4)</f>
        <v>0</v>
      </c>
      <c r="U331" s="16">
        <f>COUNTIFS('[1]nominalcontactos Sensible'!$F$7:$F$9999,$H331,'[1]nominalcontactos Sensible'!$U$7:$U$9999,U$4)</f>
        <v>0</v>
      </c>
      <c r="V331" s="16">
        <f>COUNTIFS('[1]nominalcontactos Sensible'!$F$7:$F$9999,$H331,'[1]nominalcontactos Sensible'!$U$7:$U$9999,V$4)</f>
        <v>0</v>
      </c>
      <c r="W331" s="8">
        <f>COUNTIFS('[1]nominalcontactos Sensible'!$F$7:$F$9999,$H331,'[1]nominalcontactos Sensible'!$W$7:$W$9999,W$4)</f>
        <v>0</v>
      </c>
      <c r="X331" s="16">
        <f>COUNTIFS('[1]nominalcontactos Sensible'!$F$7:$F$9999,$H331,'[1]nominalcontactos Sensible'!$W$7:$W$9999,X$4)</f>
        <v>0</v>
      </c>
      <c r="Y331" s="16">
        <f>COUNTIFS('[1]nominalcontactos Sensible'!$F$7:$F$9999,$H331,'[1]nominalcontactos Sensible'!$W$7:$W$9999,Y$4)</f>
        <v>0</v>
      </c>
      <c r="Z331" s="8">
        <f>COUNTIFS('[1]nominalcontactos Sensible'!$F$7:$F$9999,$H331,'[1]nominalcontactos Sensible'!$AB$7:$AB$9999,Z$4)</f>
        <v>0</v>
      </c>
      <c r="AA331" s="16">
        <f>COUNTIFS('[1]nominalcontactos Sensible'!$F$7:$F$9999,$H331,'[1]nominalcontactos Sensible'!$AB$7:$AB$9999,AA$4)</f>
        <v>0</v>
      </c>
      <c r="AB331" s="16">
        <f>COUNTIFS('[1]nominalcontactos Sensible'!$F$7:$F$9999,$H331,'[1]nominalcontactos Sensible'!$AB$7:$AB$9999,AB$4)</f>
        <v>0</v>
      </c>
      <c r="AC331" s="8">
        <f>COUNTIFS('[1]nominalcontactos Sensible'!$F$7:$F$9999,$H331,'[1]nominalcontactos Sensible'!$AE$7:$AE$9999,AC$4)</f>
        <v>0</v>
      </c>
      <c r="AD331" s="16">
        <f>COUNTIFS('[1]nominalcontactos Sensible'!$F$7:$F$9999,$H331,'[1]nominalcontactos Sensible'!$AE$7:$AE$9999,AD$4)</f>
        <v>0</v>
      </c>
      <c r="AE331" s="16">
        <f>COUNTIFS('[1]nominalcontactos Sensible'!$F$7:$F$9999,$H331,'[1]nominalcontactos Sensible'!$AE$7:$AE$9999,AE$4)</f>
        <v>0</v>
      </c>
      <c r="AF331" s="8">
        <f>COUNTIFS('[1]nominalcontactos Sensible'!$F$7:$F$9999,$H331,'[1]nominalcontactos Sensible'!$Y$7:$Y$9999,AF$4)</f>
        <v>0</v>
      </c>
      <c r="AG331" s="16">
        <f>COUNTIFS('[1]nominalcontactos Sensible'!$F$7:$F$9999,$H331,'[1]nominalcontactos Sensible'!$Y$7:$Y$9999,AG$4)</f>
        <v>0</v>
      </c>
      <c r="AH331" s="16">
        <f>COUNTIFS('[1]nominalcontactos Sensible'!$F$7:$F$9999,$H331,'[1]nominalcontactos Sensible'!$Y$7:$Y$9999,AH$4)</f>
        <v>0</v>
      </c>
      <c r="AI331" s="8">
        <f>COUNTIFS('[1]nominalcontactos Sensible'!$F$7:$F$9999,$H331,'[1]nominalcontactos Sensible'!$Z$7:$Z$9999,AI$4)</f>
        <v>0</v>
      </c>
      <c r="AJ331" s="16">
        <f>COUNTIFS('[1]nominalcontactos Sensible'!$F$7:$F$9999,$H331,'[1]nominalcontactos Sensible'!$Z$7:$Z$9999,AJ$4)</f>
        <v>0</v>
      </c>
      <c r="AK331" s="16">
        <f>COUNTIFS('[1]nominalcontactos Sensible'!$F$7:$F$9999,$H331,'[1]nominalcontactos Sensible'!$Z$7:$Z$9999,AK$4)</f>
        <v>0</v>
      </c>
    </row>
    <row r="332" spans="1:37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f>COUNTIFS('[1]nominalcontactos Sensible'!$F$7:$F$9999,H332)</f>
        <v>0</v>
      </c>
      <c r="K332" s="8">
        <f>COUNTIFS('[1]nominalcontactos Sensible'!$F$7:$F$9999,$H332,'[1]nominalcontactos Sensible'!$Q$7:$Q$9999,"&lt;6")</f>
        <v>0</v>
      </c>
      <c r="L332" s="8">
        <f>COUNTIFS('[1]nominalcontactos Sensible'!$F$7:$F$9999,$H332,'[1]nominalcontactos Sensible'!$Q$7:$Q$9999,"&gt;5",'[1]nominalcontactos Sensible'!$Q$7:$Q$9999,"&lt;12")</f>
        <v>0</v>
      </c>
      <c r="M332" s="8">
        <f>COUNTIFS('[1]nominalcontactos Sensible'!$F$7:$F$9999,$H332,'[1]nominalcontactos Sensible'!$Q$7:$Q$9999,"&gt;11",'[1]nominalcontactos Sensible'!$Q$7:$Q$9999,"&lt;18")</f>
        <v>0</v>
      </c>
      <c r="N332" s="8">
        <f>COUNTIFS('[1]nominalcontactos Sensible'!$F$7:$F$9999,$H332,'[1]nominalcontactos Sensible'!$Q$7:$Q$9999,"&gt;17",'[1]nominalcontactos Sensible'!$Q$7:$Q$9999,"&lt;30")</f>
        <v>0</v>
      </c>
      <c r="O332" s="8">
        <f>COUNTIFS('[1]nominalcontactos Sensible'!$F$7:$F$9999,$H332,'[1]nominalcontactos Sensible'!$Q$7:$Q$9999,"&gt;29",'[1]nominalcontactos Sensible'!$Q$7:$Q$9999,"&lt;60")</f>
        <v>0</v>
      </c>
      <c r="P332" s="8">
        <f>COUNTIFS('[1]nominalcontactos Sensible'!$F$7:$F$9999,$H332,'[1]nominalcontactos Sensible'!$Q$7:$Q$9999,"&gt;59")</f>
        <v>0</v>
      </c>
      <c r="Q332" s="8">
        <f>COUNTIFS('[1]nominalcontactos Sensible'!$F$7:$F$9999,$H332,'[1]nominalcontactos Sensible'!$S$7:$S$9999,Q$4)</f>
        <v>0</v>
      </c>
      <c r="R332" s="16">
        <f>COUNTIFS('[1]nominalcontactos Sensible'!$F$7:$F$9999,$H332,'[1]nominalcontactos Sensible'!$S$7:$S$9999,R$4)</f>
        <v>0</v>
      </c>
      <c r="S332" s="16">
        <f>COUNTIFS('[1]nominalcontactos Sensible'!$F$7:$F$9999,$H332,'[1]nominalcontactos Sensible'!$S$7:$S$9999,S$4)</f>
        <v>0</v>
      </c>
      <c r="T332" s="8">
        <f>COUNTIFS('[1]nominalcontactos Sensible'!$F$7:$F$9999,$H332,'[1]nominalcontactos Sensible'!$U$7:$U$9999,T$4)</f>
        <v>0</v>
      </c>
      <c r="U332" s="16">
        <f>COUNTIFS('[1]nominalcontactos Sensible'!$F$7:$F$9999,$H332,'[1]nominalcontactos Sensible'!$U$7:$U$9999,U$4)</f>
        <v>0</v>
      </c>
      <c r="V332" s="16">
        <f>COUNTIFS('[1]nominalcontactos Sensible'!$F$7:$F$9999,$H332,'[1]nominalcontactos Sensible'!$U$7:$U$9999,V$4)</f>
        <v>0</v>
      </c>
      <c r="W332" s="8">
        <f>COUNTIFS('[1]nominalcontactos Sensible'!$F$7:$F$9999,$H332,'[1]nominalcontactos Sensible'!$W$7:$W$9999,W$4)</f>
        <v>0</v>
      </c>
      <c r="X332" s="16">
        <f>COUNTIFS('[1]nominalcontactos Sensible'!$F$7:$F$9999,$H332,'[1]nominalcontactos Sensible'!$W$7:$W$9999,X$4)</f>
        <v>0</v>
      </c>
      <c r="Y332" s="16">
        <f>COUNTIFS('[1]nominalcontactos Sensible'!$F$7:$F$9999,$H332,'[1]nominalcontactos Sensible'!$W$7:$W$9999,Y$4)</f>
        <v>0</v>
      </c>
      <c r="Z332" s="8">
        <f>COUNTIFS('[1]nominalcontactos Sensible'!$F$7:$F$9999,$H332,'[1]nominalcontactos Sensible'!$AB$7:$AB$9999,Z$4)</f>
        <v>0</v>
      </c>
      <c r="AA332" s="16">
        <f>COUNTIFS('[1]nominalcontactos Sensible'!$F$7:$F$9999,$H332,'[1]nominalcontactos Sensible'!$AB$7:$AB$9999,AA$4)</f>
        <v>0</v>
      </c>
      <c r="AB332" s="16">
        <f>COUNTIFS('[1]nominalcontactos Sensible'!$F$7:$F$9999,$H332,'[1]nominalcontactos Sensible'!$AB$7:$AB$9999,AB$4)</f>
        <v>0</v>
      </c>
      <c r="AC332" s="8">
        <f>COUNTIFS('[1]nominalcontactos Sensible'!$F$7:$F$9999,$H332,'[1]nominalcontactos Sensible'!$AE$7:$AE$9999,AC$4)</f>
        <v>0</v>
      </c>
      <c r="AD332" s="16">
        <f>COUNTIFS('[1]nominalcontactos Sensible'!$F$7:$F$9999,$H332,'[1]nominalcontactos Sensible'!$AE$7:$AE$9999,AD$4)</f>
        <v>0</v>
      </c>
      <c r="AE332" s="16">
        <f>COUNTIFS('[1]nominalcontactos Sensible'!$F$7:$F$9999,$H332,'[1]nominalcontactos Sensible'!$AE$7:$AE$9999,AE$4)</f>
        <v>0</v>
      </c>
      <c r="AF332" s="8">
        <f>COUNTIFS('[1]nominalcontactos Sensible'!$F$7:$F$9999,$H332,'[1]nominalcontactos Sensible'!$Y$7:$Y$9999,AF$4)</f>
        <v>0</v>
      </c>
      <c r="AG332" s="16">
        <f>COUNTIFS('[1]nominalcontactos Sensible'!$F$7:$F$9999,$H332,'[1]nominalcontactos Sensible'!$Y$7:$Y$9999,AG$4)</f>
        <v>0</v>
      </c>
      <c r="AH332" s="16">
        <f>COUNTIFS('[1]nominalcontactos Sensible'!$F$7:$F$9999,$H332,'[1]nominalcontactos Sensible'!$Y$7:$Y$9999,AH$4)</f>
        <v>0</v>
      </c>
      <c r="AI332" s="8">
        <f>COUNTIFS('[1]nominalcontactos Sensible'!$F$7:$F$9999,$H332,'[1]nominalcontactos Sensible'!$Z$7:$Z$9999,AI$4)</f>
        <v>0</v>
      </c>
      <c r="AJ332" s="16">
        <f>COUNTIFS('[1]nominalcontactos Sensible'!$F$7:$F$9999,$H332,'[1]nominalcontactos Sensible'!$Z$7:$Z$9999,AJ$4)</f>
        <v>0</v>
      </c>
      <c r="AK332" s="16">
        <f>COUNTIFS('[1]nominalcontactos Sensible'!$F$7:$F$9999,$H332,'[1]nominalcontactos Sensible'!$Z$7:$Z$9999,AK$4)</f>
        <v>0</v>
      </c>
    </row>
    <row r="333" spans="1:37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f>COUNTIFS('[1]nominalcontactos Sensible'!$F$7:$F$9999,H333)</f>
        <v>0</v>
      </c>
      <c r="K333" s="8">
        <f>COUNTIFS('[1]nominalcontactos Sensible'!$F$7:$F$9999,$H333,'[1]nominalcontactos Sensible'!$Q$7:$Q$9999,"&lt;6")</f>
        <v>0</v>
      </c>
      <c r="L333" s="8">
        <f>COUNTIFS('[1]nominalcontactos Sensible'!$F$7:$F$9999,$H333,'[1]nominalcontactos Sensible'!$Q$7:$Q$9999,"&gt;5",'[1]nominalcontactos Sensible'!$Q$7:$Q$9999,"&lt;12")</f>
        <v>0</v>
      </c>
      <c r="M333" s="8">
        <f>COUNTIFS('[1]nominalcontactos Sensible'!$F$7:$F$9999,$H333,'[1]nominalcontactos Sensible'!$Q$7:$Q$9999,"&gt;11",'[1]nominalcontactos Sensible'!$Q$7:$Q$9999,"&lt;18")</f>
        <v>0</v>
      </c>
      <c r="N333" s="8">
        <f>COUNTIFS('[1]nominalcontactos Sensible'!$F$7:$F$9999,$H333,'[1]nominalcontactos Sensible'!$Q$7:$Q$9999,"&gt;17",'[1]nominalcontactos Sensible'!$Q$7:$Q$9999,"&lt;30")</f>
        <v>0</v>
      </c>
      <c r="O333" s="8">
        <f>COUNTIFS('[1]nominalcontactos Sensible'!$F$7:$F$9999,$H333,'[1]nominalcontactos Sensible'!$Q$7:$Q$9999,"&gt;29",'[1]nominalcontactos Sensible'!$Q$7:$Q$9999,"&lt;60")</f>
        <v>0</v>
      </c>
      <c r="P333" s="8">
        <f>COUNTIFS('[1]nominalcontactos Sensible'!$F$7:$F$9999,$H333,'[1]nominalcontactos Sensible'!$Q$7:$Q$9999,"&gt;59")</f>
        <v>0</v>
      </c>
      <c r="Q333" s="8">
        <f>COUNTIFS('[1]nominalcontactos Sensible'!$F$7:$F$9999,$H333,'[1]nominalcontactos Sensible'!$S$7:$S$9999,Q$4)</f>
        <v>0</v>
      </c>
      <c r="R333" s="16">
        <f>COUNTIFS('[1]nominalcontactos Sensible'!$F$7:$F$9999,$H333,'[1]nominalcontactos Sensible'!$S$7:$S$9999,R$4)</f>
        <v>0</v>
      </c>
      <c r="S333" s="16">
        <f>COUNTIFS('[1]nominalcontactos Sensible'!$F$7:$F$9999,$H333,'[1]nominalcontactos Sensible'!$S$7:$S$9999,S$4)</f>
        <v>0</v>
      </c>
      <c r="T333" s="8">
        <f>COUNTIFS('[1]nominalcontactos Sensible'!$F$7:$F$9999,$H333,'[1]nominalcontactos Sensible'!$U$7:$U$9999,T$4)</f>
        <v>0</v>
      </c>
      <c r="U333" s="16">
        <f>COUNTIFS('[1]nominalcontactos Sensible'!$F$7:$F$9999,$H333,'[1]nominalcontactos Sensible'!$U$7:$U$9999,U$4)</f>
        <v>0</v>
      </c>
      <c r="V333" s="16">
        <f>COUNTIFS('[1]nominalcontactos Sensible'!$F$7:$F$9999,$H333,'[1]nominalcontactos Sensible'!$U$7:$U$9999,V$4)</f>
        <v>0</v>
      </c>
      <c r="W333" s="8">
        <f>COUNTIFS('[1]nominalcontactos Sensible'!$F$7:$F$9999,$H333,'[1]nominalcontactos Sensible'!$W$7:$W$9999,W$4)</f>
        <v>0</v>
      </c>
      <c r="X333" s="16">
        <f>COUNTIFS('[1]nominalcontactos Sensible'!$F$7:$F$9999,$H333,'[1]nominalcontactos Sensible'!$W$7:$W$9999,X$4)</f>
        <v>0</v>
      </c>
      <c r="Y333" s="16">
        <f>COUNTIFS('[1]nominalcontactos Sensible'!$F$7:$F$9999,$H333,'[1]nominalcontactos Sensible'!$W$7:$W$9999,Y$4)</f>
        <v>0</v>
      </c>
      <c r="Z333" s="8">
        <f>COUNTIFS('[1]nominalcontactos Sensible'!$F$7:$F$9999,$H333,'[1]nominalcontactos Sensible'!$AB$7:$AB$9999,Z$4)</f>
        <v>0</v>
      </c>
      <c r="AA333" s="16">
        <f>COUNTIFS('[1]nominalcontactos Sensible'!$F$7:$F$9999,$H333,'[1]nominalcontactos Sensible'!$AB$7:$AB$9999,AA$4)</f>
        <v>0</v>
      </c>
      <c r="AB333" s="16">
        <f>COUNTIFS('[1]nominalcontactos Sensible'!$F$7:$F$9999,$H333,'[1]nominalcontactos Sensible'!$AB$7:$AB$9999,AB$4)</f>
        <v>0</v>
      </c>
      <c r="AC333" s="8">
        <f>COUNTIFS('[1]nominalcontactos Sensible'!$F$7:$F$9999,$H333,'[1]nominalcontactos Sensible'!$AE$7:$AE$9999,AC$4)</f>
        <v>0</v>
      </c>
      <c r="AD333" s="16">
        <f>COUNTIFS('[1]nominalcontactos Sensible'!$F$7:$F$9999,$H333,'[1]nominalcontactos Sensible'!$AE$7:$AE$9999,AD$4)</f>
        <v>0</v>
      </c>
      <c r="AE333" s="16">
        <f>COUNTIFS('[1]nominalcontactos Sensible'!$F$7:$F$9999,$H333,'[1]nominalcontactos Sensible'!$AE$7:$AE$9999,AE$4)</f>
        <v>0</v>
      </c>
      <c r="AF333" s="8">
        <f>COUNTIFS('[1]nominalcontactos Sensible'!$F$7:$F$9999,$H333,'[1]nominalcontactos Sensible'!$Y$7:$Y$9999,AF$4)</f>
        <v>0</v>
      </c>
      <c r="AG333" s="16">
        <f>COUNTIFS('[1]nominalcontactos Sensible'!$F$7:$F$9999,$H333,'[1]nominalcontactos Sensible'!$Y$7:$Y$9999,AG$4)</f>
        <v>0</v>
      </c>
      <c r="AH333" s="16">
        <f>COUNTIFS('[1]nominalcontactos Sensible'!$F$7:$F$9999,$H333,'[1]nominalcontactos Sensible'!$Y$7:$Y$9999,AH$4)</f>
        <v>0</v>
      </c>
      <c r="AI333" s="8">
        <f>COUNTIFS('[1]nominalcontactos Sensible'!$F$7:$F$9999,$H333,'[1]nominalcontactos Sensible'!$Z$7:$Z$9999,AI$4)</f>
        <v>0</v>
      </c>
      <c r="AJ333" s="16">
        <f>COUNTIFS('[1]nominalcontactos Sensible'!$F$7:$F$9999,$H333,'[1]nominalcontactos Sensible'!$Z$7:$Z$9999,AJ$4)</f>
        <v>0</v>
      </c>
      <c r="AK333" s="16">
        <f>COUNTIFS('[1]nominalcontactos Sensible'!$F$7:$F$9999,$H333,'[1]nominalcontactos Sensible'!$Z$7:$Z$9999,AK$4)</f>
        <v>0</v>
      </c>
    </row>
    <row r="334" spans="1:37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f>COUNTIFS('[1]nominalcontactos Sensible'!$F$7:$F$9999,H334)</f>
        <v>0</v>
      </c>
      <c r="K334" s="8">
        <f>COUNTIFS('[1]nominalcontactos Sensible'!$F$7:$F$9999,$H334,'[1]nominalcontactos Sensible'!$Q$7:$Q$9999,"&lt;6")</f>
        <v>0</v>
      </c>
      <c r="L334" s="8">
        <f>COUNTIFS('[1]nominalcontactos Sensible'!$F$7:$F$9999,$H334,'[1]nominalcontactos Sensible'!$Q$7:$Q$9999,"&gt;5",'[1]nominalcontactos Sensible'!$Q$7:$Q$9999,"&lt;12")</f>
        <v>0</v>
      </c>
      <c r="M334" s="8">
        <f>COUNTIFS('[1]nominalcontactos Sensible'!$F$7:$F$9999,$H334,'[1]nominalcontactos Sensible'!$Q$7:$Q$9999,"&gt;11",'[1]nominalcontactos Sensible'!$Q$7:$Q$9999,"&lt;18")</f>
        <v>0</v>
      </c>
      <c r="N334" s="8">
        <f>COUNTIFS('[1]nominalcontactos Sensible'!$F$7:$F$9999,$H334,'[1]nominalcontactos Sensible'!$Q$7:$Q$9999,"&gt;17",'[1]nominalcontactos Sensible'!$Q$7:$Q$9999,"&lt;30")</f>
        <v>0</v>
      </c>
      <c r="O334" s="8">
        <f>COUNTIFS('[1]nominalcontactos Sensible'!$F$7:$F$9999,$H334,'[1]nominalcontactos Sensible'!$Q$7:$Q$9999,"&gt;29",'[1]nominalcontactos Sensible'!$Q$7:$Q$9999,"&lt;60")</f>
        <v>0</v>
      </c>
      <c r="P334" s="8">
        <f>COUNTIFS('[1]nominalcontactos Sensible'!$F$7:$F$9999,$H334,'[1]nominalcontactos Sensible'!$Q$7:$Q$9999,"&gt;59")</f>
        <v>0</v>
      </c>
      <c r="Q334" s="8">
        <f>COUNTIFS('[1]nominalcontactos Sensible'!$F$7:$F$9999,$H334,'[1]nominalcontactos Sensible'!$S$7:$S$9999,Q$4)</f>
        <v>0</v>
      </c>
      <c r="R334" s="16">
        <f>COUNTIFS('[1]nominalcontactos Sensible'!$F$7:$F$9999,$H334,'[1]nominalcontactos Sensible'!$S$7:$S$9999,R$4)</f>
        <v>0</v>
      </c>
      <c r="S334" s="16">
        <f>COUNTIFS('[1]nominalcontactos Sensible'!$F$7:$F$9999,$H334,'[1]nominalcontactos Sensible'!$S$7:$S$9999,S$4)</f>
        <v>0</v>
      </c>
      <c r="T334" s="8">
        <f>COUNTIFS('[1]nominalcontactos Sensible'!$F$7:$F$9999,$H334,'[1]nominalcontactos Sensible'!$U$7:$U$9999,T$4)</f>
        <v>0</v>
      </c>
      <c r="U334" s="16">
        <f>COUNTIFS('[1]nominalcontactos Sensible'!$F$7:$F$9999,$H334,'[1]nominalcontactos Sensible'!$U$7:$U$9999,U$4)</f>
        <v>0</v>
      </c>
      <c r="V334" s="16">
        <f>COUNTIFS('[1]nominalcontactos Sensible'!$F$7:$F$9999,$H334,'[1]nominalcontactos Sensible'!$U$7:$U$9999,V$4)</f>
        <v>0</v>
      </c>
      <c r="W334" s="8">
        <f>COUNTIFS('[1]nominalcontactos Sensible'!$F$7:$F$9999,$H334,'[1]nominalcontactos Sensible'!$W$7:$W$9999,W$4)</f>
        <v>0</v>
      </c>
      <c r="X334" s="16">
        <f>COUNTIFS('[1]nominalcontactos Sensible'!$F$7:$F$9999,$H334,'[1]nominalcontactos Sensible'!$W$7:$W$9999,X$4)</f>
        <v>0</v>
      </c>
      <c r="Y334" s="16">
        <f>COUNTIFS('[1]nominalcontactos Sensible'!$F$7:$F$9999,$H334,'[1]nominalcontactos Sensible'!$W$7:$W$9999,Y$4)</f>
        <v>0</v>
      </c>
      <c r="Z334" s="8">
        <f>COUNTIFS('[1]nominalcontactos Sensible'!$F$7:$F$9999,$H334,'[1]nominalcontactos Sensible'!$AB$7:$AB$9999,Z$4)</f>
        <v>0</v>
      </c>
      <c r="AA334" s="16">
        <f>COUNTIFS('[1]nominalcontactos Sensible'!$F$7:$F$9999,$H334,'[1]nominalcontactos Sensible'!$AB$7:$AB$9999,AA$4)</f>
        <v>0</v>
      </c>
      <c r="AB334" s="16">
        <f>COUNTIFS('[1]nominalcontactos Sensible'!$F$7:$F$9999,$H334,'[1]nominalcontactos Sensible'!$AB$7:$AB$9999,AB$4)</f>
        <v>0</v>
      </c>
      <c r="AC334" s="8">
        <f>COUNTIFS('[1]nominalcontactos Sensible'!$F$7:$F$9999,$H334,'[1]nominalcontactos Sensible'!$AE$7:$AE$9999,AC$4)</f>
        <v>0</v>
      </c>
      <c r="AD334" s="16">
        <f>COUNTIFS('[1]nominalcontactos Sensible'!$F$7:$F$9999,$H334,'[1]nominalcontactos Sensible'!$AE$7:$AE$9999,AD$4)</f>
        <v>0</v>
      </c>
      <c r="AE334" s="16">
        <f>COUNTIFS('[1]nominalcontactos Sensible'!$F$7:$F$9999,$H334,'[1]nominalcontactos Sensible'!$AE$7:$AE$9999,AE$4)</f>
        <v>0</v>
      </c>
      <c r="AF334" s="8">
        <f>COUNTIFS('[1]nominalcontactos Sensible'!$F$7:$F$9999,$H334,'[1]nominalcontactos Sensible'!$Y$7:$Y$9999,AF$4)</f>
        <v>0</v>
      </c>
      <c r="AG334" s="16">
        <f>COUNTIFS('[1]nominalcontactos Sensible'!$F$7:$F$9999,$H334,'[1]nominalcontactos Sensible'!$Y$7:$Y$9999,AG$4)</f>
        <v>0</v>
      </c>
      <c r="AH334" s="16">
        <f>COUNTIFS('[1]nominalcontactos Sensible'!$F$7:$F$9999,$H334,'[1]nominalcontactos Sensible'!$Y$7:$Y$9999,AH$4)</f>
        <v>0</v>
      </c>
      <c r="AI334" s="8">
        <f>COUNTIFS('[1]nominalcontactos Sensible'!$F$7:$F$9999,$H334,'[1]nominalcontactos Sensible'!$Z$7:$Z$9999,AI$4)</f>
        <v>0</v>
      </c>
      <c r="AJ334" s="16">
        <f>COUNTIFS('[1]nominalcontactos Sensible'!$F$7:$F$9999,$H334,'[1]nominalcontactos Sensible'!$Z$7:$Z$9999,AJ$4)</f>
        <v>0</v>
      </c>
      <c r="AK334" s="16">
        <f>COUNTIFS('[1]nominalcontactos Sensible'!$F$7:$F$9999,$H334,'[1]nominalcontactos Sensible'!$Z$7:$Z$9999,AK$4)</f>
        <v>0</v>
      </c>
    </row>
    <row r="335" spans="1:37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f>COUNTIFS('[1]nominalcontactos Sensible'!$F$7:$F$9999,H335)</f>
        <v>0</v>
      </c>
      <c r="K335" s="8">
        <f>COUNTIFS('[1]nominalcontactos Sensible'!$F$7:$F$9999,$H335,'[1]nominalcontactos Sensible'!$Q$7:$Q$9999,"&lt;6")</f>
        <v>0</v>
      </c>
      <c r="L335" s="8">
        <f>COUNTIFS('[1]nominalcontactos Sensible'!$F$7:$F$9999,$H335,'[1]nominalcontactos Sensible'!$Q$7:$Q$9999,"&gt;5",'[1]nominalcontactos Sensible'!$Q$7:$Q$9999,"&lt;12")</f>
        <v>0</v>
      </c>
      <c r="M335" s="8">
        <f>COUNTIFS('[1]nominalcontactos Sensible'!$F$7:$F$9999,$H335,'[1]nominalcontactos Sensible'!$Q$7:$Q$9999,"&gt;11",'[1]nominalcontactos Sensible'!$Q$7:$Q$9999,"&lt;18")</f>
        <v>0</v>
      </c>
      <c r="N335" s="8">
        <f>COUNTIFS('[1]nominalcontactos Sensible'!$F$7:$F$9999,$H335,'[1]nominalcontactos Sensible'!$Q$7:$Q$9999,"&gt;17",'[1]nominalcontactos Sensible'!$Q$7:$Q$9999,"&lt;30")</f>
        <v>0</v>
      </c>
      <c r="O335" s="8">
        <f>COUNTIFS('[1]nominalcontactos Sensible'!$F$7:$F$9999,$H335,'[1]nominalcontactos Sensible'!$Q$7:$Q$9999,"&gt;29",'[1]nominalcontactos Sensible'!$Q$7:$Q$9999,"&lt;60")</f>
        <v>0</v>
      </c>
      <c r="P335" s="8">
        <f>COUNTIFS('[1]nominalcontactos Sensible'!$F$7:$F$9999,$H335,'[1]nominalcontactos Sensible'!$Q$7:$Q$9999,"&gt;59")</f>
        <v>0</v>
      </c>
      <c r="Q335" s="8">
        <f>COUNTIFS('[1]nominalcontactos Sensible'!$F$7:$F$9999,$H335,'[1]nominalcontactos Sensible'!$S$7:$S$9999,Q$4)</f>
        <v>0</v>
      </c>
      <c r="R335" s="16">
        <f>COUNTIFS('[1]nominalcontactos Sensible'!$F$7:$F$9999,$H335,'[1]nominalcontactos Sensible'!$S$7:$S$9999,R$4)</f>
        <v>0</v>
      </c>
      <c r="S335" s="16">
        <f>COUNTIFS('[1]nominalcontactos Sensible'!$F$7:$F$9999,$H335,'[1]nominalcontactos Sensible'!$S$7:$S$9999,S$4)</f>
        <v>0</v>
      </c>
      <c r="T335" s="8">
        <f>COUNTIFS('[1]nominalcontactos Sensible'!$F$7:$F$9999,$H335,'[1]nominalcontactos Sensible'!$U$7:$U$9999,T$4)</f>
        <v>0</v>
      </c>
      <c r="U335" s="16">
        <f>COUNTIFS('[1]nominalcontactos Sensible'!$F$7:$F$9999,$H335,'[1]nominalcontactos Sensible'!$U$7:$U$9999,U$4)</f>
        <v>0</v>
      </c>
      <c r="V335" s="16">
        <f>COUNTIFS('[1]nominalcontactos Sensible'!$F$7:$F$9999,$H335,'[1]nominalcontactos Sensible'!$U$7:$U$9999,V$4)</f>
        <v>0</v>
      </c>
      <c r="W335" s="8">
        <f>COUNTIFS('[1]nominalcontactos Sensible'!$F$7:$F$9999,$H335,'[1]nominalcontactos Sensible'!$W$7:$W$9999,W$4)</f>
        <v>0</v>
      </c>
      <c r="X335" s="16">
        <f>COUNTIFS('[1]nominalcontactos Sensible'!$F$7:$F$9999,$H335,'[1]nominalcontactos Sensible'!$W$7:$W$9999,X$4)</f>
        <v>0</v>
      </c>
      <c r="Y335" s="16">
        <f>COUNTIFS('[1]nominalcontactos Sensible'!$F$7:$F$9999,$H335,'[1]nominalcontactos Sensible'!$W$7:$W$9999,Y$4)</f>
        <v>0</v>
      </c>
      <c r="Z335" s="8">
        <f>COUNTIFS('[1]nominalcontactos Sensible'!$F$7:$F$9999,$H335,'[1]nominalcontactos Sensible'!$AB$7:$AB$9999,Z$4)</f>
        <v>0</v>
      </c>
      <c r="AA335" s="16">
        <f>COUNTIFS('[1]nominalcontactos Sensible'!$F$7:$F$9999,$H335,'[1]nominalcontactos Sensible'!$AB$7:$AB$9999,AA$4)</f>
        <v>0</v>
      </c>
      <c r="AB335" s="16">
        <f>COUNTIFS('[1]nominalcontactos Sensible'!$F$7:$F$9999,$H335,'[1]nominalcontactos Sensible'!$AB$7:$AB$9999,AB$4)</f>
        <v>0</v>
      </c>
      <c r="AC335" s="8">
        <f>COUNTIFS('[1]nominalcontactos Sensible'!$F$7:$F$9999,$H335,'[1]nominalcontactos Sensible'!$AE$7:$AE$9999,AC$4)</f>
        <v>0</v>
      </c>
      <c r="AD335" s="16">
        <f>COUNTIFS('[1]nominalcontactos Sensible'!$F$7:$F$9999,$H335,'[1]nominalcontactos Sensible'!$AE$7:$AE$9999,AD$4)</f>
        <v>0</v>
      </c>
      <c r="AE335" s="16">
        <f>COUNTIFS('[1]nominalcontactos Sensible'!$F$7:$F$9999,$H335,'[1]nominalcontactos Sensible'!$AE$7:$AE$9999,AE$4)</f>
        <v>0</v>
      </c>
      <c r="AF335" s="8">
        <f>COUNTIFS('[1]nominalcontactos Sensible'!$F$7:$F$9999,$H335,'[1]nominalcontactos Sensible'!$Y$7:$Y$9999,AF$4)</f>
        <v>0</v>
      </c>
      <c r="AG335" s="16">
        <f>COUNTIFS('[1]nominalcontactos Sensible'!$F$7:$F$9999,$H335,'[1]nominalcontactos Sensible'!$Y$7:$Y$9999,AG$4)</f>
        <v>0</v>
      </c>
      <c r="AH335" s="16">
        <f>COUNTIFS('[1]nominalcontactos Sensible'!$F$7:$F$9999,$H335,'[1]nominalcontactos Sensible'!$Y$7:$Y$9999,AH$4)</f>
        <v>0</v>
      </c>
      <c r="AI335" s="8">
        <f>COUNTIFS('[1]nominalcontactos Sensible'!$F$7:$F$9999,$H335,'[1]nominalcontactos Sensible'!$Z$7:$Z$9999,AI$4)</f>
        <v>0</v>
      </c>
      <c r="AJ335" s="16">
        <f>COUNTIFS('[1]nominalcontactos Sensible'!$F$7:$F$9999,$H335,'[1]nominalcontactos Sensible'!$Z$7:$Z$9999,AJ$4)</f>
        <v>0</v>
      </c>
      <c r="AK335" s="16">
        <f>COUNTIFS('[1]nominalcontactos Sensible'!$F$7:$F$9999,$H335,'[1]nominalcontactos Sensible'!$Z$7:$Z$9999,AK$4)</f>
        <v>0</v>
      </c>
    </row>
    <row r="336" spans="1:37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f>COUNTIFS('[1]nominalcontactos Sensible'!$F$7:$F$9999,H336)</f>
        <v>0</v>
      </c>
      <c r="K336" s="8">
        <f>COUNTIFS('[1]nominalcontactos Sensible'!$F$7:$F$9999,$H336,'[1]nominalcontactos Sensible'!$Q$7:$Q$9999,"&lt;6")</f>
        <v>0</v>
      </c>
      <c r="L336" s="8">
        <f>COUNTIFS('[1]nominalcontactos Sensible'!$F$7:$F$9999,$H336,'[1]nominalcontactos Sensible'!$Q$7:$Q$9999,"&gt;5",'[1]nominalcontactos Sensible'!$Q$7:$Q$9999,"&lt;12")</f>
        <v>0</v>
      </c>
      <c r="M336" s="8">
        <f>COUNTIFS('[1]nominalcontactos Sensible'!$F$7:$F$9999,$H336,'[1]nominalcontactos Sensible'!$Q$7:$Q$9999,"&gt;11",'[1]nominalcontactos Sensible'!$Q$7:$Q$9999,"&lt;18")</f>
        <v>0</v>
      </c>
      <c r="N336" s="8">
        <f>COUNTIFS('[1]nominalcontactos Sensible'!$F$7:$F$9999,$H336,'[1]nominalcontactos Sensible'!$Q$7:$Q$9999,"&gt;17",'[1]nominalcontactos Sensible'!$Q$7:$Q$9999,"&lt;30")</f>
        <v>0</v>
      </c>
      <c r="O336" s="8">
        <f>COUNTIFS('[1]nominalcontactos Sensible'!$F$7:$F$9999,$H336,'[1]nominalcontactos Sensible'!$Q$7:$Q$9999,"&gt;29",'[1]nominalcontactos Sensible'!$Q$7:$Q$9999,"&lt;60")</f>
        <v>0</v>
      </c>
      <c r="P336" s="8">
        <f>COUNTIFS('[1]nominalcontactos Sensible'!$F$7:$F$9999,$H336,'[1]nominalcontactos Sensible'!$Q$7:$Q$9999,"&gt;59")</f>
        <v>0</v>
      </c>
      <c r="Q336" s="8">
        <f>COUNTIFS('[1]nominalcontactos Sensible'!$F$7:$F$9999,$H336,'[1]nominalcontactos Sensible'!$S$7:$S$9999,Q$4)</f>
        <v>0</v>
      </c>
      <c r="R336" s="16">
        <f>COUNTIFS('[1]nominalcontactos Sensible'!$F$7:$F$9999,$H336,'[1]nominalcontactos Sensible'!$S$7:$S$9999,R$4)</f>
        <v>0</v>
      </c>
      <c r="S336" s="16">
        <f>COUNTIFS('[1]nominalcontactos Sensible'!$F$7:$F$9999,$H336,'[1]nominalcontactos Sensible'!$S$7:$S$9999,S$4)</f>
        <v>0</v>
      </c>
      <c r="T336" s="8">
        <f>COUNTIFS('[1]nominalcontactos Sensible'!$F$7:$F$9999,$H336,'[1]nominalcontactos Sensible'!$U$7:$U$9999,T$4)</f>
        <v>0</v>
      </c>
      <c r="U336" s="16">
        <f>COUNTIFS('[1]nominalcontactos Sensible'!$F$7:$F$9999,$H336,'[1]nominalcontactos Sensible'!$U$7:$U$9999,U$4)</f>
        <v>0</v>
      </c>
      <c r="V336" s="16">
        <f>COUNTIFS('[1]nominalcontactos Sensible'!$F$7:$F$9999,$H336,'[1]nominalcontactos Sensible'!$U$7:$U$9999,V$4)</f>
        <v>0</v>
      </c>
      <c r="W336" s="8">
        <f>COUNTIFS('[1]nominalcontactos Sensible'!$F$7:$F$9999,$H336,'[1]nominalcontactos Sensible'!$W$7:$W$9999,W$4)</f>
        <v>0</v>
      </c>
      <c r="X336" s="16">
        <f>COUNTIFS('[1]nominalcontactos Sensible'!$F$7:$F$9999,$H336,'[1]nominalcontactos Sensible'!$W$7:$W$9999,X$4)</f>
        <v>0</v>
      </c>
      <c r="Y336" s="16">
        <f>COUNTIFS('[1]nominalcontactos Sensible'!$F$7:$F$9999,$H336,'[1]nominalcontactos Sensible'!$W$7:$W$9999,Y$4)</f>
        <v>0</v>
      </c>
      <c r="Z336" s="8">
        <f>COUNTIFS('[1]nominalcontactos Sensible'!$F$7:$F$9999,$H336,'[1]nominalcontactos Sensible'!$AB$7:$AB$9999,Z$4)</f>
        <v>0</v>
      </c>
      <c r="AA336" s="16">
        <f>COUNTIFS('[1]nominalcontactos Sensible'!$F$7:$F$9999,$H336,'[1]nominalcontactos Sensible'!$AB$7:$AB$9999,AA$4)</f>
        <v>0</v>
      </c>
      <c r="AB336" s="16">
        <f>COUNTIFS('[1]nominalcontactos Sensible'!$F$7:$F$9999,$H336,'[1]nominalcontactos Sensible'!$AB$7:$AB$9999,AB$4)</f>
        <v>0</v>
      </c>
      <c r="AC336" s="8">
        <f>COUNTIFS('[1]nominalcontactos Sensible'!$F$7:$F$9999,$H336,'[1]nominalcontactos Sensible'!$AE$7:$AE$9999,AC$4)</f>
        <v>0</v>
      </c>
      <c r="AD336" s="16">
        <f>COUNTIFS('[1]nominalcontactos Sensible'!$F$7:$F$9999,$H336,'[1]nominalcontactos Sensible'!$AE$7:$AE$9999,AD$4)</f>
        <v>0</v>
      </c>
      <c r="AE336" s="16">
        <f>COUNTIFS('[1]nominalcontactos Sensible'!$F$7:$F$9999,$H336,'[1]nominalcontactos Sensible'!$AE$7:$AE$9999,AE$4)</f>
        <v>0</v>
      </c>
      <c r="AF336" s="8">
        <f>COUNTIFS('[1]nominalcontactos Sensible'!$F$7:$F$9999,$H336,'[1]nominalcontactos Sensible'!$Y$7:$Y$9999,AF$4)</f>
        <v>0</v>
      </c>
      <c r="AG336" s="16">
        <f>COUNTIFS('[1]nominalcontactos Sensible'!$F$7:$F$9999,$H336,'[1]nominalcontactos Sensible'!$Y$7:$Y$9999,AG$4)</f>
        <v>0</v>
      </c>
      <c r="AH336" s="16">
        <f>COUNTIFS('[1]nominalcontactos Sensible'!$F$7:$F$9999,$H336,'[1]nominalcontactos Sensible'!$Y$7:$Y$9999,AH$4)</f>
        <v>0</v>
      </c>
      <c r="AI336" s="8">
        <f>COUNTIFS('[1]nominalcontactos Sensible'!$F$7:$F$9999,$H336,'[1]nominalcontactos Sensible'!$Z$7:$Z$9999,AI$4)</f>
        <v>0</v>
      </c>
      <c r="AJ336" s="16">
        <f>COUNTIFS('[1]nominalcontactos Sensible'!$F$7:$F$9999,$H336,'[1]nominalcontactos Sensible'!$Z$7:$Z$9999,AJ$4)</f>
        <v>0</v>
      </c>
      <c r="AK336" s="16">
        <f>COUNTIFS('[1]nominalcontactos Sensible'!$F$7:$F$9999,$H336,'[1]nominalcontactos Sensible'!$Z$7:$Z$9999,AK$4)</f>
        <v>0</v>
      </c>
    </row>
    <row r="337" spans="1:37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f>COUNTIFS('[1]nominalcontactos Sensible'!$F$7:$F$9999,H337)</f>
        <v>0</v>
      </c>
      <c r="K337" s="8">
        <f>COUNTIFS('[1]nominalcontactos Sensible'!$F$7:$F$9999,$H337,'[1]nominalcontactos Sensible'!$Q$7:$Q$9999,"&lt;6")</f>
        <v>0</v>
      </c>
      <c r="L337" s="8">
        <f>COUNTIFS('[1]nominalcontactos Sensible'!$F$7:$F$9999,$H337,'[1]nominalcontactos Sensible'!$Q$7:$Q$9999,"&gt;5",'[1]nominalcontactos Sensible'!$Q$7:$Q$9999,"&lt;12")</f>
        <v>0</v>
      </c>
      <c r="M337" s="8">
        <f>COUNTIFS('[1]nominalcontactos Sensible'!$F$7:$F$9999,$H337,'[1]nominalcontactos Sensible'!$Q$7:$Q$9999,"&gt;11",'[1]nominalcontactos Sensible'!$Q$7:$Q$9999,"&lt;18")</f>
        <v>0</v>
      </c>
      <c r="N337" s="8">
        <f>COUNTIFS('[1]nominalcontactos Sensible'!$F$7:$F$9999,$H337,'[1]nominalcontactos Sensible'!$Q$7:$Q$9999,"&gt;17",'[1]nominalcontactos Sensible'!$Q$7:$Q$9999,"&lt;30")</f>
        <v>0</v>
      </c>
      <c r="O337" s="8">
        <f>COUNTIFS('[1]nominalcontactos Sensible'!$F$7:$F$9999,$H337,'[1]nominalcontactos Sensible'!$Q$7:$Q$9999,"&gt;29",'[1]nominalcontactos Sensible'!$Q$7:$Q$9999,"&lt;60")</f>
        <v>0</v>
      </c>
      <c r="P337" s="8">
        <f>COUNTIFS('[1]nominalcontactos Sensible'!$F$7:$F$9999,$H337,'[1]nominalcontactos Sensible'!$Q$7:$Q$9999,"&gt;59")</f>
        <v>0</v>
      </c>
      <c r="Q337" s="8">
        <f>COUNTIFS('[1]nominalcontactos Sensible'!$F$7:$F$9999,$H337,'[1]nominalcontactos Sensible'!$S$7:$S$9999,Q$4)</f>
        <v>0</v>
      </c>
      <c r="R337" s="16">
        <f>COUNTIFS('[1]nominalcontactos Sensible'!$F$7:$F$9999,$H337,'[1]nominalcontactos Sensible'!$S$7:$S$9999,R$4)</f>
        <v>0</v>
      </c>
      <c r="S337" s="16">
        <f>COUNTIFS('[1]nominalcontactos Sensible'!$F$7:$F$9999,$H337,'[1]nominalcontactos Sensible'!$S$7:$S$9999,S$4)</f>
        <v>0</v>
      </c>
      <c r="T337" s="8">
        <f>COUNTIFS('[1]nominalcontactos Sensible'!$F$7:$F$9999,$H337,'[1]nominalcontactos Sensible'!$U$7:$U$9999,T$4)</f>
        <v>0</v>
      </c>
      <c r="U337" s="16">
        <f>COUNTIFS('[1]nominalcontactos Sensible'!$F$7:$F$9999,$H337,'[1]nominalcontactos Sensible'!$U$7:$U$9999,U$4)</f>
        <v>0</v>
      </c>
      <c r="V337" s="16">
        <f>COUNTIFS('[1]nominalcontactos Sensible'!$F$7:$F$9999,$H337,'[1]nominalcontactos Sensible'!$U$7:$U$9999,V$4)</f>
        <v>0</v>
      </c>
      <c r="W337" s="8">
        <f>COUNTIFS('[1]nominalcontactos Sensible'!$F$7:$F$9999,$H337,'[1]nominalcontactos Sensible'!$W$7:$W$9999,W$4)</f>
        <v>0</v>
      </c>
      <c r="X337" s="16">
        <f>COUNTIFS('[1]nominalcontactos Sensible'!$F$7:$F$9999,$H337,'[1]nominalcontactos Sensible'!$W$7:$W$9999,X$4)</f>
        <v>0</v>
      </c>
      <c r="Y337" s="16">
        <f>COUNTIFS('[1]nominalcontactos Sensible'!$F$7:$F$9999,$H337,'[1]nominalcontactos Sensible'!$W$7:$W$9999,Y$4)</f>
        <v>0</v>
      </c>
      <c r="Z337" s="8">
        <f>COUNTIFS('[1]nominalcontactos Sensible'!$F$7:$F$9999,$H337,'[1]nominalcontactos Sensible'!$AB$7:$AB$9999,Z$4)</f>
        <v>0</v>
      </c>
      <c r="AA337" s="16">
        <f>COUNTIFS('[1]nominalcontactos Sensible'!$F$7:$F$9999,$H337,'[1]nominalcontactos Sensible'!$AB$7:$AB$9999,AA$4)</f>
        <v>0</v>
      </c>
      <c r="AB337" s="16">
        <f>COUNTIFS('[1]nominalcontactos Sensible'!$F$7:$F$9999,$H337,'[1]nominalcontactos Sensible'!$AB$7:$AB$9999,AB$4)</f>
        <v>0</v>
      </c>
      <c r="AC337" s="8">
        <f>COUNTIFS('[1]nominalcontactos Sensible'!$F$7:$F$9999,$H337,'[1]nominalcontactos Sensible'!$AE$7:$AE$9999,AC$4)</f>
        <v>0</v>
      </c>
      <c r="AD337" s="16">
        <f>COUNTIFS('[1]nominalcontactos Sensible'!$F$7:$F$9999,$H337,'[1]nominalcontactos Sensible'!$AE$7:$AE$9999,AD$4)</f>
        <v>0</v>
      </c>
      <c r="AE337" s="16">
        <f>COUNTIFS('[1]nominalcontactos Sensible'!$F$7:$F$9999,$H337,'[1]nominalcontactos Sensible'!$AE$7:$AE$9999,AE$4)</f>
        <v>0</v>
      </c>
      <c r="AF337" s="8">
        <f>COUNTIFS('[1]nominalcontactos Sensible'!$F$7:$F$9999,$H337,'[1]nominalcontactos Sensible'!$Y$7:$Y$9999,AF$4)</f>
        <v>0</v>
      </c>
      <c r="AG337" s="16">
        <f>COUNTIFS('[1]nominalcontactos Sensible'!$F$7:$F$9999,$H337,'[1]nominalcontactos Sensible'!$Y$7:$Y$9999,AG$4)</f>
        <v>0</v>
      </c>
      <c r="AH337" s="16">
        <f>COUNTIFS('[1]nominalcontactos Sensible'!$F$7:$F$9999,$H337,'[1]nominalcontactos Sensible'!$Y$7:$Y$9999,AH$4)</f>
        <v>0</v>
      </c>
      <c r="AI337" s="8">
        <f>COUNTIFS('[1]nominalcontactos Sensible'!$F$7:$F$9999,$H337,'[1]nominalcontactos Sensible'!$Z$7:$Z$9999,AI$4)</f>
        <v>0</v>
      </c>
      <c r="AJ337" s="16">
        <f>COUNTIFS('[1]nominalcontactos Sensible'!$F$7:$F$9999,$H337,'[1]nominalcontactos Sensible'!$Z$7:$Z$9999,AJ$4)</f>
        <v>0</v>
      </c>
      <c r="AK337" s="16">
        <f>COUNTIFS('[1]nominalcontactos Sensible'!$F$7:$F$9999,$H337,'[1]nominalcontactos Sensible'!$Z$7:$Z$9999,AK$4)</f>
        <v>0</v>
      </c>
    </row>
    <row r="338" spans="1:37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f>COUNTIFS('[1]nominalcontactos Sensible'!$F$7:$F$9999,H338)</f>
        <v>0</v>
      </c>
      <c r="K338" s="8">
        <f>COUNTIFS('[1]nominalcontactos Sensible'!$F$7:$F$9999,$H338,'[1]nominalcontactos Sensible'!$Q$7:$Q$9999,"&lt;6")</f>
        <v>0</v>
      </c>
      <c r="L338" s="8">
        <f>COUNTIFS('[1]nominalcontactos Sensible'!$F$7:$F$9999,$H338,'[1]nominalcontactos Sensible'!$Q$7:$Q$9999,"&gt;5",'[1]nominalcontactos Sensible'!$Q$7:$Q$9999,"&lt;12")</f>
        <v>0</v>
      </c>
      <c r="M338" s="8">
        <f>COUNTIFS('[1]nominalcontactos Sensible'!$F$7:$F$9999,$H338,'[1]nominalcontactos Sensible'!$Q$7:$Q$9999,"&gt;11",'[1]nominalcontactos Sensible'!$Q$7:$Q$9999,"&lt;18")</f>
        <v>0</v>
      </c>
      <c r="N338" s="8">
        <f>COUNTIFS('[1]nominalcontactos Sensible'!$F$7:$F$9999,$H338,'[1]nominalcontactos Sensible'!$Q$7:$Q$9999,"&gt;17",'[1]nominalcontactos Sensible'!$Q$7:$Q$9999,"&lt;30")</f>
        <v>0</v>
      </c>
      <c r="O338" s="8">
        <f>COUNTIFS('[1]nominalcontactos Sensible'!$F$7:$F$9999,$H338,'[1]nominalcontactos Sensible'!$Q$7:$Q$9999,"&gt;29",'[1]nominalcontactos Sensible'!$Q$7:$Q$9999,"&lt;60")</f>
        <v>0</v>
      </c>
      <c r="P338" s="8">
        <f>COUNTIFS('[1]nominalcontactos Sensible'!$F$7:$F$9999,$H338,'[1]nominalcontactos Sensible'!$Q$7:$Q$9999,"&gt;59")</f>
        <v>0</v>
      </c>
      <c r="Q338" s="8">
        <f>COUNTIFS('[1]nominalcontactos Sensible'!$F$7:$F$9999,$H338,'[1]nominalcontactos Sensible'!$S$7:$S$9999,Q$4)</f>
        <v>0</v>
      </c>
      <c r="R338" s="16">
        <f>COUNTIFS('[1]nominalcontactos Sensible'!$F$7:$F$9999,$H338,'[1]nominalcontactos Sensible'!$S$7:$S$9999,R$4)</f>
        <v>0</v>
      </c>
      <c r="S338" s="16">
        <f>COUNTIFS('[1]nominalcontactos Sensible'!$F$7:$F$9999,$H338,'[1]nominalcontactos Sensible'!$S$7:$S$9999,S$4)</f>
        <v>0</v>
      </c>
      <c r="T338" s="8">
        <f>COUNTIFS('[1]nominalcontactos Sensible'!$F$7:$F$9999,$H338,'[1]nominalcontactos Sensible'!$U$7:$U$9999,T$4)</f>
        <v>0</v>
      </c>
      <c r="U338" s="16">
        <f>COUNTIFS('[1]nominalcontactos Sensible'!$F$7:$F$9999,$H338,'[1]nominalcontactos Sensible'!$U$7:$U$9999,U$4)</f>
        <v>0</v>
      </c>
      <c r="V338" s="16">
        <f>COUNTIFS('[1]nominalcontactos Sensible'!$F$7:$F$9999,$H338,'[1]nominalcontactos Sensible'!$U$7:$U$9999,V$4)</f>
        <v>0</v>
      </c>
      <c r="W338" s="8">
        <f>COUNTIFS('[1]nominalcontactos Sensible'!$F$7:$F$9999,$H338,'[1]nominalcontactos Sensible'!$W$7:$W$9999,W$4)</f>
        <v>0</v>
      </c>
      <c r="X338" s="16">
        <f>COUNTIFS('[1]nominalcontactos Sensible'!$F$7:$F$9999,$H338,'[1]nominalcontactos Sensible'!$W$7:$W$9999,X$4)</f>
        <v>0</v>
      </c>
      <c r="Y338" s="16">
        <f>COUNTIFS('[1]nominalcontactos Sensible'!$F$7:$F$9999,$H338,'[1]nominalcontactos Sensible'!$W$7:$W$9999,Y$4)</f>
        <v>0</v>
      </c>
      <c r="Z338" s="8">
        <f>COUNTIFS('[1]nominalcontactos Sensible'!$F$7:$F$9999,$H338,'[1]nominalcontactos Sensible'!$AB$7:$AB$9999,Z$4)</f>
        <v>0</v>
      </c>
      <c r="AA338" s="16">
        <f>COUNTIFS('[1]nominalcontactos Sensible'!$F$7:$F$9999,$H338,'[1]nominalcontactos Sensible'!$AB$7:$AB$9999,AA$4)</f>
        <v>0</v>
      </c>
      <c r="AB338" s="16">
        <f>COUNTIFS('[1]nominalcontactos Sensible'!$F$7:$F$9999,$H338,'[1]nominalcontactos Sensible'!$AB$7:$AB$9999,AB$4)</f>
        <v>0</v>
      </c>
      <c r="AC338" s="8">
        <f>COUNTIFS('[1]nominalcontactos Sensible'!$F$7:$F$9999,$H338,'[1]nominalcontactos Sensible'!$AE$7:$AE$9999,AC$4)</f>
        <v>0</v>
      </c>
      <c r="AD338" s="16">
        <f>COUNTIFS('[1]nominalcontactos Sensible'!$F$7:$F$9999,$H338,'[1]nominalcontactos Sensible'!$AE$7:$AE$9999,AD$4)</f>
        <v>0</v>
      </c>
      <c r="AE338" s="16">
        <f>COUNTIFS('[1]nominalcontactos Sensible'!$F$7:$F$9999,$H338,'[1]nominalcontactos Sensible'!$AE$7:$AE$9999,AE$4)</f>
        <v>0</v>
      </c>
      <c r="AF338" s="8">
        <f>COUNTIFS('[1]nominalcontactos Sensible'!$F$7:$F$9999,$H338,'[1]nominalcontactos Sensible'!$Y$7:$Y$9999,AF$4)</f>
        <v>0</v>
      </c>
      <c r="AG338" s="16">
        <f>COUNTIFS('[1]nominalcontactos Sensible'!$F$7:$F$9999,$H338,'[1]nominalcontactos Sensible'!$Y$7:$Y$9999,AG$4)</f>
        <v>0</v>
      </c>
      <c r="AH338" s="16">
        <f>COUNTIFS('[1]nominalcontactos Sensible'!$F$7:$F$9999,$H338,'[1]nominalcontactos Sensible'!$Y$7:$Y$9999,AH$4)</f>
        <v>0</v>
      </c>
      <c r="AI338" s="8">
        <f>COUNTIFS('[1]nominalcontactos Sensible'!$F$7:$F$9999,$H338,'[1]nominalcontactos Sensible'!$Z$7:$Z$9999,AI$4)</f>
        <v>0</v>
      </c>
      <c r="AJ338" s="16">
        <f>COUNTIFS('[1]nominalcontactos Sensible'!$F$7:$F$9999,$H338,'[1]nominalcontactos Sensible'!$Z$7:$Z$9999,AJ$4)</f>
        <v>0</v>
      </c>
      <c r="AK338" s="16">
        <f>COUNTIFS('[1]nominalcontactos Sensible'!$F$7:$F$9999,$H338,'[1]nominalcontactos Sensible'!$Z$7:$Z$9999,AK$4)</f>
        <v>0</v>
      </c>
    </row>
    <row r="339" spans="1:37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f>COUNTIFS('[1]nominalcontactos Sensible'!$F$7:$F$9999,H339)</f>
        <v>0</v>
      </c>
      <c r="K339" s="8">
        <f>COUNTIFS('[1]nominalcontactos Sensible'!$F$7:$F$9999,$H339,'[1]nominalcontactos Sensible'!$Q$7:$Q$9999,"&lt;6")</f>
        <v>0</v>
      </c>
      <c r="L339" s="8">
        <f>COUNTIFS('[1]nominalcontactos Sensible'!$F$7:$F$9999,$H339,'[1]nominalcontactos Sensible'!$Q$7:$Q$9999,"&gt;5",'[1]nominalcontactos Sensible'!$Q$7:$Q$9999,"&lt;12")</f>
        <v>0</v>
      </c>
      <c r="M339" s="8">
        <f>COUNTIFS('[1]nominalcontactos Sensible'!$F$7:$F$9999,$H339,'[1]nominalcontactos Sensible'!$Q$7:$Q$9999,"&gt;11",'[1]nominalcontactos Sensible'!$Q$7:$Q$9999,"&lt;18")</f>
        <v>0</v>
      </c>
      <c r="N339" s="8">
        <f>COUNTIFS('[1]nominalcontactos Sensible'!$F$7:$F$9999,$H339,'[1]nominalcontactos Sensible'!$Q$7:$Q$9999,"&gt;17",'[1]nominalcontactos Sensible'!$Q$7:$Q$9999,"&lt;30")</f>
        <v>0</v>
      </c>
      <c r="O339" s="8">
        <f>COUNTIFS('[1]nominalcontactos Sensible'!$F$7:$F$9999,$H339,'[1]nominalcontactos Sensible'!$Q$7:$Q$9999,"&gt;29",'[1]nominalcontactos Sensible'!$Q$7:$Q$9999,"&lt;60")</f>
        <v>0</v>
      </c>
      <c r="P339" s="8">
        <f>COUNTIFS('[1]nominalcontactos Sensible'!$F$7:$F$9999,$H339,'[1]nominalcontactos Sensible'!$Q$7:$Q$9999,"&gt;59")</f>
        <v>0</v>
      </c>
      <c r="Q339" s="8">
        <f>COUNTIFS('[1]nominalcontactos Sensible'!$F$7:$F$9999,$H339,'[1]nominalcontactos Sensible'!$S$7:$S$9999,Q$4)</f>
        <v>0</v>
      </c>
      <c r="R339" s="16">
        <f>COUNTIFS('[1]nominalcontactos Sensible'!$F$7:$F$9999,$H339,'[1]nominalcontactos Sensible'!$S$7:$S$9999,R$4)</f>
        <v>0</v>
      </c>
      <c r="S339" s="16">
        <f>COUNTIFS('[1]nominalcontactos Sensible'!$F$7:$F$9999,$H339,'[1]nominalcontactos Sensible'!$S$7:$S$9999,S$4)</f>
        <v>0</v>
      </c>
      <c r="T339" s="8">
        <f>COUNTIFS('[1]nominalcontactos Sensible'!$F$7:$F$9999,$H339,'[1]nominalcontactos Sensible'!$U$7:$U$9999,T$4)</f>
        <v>0</v>
      </c>
      <c r="U339" s="16">
        <f>COUNTIFS('[1]nominalcontactos Sensible'!$F$7:$F$9999,$H339,'[1]nominalcontactos Sensible'!$U$7:$U$9999,U$4)</f>
        <v>0</v>
      </c>
      <c r="V339" s="16">
        <f>COUNTIFS('[1]nominalcontactos Sensible'!$F$7:$F$9999,$H339,'[1]nominalcontactos Sensible'!$U$7:$U$9999,V$4)</f>
        <v>0</v>
      </c>
      <c r="W339" s="8">
        <f>COUNTIFS('[1]nominalcontactos Sensible'!$F$7:$F$9999,$H339,'[1]nominalcontactos Sensible'!$W$7:$W$9999,W$4)</f>
        <v>0</v>
      </c>
      <c r="X339" s="16">
        <f>COUNTIFS('[1]nominalcontactos Sensible'!$F$7:$F$9999,$H339,'[1]nominalcontactos Sensible'!$W$7:$W$9999,X$4)</f>
        <v>0</v>
      </c>
      <c r="Y339" s="16">
        <f>COUNTIFS('[1]nominalcontactos Sensible'!$F$7:$F$9999,$H339,'[1]nominalcontactos Sensible'!$W$7:$W$9999,Y$4)</f>
        <v>0</v>
      </c>
      <c r="Z339" s="8">
        <f>COUNTIFS('[1]nominalcontactos Sensible'!$F$7:$F$9999,$H339,'[1]nominalcontactos Sensible'!$AB$7:$AB$9999,Z$4)</f>
        <v>0</v>
      </c>
      <c r="AA339" s="16">
        <f>COUNTIFS('[1]nominalcontactos Sensible'!$F$7:$F$9999,$H339,'[1]nominalcontactos Sensible'!$AB$7:$AB$9999,AA$4)</f>
        <v>0</v>
      </c>
      <c r="AB339" s="16">
        <f>COUNTIFS('[1]nominalcontactos Sensible'!$F$7:$F$9999,$H339,'[1]nominalcontactos Sensible'!$AB$7:$AB$9999,AB$4)</f>
        <v>0</v>
      </c>
      <c r="AC339" s="8">
        <f>COUNTIFS('[1]nominalcontactos Sensible'!$F$7:$F$9999,$H339,'[1]nominalcontactos Sensible'!$AE$7:$AE$9999,AC$4)</f>
        <v>0</v>
      </c>
      <c r="AD339" s="16">
        <f>COUNTIFS('[1]nominalcontactos Sensible'!$F$7:$F$9999,$H339,'[1]nominalcontactos Sensible'!$AE$7:$AE$9999,AD$4)</f>
        <v>0</v>
      </c>
      <c r="AE339" s="16">
        <f>COUNTIFS('[1]nominalcontactos Sensible'!$F$7:$F$9999,$H339,'[1]nominalcontactos Sensible'!$AE$7:$AE$9999,AE$4)</f>
        <v>0</v>
      </c>
      <c r="AF339" s="8">
        <f>COUNTIFS('[1]nominalcontactos Sensible'!$F$7:$F$9999,$H339,'[1]nominalcontactos Sensible'!$Y$7:$Y$9999,AF$4)</f>
        <v>0</v>
      </c>
      <c r="AG339" s="16">
        <f>COUNTIFS('[1]nominalcontactos Sensible'!$F$7:$F$9999,$H339,'[1]nominalcontactos Sensible'!$Y$7:$Y$9999,AG$4)</f>
        <v>0</v>
      </c>
      <c r="AH339" s="16">
        <f>COUNTIFS('[1]nominalcontactos Sensible'!$F$7:$F$9999,$H339,'[1]nominalcontactos Sensible'!$Y$7:$Y$9999,AH$4)</f>
        <v>0</v>
      </c>
      <c r="AI339" s="8">
        <f>COUNTIFS('[1]nominalcontactos Sensible'!$F$7:$F$9999,$H339,'[1]nominalcontactos Sensible'!$Z$7:$Z$9999,AI$4)</f>
        <v>0</v>
      </c>
      <c r="AJ339" s="16">
        <f>COUNTIFS('[1]nominalcontactos Sensible'!$F$7:$F$9999,$H339,'[1]nominalcontactos Sensible'!$Z$7:$Z$9999,AJ$4)</f>
        <v>0</v>
      </c>
      <c r="AK339" s="16">
        <f>COUNTIFS('[1]nominalcontactos Sensible'!$F$7:$F$9999,$H339,'[1]nominalcontactos Sensible'!$Z$7:$Z$9999,AK$4)</f>
        <v>0</v>
      </c>
    </row>
    <row r="340" spans="1:37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f>COUNTIFS('[1]nominalcontactos Sensible'!$F$7:$F$9999,H340)</f>
        <v>0</v>
      </c>
      <c r="K340" s="8">
        <f>COUNTIFS('[1]nominalcontactos Sensible'!$F$7:$F$9999,$H340,'[1]nominalcontactos Sensible'!$Q$7:$Q$9999,"&lt;6")</f>
        <v>0</v>
      </c>
      <c r="L340" s="8">
        <f>COUNTIFS('[1]nominalcontactos Sensible'!$F$7:$F$9999,$H340,'[1]nominalcontactos Sensible'!$Q$7:$Q$9999,"&gt;5",'[1]nominalcontactos Sensible'!$Q$7:$Q$9999,"&lt;12")</f>
        <v>0</v>
      </c>
      <c r="M340" s="8">
        <f>COUNTIFS('[1]nominalcontactos Sensible'!$F$7:$F$9999,$H340,'[1]nominalcontactos Sensible'!$Q$7:$Q$9999,"&gt;11",'[1]nominalcontactos Sensible'!$Q$7:$Q$9999,"&lt;18")</f>
        <v>0</v>
      </c>
      <c r="N340" s="8">
        <f>COUNTIFS('[1]nominalcontactos Sensible'!$F$7:$F$9999,$H340,'[1]nominalcontactos Sensible'!$Q$7:$Q$9999,"&gt;17",'[1]nominalcontactos Sensible'!$Q$7:$Q$9999,"&lt;30")</f>
        <v>0</v>
      </c>
      <c r="O340" s="8">
        <f>COUNTIFS('[1]nominalcontactos Sensible'!$F$7:$F$9999,$H340,'[1]nominalcontactos Sensible'!$Q$7:$Q$9999,"&gt;29",'[1]nominalcontactos Sensible'!$Q$7:$Q$9999,"&lt;60")</f>
        <v>0</v>
      </c>
      <c r="P340" s="8">
        <f>COUNTIFS('[1]nominalcontactos Sensible'!$F$7:$F$9999,$H340,'[1]nominalcontactos Sensible'!$Q$7:$Q$9999,"&gt;59")</f>
        <v>0</v>
      </c>
      <c r="Q340" s="8">
        <f>COUNTIFS('[1]nominalcontactos Sensible'!$F$7:$F$9999,$H340,'[1]nominalcontactos Sensible'!$S$7:$S$9999,Q$4)</f>
        <v>0</v>
      </c>
      <c r="R340" s="16">
        <f>COUNTIFS('[1]nominalcontactos Sensible'!$F$7:$F$9999,$H340,'[1]nominalcontactos Sensible'!$S$7:$S$9999,R$4)</f>
        <v>0</v>
      </c>
      <c r="S340" s="16">
        <f>COUNTIFS('[1]nominalcontactos Sensible'!$F$7:$F$9999,$H340,'[1]nominalcontactos Sensible'!$S$7:$S$9999,S$4)</f>
        <v>0</v>
      </c>
      <c r="T340" s="8">
        <f>COUNTIFS('[1]nominalcontactos Sensible'!$F$7:$F$9999,$H340,'[1]nominalcontactos Sensible'!$U$7:$U$9999,T$4)</f>
        <v>0</v>
      </c>
      <c r="U340" s="16">
        <f>COUNTIFS('[1]nominalcontactos Sensible'!$F$7:$F$9999,$H340,'[1]nominalcontactos Sensible'!$U$7:$U$9999,U$4)</f>
        <v>0</v>
      </c>
      <c r="V340" s="16">
        <f>COUNTIFS('[1]nominalcontactos Sensible'!$F$7:$F$9999,$H340,'[1]nominalcontactos Sensible'!$U$7:$U$9999,V$4)</f>
        <v>0</v>
      </c>
      <c r="W340" s="8">
        <f>COUNTIFS('[1]nominalcontactos Sensible'!$F$7:$F$9999,$H340,'[1]nominalcontactos Sensible'!$W$7:$W$9999,W$4)</f>
        <v>0</v>
      </c>
      <c r="X340" s="16">
        <f>COUNTIFS('[1]nominalcontactos Sensible'!$F$7:$F$9999,$H340,'[1]nominalcontactos Sensible'!$W$7:$W$9999,X$4)</f>
        <v>0</v>
      </c>
      <c r="Y340" s="16">
        <f>COUNTIFS('[1]nominalcontactos Sensible'!$F$7:$F$9999,$H340,'[1]nominalcontactos Sensible'!$W$7:$W$9999,Y$4)</f>
        <v>0</v>
      </c>
      <c r="Z340" s="8">
        <f>COUNTIFS('[1]nominalcontactos Sensible'!$F$7:$F$9999,$H340,'[1]nominalcontactos Sensible'!$AB$7:$AB$9999,Z$4)</f>
        <v>0</v>
      </c>
      <c r="AA340" s="16">
        <f>COUNTIFS('[1]nominalcontactos Sensible'!$F$7:$F$9999,$H340,'[1]nominalcontactos Sensible'!$AB$7:$AB$9999,AA$4)</f>
        <v>0</v>
      </c>
      <c r="AB340" s="16">
        <f>COUNTIFS('[1]nominalcontactos Sensible'!$F$7:$F$9999,$H340,'[1]nominalcontactos Sensible'!$AB$7:$AB$9999,AB$4)</f>
        <v>0</v>
      </c>
      <c r="AC340" s="8">
        <f>COUNTIFS('[1]nominalcontactos Sensible'!$F$7:$F$9999,$H340,'[1]nominalcontactos Sensible'!$AE$7:$AE$9999,AC$4)</f>
        <v>0</v>
      </c>
      <c r="AD340" s="16">
        <f>COUNTIFS('[1]nominalcontactos Sensible'!$F$7:$F$9999,$H340,'[1]nominalcontactos Sensible'!$AE$7:$AE$9999,AD$4)</f>
        <v>0</v>
      </c>
      <c r="AE340" s="16">
        <f>COUNTIFS('[1]nominalcontactos Sensible'!$F$7:$F$9999,$H340,'[1]nominalcontactos Sensible'!$AE$7:$AE$9999,AE$4)</f>
        <v>0</v>
      </c>
      <c r="AF340" s="8">
        <f>COUNTIFS('[1]nominalcontactos Sensible'!$F$7:$F$9999,$H340,'[1]nominalcontactos Sensible'!$Y$7:$Y$9999,AF$4)</f>
        <v>0</v>
      </c>
      <c r="AG340" s="16">
        <f>COUNTIFS('[1]nominalcontactos Sensible'!$F$7:$F$9999,$H340,'[1]nominalcontactos Sensible'!$Y$7:$Y$9999,AG$4)</f>
        <v>0</v>
      </c>
      <c r="AH340" s="16">
        <f>COUNTIFS('[1]nominalcontactos Sensible'!$F$7:$F$9999,$H340,'[1]nominalcontactos Sensible'!$Y$7:$Y$9999,AH$4)</f>
        <v>0</v>
      </c>
      <c r="AI340" s="8">
        <f>COUNTIFS('[1]nominalcontactos Sensible'!$F$7:$F$9999,$H340,'[1]nominalcontactos Sensible'!$Z$7:$Z$9999,AI$4)</f>
        <v>0</v>
      </c>
      <c r="AJ340" s="16">
        <f>COUNTIFS('[1]nominalcontactos Sensible'!$F$7:$F$9999,$H340,'[1]nominalcontactos Sensible'!$Z$7:$Z$9999,AJ$4)</f>
        <v>0</v>
      </c>
      <c r="AK340" s="16">
        <f>COUNTIFS('[1]nominalcontactos Sensible'!$F$7:$F$9999,$H340,'[1]nominalcontactos Sensible'!$Z$7:$Z$9999,AK$4)</f>
        <v>0</v>
      </c>
    </row>
    <row r="341" spans="1:37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f>COUNTIFS('[1]nominalcontactos Sensible'!$F$7:$F$9999,H341)</f>
        <v>0</v>
      </c>
      <c r="K341" s="8">
        <f>COUNTIFS('[1]nominalcontactos Sensible'!$F$7:$F$9999,$H341,'[1]nominalcontactos Sensible'!$Q$7:$Q$9999,"&lt;6")</f>
        <v>0</v>
      </c>
      <c r="L341" s="8">
        <f>COUNTIFS('[1]nominalcontactos Sensible'!$F$7:$F$9999,$H341,'[1]nominalcontactos Sensible'!$Q$7:$Q$9999,"&gt;5",'[1]nominalcontactos Sensible'!$Q$7:$Q$9999,"&lt;12")</f>
        <v>0</v>
      </c>
      <c r="M341" s="8">
        <f>COUNTIFS('[1]nominalcontactos Sensible'!$F$7:$F$9999,$H341,'[1]nominalcontactos Sensible'!$Q$7:$Q$9999,"&gt;11",'[1]nominalcontactos Sensible'!$Q$7:$Q$9999,"&lt;18")</f>
        <v>0</v>
      </c>
      <c r="N341" s="8">
        <f>COUNTIFS('[1]nominalcontactos Sensible'!$F$7:$F$9999,$H341,'[1]nominalcontactos Sensible'!$Q$7:$Q$9999,"&gt;17",'[1]nominalcontactos Sensible'!$Q$7:$Q$9999,"&lt;30")</f>
        <v>0</v>
      </c>
      <c r="O341" s="8">
        <f>COUNTIFS('[1]nominalcontactos Sensible'!$F$7:$F$9999,$H341,'[1]nominalcontactos Sensible'!$Q$7:$Q$9999,"&gt;29",'[1]nominalcontactos Sensible'!$Q$7:$Q$9999,"&lt;60")</f>
        <v>0</v>
      </c>
      <c r="P341" s="8">
        <f>COUNTIFS('[1]nominalcontactos Sensible'!$F$7:$F$9999,$H341,'[1]nominalcontactos Sensible'!$Q$7:$Q$9999,"&gt;59")</f>
        <v>0</v>
      </c>
      <c r="Q341" s="8">
        <f>COUNTIFS('[1]nominalcontactos Sensible'!$F$7:$F$9999,$H341,'[1]nominalcontactos Sensible'!$S$7:$S$9999,Q$4)</f>
        <v>0</v>
      </c>
      <c r="R341" s="16">
        <f>COUNTIFS('[1]nominalcontactos Sensible'!$F$7:$F$9999,$H341,'[1]nominalcontactos Sensible'!$S$7:$S$9999,R$4)</f>
        <v>0</v>
      </c>
      <c r="S341" s="16">
        <f>COUNTIFS('[1]nominalcontactos Sensible'!$F$7:$F$9999,$H341,'[1]nominalcontactos Sensible'!$S$7:$S$9999,S$4)</f>
        <v>0</v>
      </c>
      <c r="T341" s="8">
        <f>COUNTIFS('[1]nominalcontactos Sensible'!$F$7:$F$9999,$H341,'[1]nominalcontactos Sensible'!$U$7:$U$9999,T$4)</f>
        <v>0</v>
      </c>
      <c r="U341" s="16">
        <f>COUNTIFS('[1]nominalcontactos Sensible'!$F$7:$F$9999,$H341,'[1]nominalcontactos Sensible'!$U$7:$U$9999,U$4)</f>
        <v>0</v>
      </c>
      <c r="V341" s="16">
        <f>COUNTIFS('[1]nominalcontactos Sensible'!$F$7:$F$9999,$H341,'[1]nominalcontactos Sensible'!$U$7:$U$9999,V$4)</f>
        <v>0</v>
      </c>
      <c r="W341" s="8">
        <f>COUNTIFS('[1]nominalcontactos Sensible'!$F$7:$F$9999,$H341,'[1]nominalcontactos Sensible'!$W$7:$W$9999,W$4)</f>
        <v>0</v>
      </c>
      <c r="X341" s="16">
        <f>COUNTIFS('[1]nominalcontactos Sensible'!$F$7:$F$9999,$H341,'[1]nominalcontactos Sensible'!$W$7:$W$9999,X$4)</f>
        <v>0</v>
      </c>
      <c r="Y341" s="16">
        <f>COUNTIFS('[1]nominalcontactos Sensible'!$F$7:$F$9999,$H341,'[1]nominalcontactos Sensible'!$W$7:$W$9999,Y$4)</f>
        <v>0</v>
      </c>
      <c r="Z341" s="8">
        <f>COUNTIFS('[1]nominalcontactos Sensible'!$F$7:$F$9999,$H341,'[1]nominalcontactos Sensible'!$AB$7:$AB$9999,Z$4)</f>
        <v>0</v>
      </c>
      <c r="AA341" s="16">
        <f>COUNTIFS('[1]nominalcontactos Sensible'!$F$7:$F$9999,$H341,'[1]nominalcontactos Sensible'!$AB$7:$AB$9999,AA$4)</f>
        <v>0</v>
      </c>
      <c r="AB341" s="16">
        <f>COUNTIFS('[1]nominalcontactos Sensible'!$F$7:$F$9999,$H341,'[1]nominalcontactos Sensible'!$AB$7:$AB$9999,AB$4)</f>
        <v>0</v>
      </c>
      <c r="AC341" s="8">
        <f>COUNTIFS('[1]nominalcontactos Sensible'!$F$7:$F$9999,$H341,'[1]nominalcontactos Sensible'!$AE$7:$AE$9999,AC$4)</f>
        <v>0</v>
      </c>
      <c r="AD341" s="16">
        <f>COUNTIFS('[1]nominalcontactos Sensible'!$F$7:$F$9999,$H341,'[1]nominalcontactos Sensible'!$AE$7:$AE$9999,AD$4)</f>
        <v>0</v>
      </c>
      <c r="AE341" s="16">
        <f>COUNTIFS('[1]nominalcontactos Sensible'!$F$7:$F$9999,$H341,'[1]nominalcontactos Sensible'!$AE$7:$AE$9999,AE$4)</f>
        <v>0</v>
      </c>
      <c r="AF341" s="8">
        <f>COUNTIFS('[1]nominalcontactos Sensible'!$F$7:$F$9999,$H341,'[1]nominalcontactos Sensible'!$Y$7:$Y$9999,AF$4)</f>
        <v>0</v>
      </c>
      <c r="AG341" s="16">
        <f>COUNTIFS('[1]nominalcontactos Sensible'!$F$7:$F$9999,$H341,'[1]nominalcontactos Sensible'!$Y$7:$Y$9999,AG$4)</f>
        <v>0</v>
      </c>
      <c r="AH341" s="16">
        <f>COUNTIFS('[1]nominalcontactos Sensible'!$F$7:$F$9999,$H341,'[1]nominalcontactos Sensible'!$Y$7:$Y$9999,AH$4)</f>
        <v>0</v>
      </c>
      <c r="AI341" s="8">
        <f>COUNTIFS('[1]nominalcontactos Sensible'!$F$7:$F$9999,$H341,'[1]nominalcontactos Sensible'!$Z$7:$Z$9999,AI$4)</f>
        <v>0</v>
      </c>
      <c r="AJ341" s="16">
        <f>COUNTIFS('[1]nominalcontactos Sensible'!$F$7:$F$9999,$H341,'[1]nominalcontactos Sensible'!$Z$7:$Z$9999,AJ$4)</f>
        <v>0</v>
      </c>
      <c r="AK341" s="16">
        <f>COUNTIFS('[1]nominalcontactos Sensible'!$F$7:$F$9999,$H341,'[1]nominalcontactos Sensible'!$Z$7:$Z$9999,AK$4)</f>
        <v>0</v>
      </c>
    </row>
    <row r="342" spans="1:37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f>COUNTIFS('[1]nominalcontactos Sensible'!$F$7:$F$9999,H342)</f>
        <v>0</v>
      </c>
      <c r="K342" s="8">
        <f>COUNTIFS('[1]nominalcontactos Sensible'!$F$7:$F$9999,$H342,'[1]nominalcontactos Sensible'!$Q$7:$Q$9999,"&lt;6")</f>
        <v>0</v>
      </c>
      <c r="L342" s="8">
        <f>COUNTIFS('[1]nominalcontactos Sensible'!$F$7:$F$9999,$H342,'[1]nominalcontactos Sensible'!$Q$7:$Q$9999,"&gt;5",'[1]nominalcontactos Sensible'!$Q$7:$Q$9999,"&lt;12")</f>
        <v>0</v>
      </c>
      <c r="M342" s="8">
        <f>COUNTIFS('[1]nominalcontactos Sensible'!$F$7:$F$9999,$H342,'[1]nominalcontactos Sensible'!$Q$7:$Q$9999,"&gt;11",'[1]nominalcontactos Sensible'!$Q$7:$Q$9999,"&lt;18")</f>
        <v>0</v>
      </c>
      <c r="N342" s="8">
        <f>COUNTIFS('[1]nominalcontactos Sensible'!$F$7:$F$9999,$H342,'[1]nominalcontactos Sensible'!$Q$7:$Q$9999,"&gt;17",'[1]nominalcontactos Sensible'!$Q$7:$Q$9999,"&lt;30")</f>
        <v>0</v>
      </c>
      <c r="O342" s="8">
        <f>COUNTIFS('[1]nominalcontactos Sensible'!$F$7:$F$9999,$H342,'[1]nominalcontactos Sensible'!$Q$7:$Q$9999,"&gt;29",'[1]nominalcontactos Sensible'!$Q$7:$Q$9999,"&lt;60")</f>
        <v>0</v>
      </c>
      <c r="P342" s="8">
        <f>COUNTIFS('[1]nominalcontactos Sensible'!$F$7:$F$9999,$H342,'[1]nominalcontactos Sensible'!$Q$7:$Q$9999,"&gt;59")</f>
        <v>0</v>
      </c>
      <c r="Q342" s="8">
        <f>COUNTIFS('[1]nominalcontactos Sensible'!$F$7:$F$9999,$H342,'[1]nominalcontactos Sensible'!$S$7:$S$9999,Q$4)</f>
        <v>0</v>
      </c>
      <c r="R342" s="16">
        <f>COUNTIFS('[1]nominalcontactos Sensible'!$F$7:$F$9999,$H342,'[1]nominalcontactos Sensible'!$S$7:$S$9999,R$4)</f>
        <v>0</v>
      </c>
      <c r="S342" s="16">
        <f>COUNTIFS('[1]nominalcontactos Sensible'!$F$7:$F$9999,$H342,'[1]nominalcontactos Sensible'!$S$7:$S$9999,S$4)</f>
        <v>0</v>
      </c>
      <c r="T342" s="8">
        <f>COUNTIFS('[1]nominalcontactos Sensible'!$F$7:$F$9999,$H342,'[1]nominalcontactos Sensible'!$U$7:$U$9999,T$4)</f>
        <v>0</v>
      </c>
      <c r="U342" s="16">
        <f>COUNTIFS('[1]nominalcontactos Sensible'!$F$7:$F$9999,$H342,'[1]nominalcontactos Sensible'!$U$7:$U$9999,U$4)</f>
        <v>0</v>
      </c>
      <c r="V342" s="16">
        <f>COUNTIFS('[1]nominalcontactos Sensible'!$F$7:$F$9999,$H342,'[1]nominalcontactos Sensible'!$U$7:$U$9999,V$4)</f>
        <v>0</v>
      </c>
      <c r="W342" s="8">
        <f>COUNTIFS('[1]nominalcontactos Sensible'!$F$7:$F$9999,$H342,'[1]nominalcontactos Sensible'!$W$7:$W$9999,W$4)</f>
        <v>0</v>
      </c>
      <c r="X342" s="16">
        <f>COUNTIFS('[1]nominalcontactos Sensible'!$F$7:$F$9999,$H342,'[1]nominalcontactos Sensible'!$W$7:$W$9999,X$4)</f>
        <v>0</v>
      </c>
      <c r="Y342" s="16">
        <f>COUNTIFS('[1]nominalcontactos Sensible'!$F$7:$F$9999,$H342,'[1]nominalcontactos Sensible'!$W$7:$W$9999,Y$4)</f>
        <v>0</v>
      </c>
      <c r="Z342" s="8">
        <f>COUNTIFS('[1]nominalcontactos Sensible'!$F$7:$F$9999,$H342,'[1]nominalcontactos Sensible'!$AB$7:$AB$9999,Z$4)</f>
        <v>0</v>
      </c>
      <c r="AA342" s="16">
        <f>COUNTIFS('[1]nominalcontactos Sensible'!$F$7:$F$9999,$H342,'[1]nominalcontactos Sensible'!$AB$7:$AB$9999,AA$4)</f>
        <v>0</v>
      </c>
      <c r="AB342" s="16">
        <f>COUNTIFS('[1]nominalcontactos Sensible'!$F$7:$F$9999,$H342,'[1]nominalcontactos Sensible'!$AB$7:$AB$9999,AB$4)</f>
        <v>0</v>
      </c>
      <c r="AC342" s="8">
        <f>COUNTIFS('[1]nominalcontactos Sensible'!$F$7:$F$9999,$H342,'[1]nominalcontactos Sensible'!$AE$7:$AE$9999,AC$4)</f>
        <v>0</v>
      </c>
      <c r="AD342" s="16">
        <f>COUNTIFS('[1]nominalcontactos Sensible'!$F$7:$F$9999,$H342,'[1]nominalcontactos Sensible'!$AE$7:$AE$9999,AD$4)</f>
        <v>0</v>
      </c>
      <c r="AE342" s="16">
        <f>COUNTIFS('[1]nominalcontactos Sensible'!$F$7:$F$9999,$H342,'[1]nominalcontactos Sensible'!$AE$7:$AE$9999,AE$4)</f>
        <v>0</v>
      </c>
      <c r="AF342" s="8">
        <f>COUNTIFS('[1]nominalcontactos Sensible'!$F$7:$F$9999,$H342,'[1]nominalcontactos Sensible'!$Y$7:$Y$9999,AF$4)</f>
        <v>0</v>
      </c>
      <c r="AG342" s="16">
        <f>COUNTIFS('[1]nominalcontactos Sensible'!$F$7:$F$9999,$H342,'[1]nominalcontactos Sensible'!$Y$7:$Y$9999,AG$4)</f>
        <v>0</v>
      </c>
      <c r="AH342" s="16">
        <f>COUNTIFS('[1]nominalcontactos Sensible'!$F$7:$F$9999,$H342,'[1]nominalcontactos Sensible'!$Y$7:$Y$9999,AH$4)</f>
        <v>0</v>
      </c>
      <c r="AI342" s="8">
        <f>COUNTIFS('[1]nominalcontactos Sensible'!$F$7:$F$9999,$H342,'[1]nominalcontactos Sensible'!$Z$7:$Z$9999,AI$4)</f>
        <v>0</v>
      </c>
      <c r="AJ342" s="16">
        <f>COUNTIFS('[1]nominalcontactos Sensible'!$F$7:$F$9999,$H342,'[1]nominalcontactos Sensible'!$Z$7:$Z$9999,AJ$4)</f>
        <v>0</v>
      </c>
      <c r="AK342" s="16">
        <f>COUNTIFS('[1]nominalcontactos Sensible'!$F$7:$F$9999,$H342,'[1]nominalcontactos Sensible'!$Z$7:$Z$9999,AK$4)</f>
        <v>0</v>
      </c>
    </row>
    <row r="343" spans="1:37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f>COUNTIFS('[1]nominalcontactos Sensible'!$F$7:$F$9999,H343)</f>
        <v>0</v>
      </c>
      <c r="K343" s="8">
        <f>COUNTIFS('[1]nominalcontactos Sensible'!$F$7:$F$9999,$H343,'[1]nominalcontactos Sensible'!$Q$7:$Q$9999,"&lt;6")</f>
        <v>0</v>
      </c>
      <c r="L343" s="8">
        <f>COUNTIFS('[1]nominalcontactos Sensible'!$F$7:$F$9999,$H343,'[1]nominalcontactos Sensible'!$Q$7:$Q$9999,"&gt;5",'[1]nominalcontactos Sensible'!$Q$7:$Q$9999,"&lt;12")</f>
        <v>0</v>
      </c>
      <c r="M343" s="8">
        <f>COUNTIFS('[1]nominalcontactos Sensible'!$F$7:$F$9999,$H343,'[1]nominalcontactos Sensible'!$Q$7:$Q$9999,"&gt;11",'[1]nominalcontactos Sensible'!$Q$7:$Q$9999,"&lt;18")</f>
        <v>0</v>
      </c>
      <c r="N343" s="8">
        <f>COUNTIFS('[1]nominalcontactos Sensible'!$F$7:$F$9999,$H343,'[1]nominalcontactos Sensible'!$Q$7:$Q$9999,"&gt;17",'[1]nominalcontactos Sensible'!$Q$7:$Q$9999,"&lt;30")</f>
        <v>0</v>
      </c>
      <c r="O343" s="8">
        <f>COUNTIFS('[1]nominalcontactos Sensible'!$F$7:$F$9999,$H343,'[1]nominalcontactos Sensible'!$Q$7:$Q$9999,"&gt;29",'[1]nominalcontactos Sensible'!$Q$7:$Q$9999,"&lt;60")</f>
        <v>0</v>
      </c>
      <c r="P343" s="8">
        <f>COUNTIFS('[1]nominalcontactos Sensible'!$F$7:$F$9999,$H343,'[1]nominalcontactos Sensible'!$Q$7:$Q$9999,"&gt;59")</f>
        <v>0</v>
      </c>
      <c r="Q343" s="8">
        <f>COUNTIFS('[1]nominalcontactos Sensible'!$F$7:$F$9999,$H343,'[1]nominalcontactos Sensible'!$S$7:$S$9999,Q$4)</f>
        <v>0</v>
      </c>
      <c r="R343" s="16">
        <f>COUNTIFS('[1]nominalcontactos Sensible'!$F$7:$F$9999,$H343,'[1]nominalcontactos Sensible'!$S$7:$S$9999,R$4)</f>
        <v>0</v>
      </c>
      <c r="S343" s="16">
        <f>COUNTIFS('[1]nominalcontactos Sensible'!$F$7:$F$9999,$H343,'[1]nominalcontactos Sensible'!$S$7:$S$9999,S$4)</f>
        <v>0</v>
      </c>
      <c r="T343" s="8">
        <f>COUNTIFS('[1]nominalcontactos Sensible'!$F$7:$F$9999,$H343,'[1]nominalcontactos Sensible'!$U$7:$U$9999,T$4)</f>
        <v>0</v>
      </c>
      <c r="U343" s="16">
        <f>COUNTIFS('[1]nominalcontactos Sensible'!$F$7:$F$9999,$H343,'[1]nominalcontactos Sensible'!$U$7:$U$9999,U$4)</f>
        <v>0</v>
      </c>
      <c r="V343" s="16">
        <f>COUNTIFS('[1]nominalcontactos Sensible'!$F$7:$F$9999,$H343,'[1]nominalcontactos Sensible'!$U$7:$U$9999,V$4)</f>
        <v>0</v>
      </c>
      <c r="W343" s="8">
        <f>COUNTIFS('[1]nominalcontactos Sensible'!$F$7:$F$9999,$H343,'[1]nominalcontactos Sensible'!$W$7:$W$9999,W$4)</f>
        <v>0</v>
      </c>
      <c r="X343" s="16">
        <f>COUNTIFS('[1]nominalcontactos Sensible'!$F$7:$F$9999,$H343,'[1]nominalcontactos Sensible'!$W$7:$W$9999,X$4)</f>
        <v>0</v>
      </c>
      <c r="Y343" s="16">
        <f>COUNTIFS('[1]nominalcontactos Sensible'!$F$7:$F$9999,$H343,'[1]nominalcontactos Sensible'!$W$7:$W$9999,Y$4)</f>
        <v>0</v>
      </c>
      <c r="Z343" s="8">
        <f>COUNTIFS('[1]nominalcontactos Sensible'!$F$7:$F$9999,$H343,'[1]nominalcontactos Sensible'!$AB$7:$AB$9999,Z$4)</f>
        <v>0</v>
      </c>
      <c r="AA343" s="16">
        <f>COUNTIFS('[1]nominalcontactos Sensible'!$F$7:$F$9999,$H343,'[1]nominalcontactos Sensible'!$AB$7:$AB$9999,AA$4)</f>
        <v>0</v>
      </c>
      <c r="AB343" s="16">
        <f>COUNTIFS('[1]nominalcontactos Sensible'!$F$7:$F$9999,$H343,'[1]nominalcontactos Sensible'!$AB$7:$AB$9999,AB$4)</f>
        <v>0</v>
      </c>
      <c r="AC343" s="8">
        <f>COUNTIFS('[1]nominalcontactos Sensible'!$F$7:$F$9999,$H343,'[1]nominalcontactos Sensible'!$AE$7:$AE$9999,AC$4)</f>
        <v>0</v>
      </c>
      <c r="AD343" s="16">
        <f>COUNTIFS('[1]nominalcontactos Sensible'!$F$7:$F$9999,$H343,'[1]nominalcontactos Sensible'!$AE$7:$AE$9999,AD$4)</f>
        <v>0</v>
      </c>
      <c r="AE343" s="16">
        <f>COUNTIFS('[1]nominalcontactos Sensible'!$F$7:$F$9999,$H343,'[1]nominalcontactos Sensible'!$AE$7:$AE$9999,AE$4)</f>
        <v>0</v>
      </c>
      <c r="AF343" s="8">
        <f>COUNTIFS('[1]nominalcontactos Sensible'!$F$7:$F$9999,$H343,'[1]nominalcontactos Sensible'!$Y$7:$Y$9999,AF$4)</f>
        <v>0</v>
      </c>
      <c r="AG343" s="16">
        <f>COUNTIFS('[1]nominalcontactos Sensible'!$F$7:$F$9999,$H343,'[1]nominalcontactos Sensible'!$Y$7:$Y$9999,AG$4)</f>
        <v>0</v>
      </c>
      <c r="AH343" s="16">
        <f>COUNTIFS('[1]nominalcontactos Sensible'!$F$7:$F$9999,$H343,'[1]nominalcontactos Sensible'!$Y$7:$Y$9999,AH$4)</f>
        <v>0</v>
      </c>
      <c r="AI343" s="8">
        <f>COUNTIFS('[1]nominalcontactos Sensible'!$F$7:$F$9999,$H343,'[1]nominalcontactos Sensible'!$Z$7:$Z$9999,AI$4)</f>
        <v>0</v>
      </c>
      <c r="AJ343" s="16">
        <f>COUNTIFS('[1]nominalcontactos Sensible'!$F$7:$F$9999,$H343,'[1]nominalcontactos Sensible'!$Z$7:$Z$9999,AJ$4)</f>
        <v>0</v>
      </c>
      <c r="AK343" s="16">
        <f>COUNTIFS('[1]nominalcontactos Sensible'!$F$7:$F$9999,$H343,'[1]nominalcontactos Sensible'!$Z$7:$Z$9999,AK$4)</f>
        <v>0</v>
      </c>
    </row>
    <row r="344" spans="1:37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f>COUNTIFS('[1]nominalcontactos Sensible'!$F$7:$F$9999,H344)</f>
        <v>0</v>
      </c>
      <c r="K344" s="8">
        <f>COUNTIFS('[1]nominalcontactos Sensible'!$F$7:$F$9999,$H344,'[1]nominalcontactos Sensible'!$Q$7:$Q$9999,"&lt;6")</f>
        <v>0</v>
      </c>
      <c r="L344" s="8">
        <f>COUNTIFS('[1]nominalcontactos Sensible'!$F$7:$F$9999,$H344,'[1]nominalcontactos Sensible'!$Q$7:$Q$9999,"&gt;5",'[1]nominalcontactos Sensible'!$Q$7:$Q$9999,"&lt;12")</f>
        <v>0</v>
      </c>
      <c r="M344" s="8">
        <f>COUNTIFS('[1]nominalcontactos Sensible'!$F$7:$F$9999,$H344,'[1]nominalcontactos Sensible'!$Q$7:$Q$9999,"&gt;11",'[1]nominalcontactos Sensible'!$Q$7:$Q$9999,"&lt;18")</f>
        <v>0</v>
      </c>
      <c r="N344" s="8">
        <f>COUNTIFS('[1]nominalcontactos Sensible'!$F$7:$F$9999,$H344,'[1]nominalcontactos Sensible'!$Q$7:$Q$9999,"&gt;17",'[1]nominalcontactos Sensible'!$Q$7:$Q$9999,"&lt;30")</f>
        <v>0</v>
      </c>
      <c r="O344" s="8">
        <f>COUNTIFS('[1]nominalcontactos Sensible'!$F$7:$F$9999,$H344,'[1]nominalcontactos Sensible'!$Q$7:$Q$9999,"&gt;29",'[1]nominalcontactos Sensible'!$Q$7:$Q$9999,"&lt;60")</f>
        <v>0</v>
      </c>
      <c r="P344" s="8">
        <f>COUNTIFS('[1]nominalcontactos Sensible'!$F$7:$F$9999,$H344,'[1]nominalcontactos Sensible'!$Q$7:$Q$9999,"&gt;59")</f>
        <v>0</v>
      </c>
      <c r="Q344" s="8">
        <f>COUNTIFS('[1]nominalcontactos Sensible'!$F$7:$F$9999,$H344,'[1]nominalcontactos Sensible'!$S$7:$S$9999,Q$4)</f>
        <v>0</v>
      </c>
      <c r="R344" s="16">
        <f>COUNTIFS('[1]nominalcontactos Sensible'!$F$7:$F$9999,$H344,'[1]nominalcontactos Sensible'!$S$7:$S$9999,R$4)</f>
        <v>0</v>
      </c>
      <c r="S344" s="16">
        <f>COUNTIFS('[1]nominalcontactos Sensible'!$F$7:$F$9999,$H344,'[1]nominalcontactos Sensible'!$S$7:$S$9999,S$4)</f>
        <v>0</v>
      </c>
      <c r="T344" s="8">
        <f>COUNTIFS('[1]nominalcontactos Sensible'!$F$7:$F$9999,$H344,'[1]nominalcontactos Sensible'!$U$7:$U$9999,T$4)</f>
        <v>0</v>
      </c>
      <c r="U344" s="16">
        <f>COUNTIFS('[1]nominalcontactos Sensible'!$F$7:$F$9999,$H344,'[1]nominalcontactos Sensible'!$U$7:$U$9999,U$4)</f>
        <v>0</v>
      </c>
      <c r="V344" s="16">
        <f>COUNTIFS('[1]nominalcontactos Sensible'!$F$7:$F$9999,$H344,'[1]nominalcontactos Sensible'!$U$7:$U$9999,V$4)</f>
        <v>0</v>
      </c>
      <c r="W344" s="8">
        <f>COUNTIFS('[1]nominalcontactos Sensible'!$F$7:$F$9999,$H344,'[1]nominalcontactos Sensible'!$W$7:$W$9999,W$4)</f>
        <v>0</v>
      </c>
      <c r="X344" s="16">
        <f>COUNTIFS('[1]nominalcontactos Sensible'!$F$7:$F$9999,$H344,'[1]nominalcontactos Sensible'!$W$7:$W$9999,X$4)</f>
        <v>0</v>
      </c>
      <c r="Y344" s="16">
        <f>COUNTIFS('[1]nominalcontactos Sensible'!$F$7:$F$9999,$H344,'[1]nominalcontactos Sensible'!$W$7:$W$9999,Y$4)</f>
        <v>0</v>
      </c>
      <c r="Z344" s="8">
        <f>COUNTIFS('[1]nominalcontactos Sensible'!$F$7:$F$9999,$H344,'[1]nominalcontactos Sensible'!$AB$7:$AB$9999,Z$4)</f>
        <v>0</v>
      </c>
      <c r="AA344" s="16">
        <f>COUNTIFS('[1]nominalcontactos Sensible'!$F$7:$F$9999,$H344,'[1]nominalcontactos Sensible'!$AB$7:$AB$9999,AA$4)</f>
        <v>0</v>
      </c>
      <c r="AB344" s="16">
        <f>COUNTIFS('[1]nominalcontactos Sensible'!$F$7:$F$9999,$H344,'[1]nominalcontactos Sensible'!$AB$7:$AB$9999,AB$4)</f>
        <v>0</v>
      </c>
      <c r="AC344" s="8">
        <f>COUNTIFS('[1]nominalcontactos Sensible'!$F$7:$F$9999,$H344,'[1]nominalcontactos Sensible'!$AE$7:$AE$9999,AC$4)</f>
        <v>0</v>
      </c>
      <c r="AD344" s="16">
        <f>COUNTIFS('[1]nominalcontactos Sensible'!$F$7:$F$9999,$H344,'[1]nominalcontactos Sensible'!$AE$7:$AE$9999,AD$4)</f>
        <v>0</v>
      </c>
      <c r="AE344" s="16">
        <f>COUNTIFS('[1]nominalcontactos Sensible'!$F$7:$F$9999,$H344,'[1]nominalcontactos Sensible'!$AE$7:$AE$9999,AE$4)</f>
        <v>0</v>
      </c>
      <c r="AF344" s="8">
        <f>COUNTIFS('[1]nominalcontactos Sensible'!$F$7:$F$9999,$H344,'[1]nominalcontactos Sensible'!$Y$7:$Y$9999,AF$4)</f>
        <v>0</v>
      </c>
      <c r="AG344" s="16">
        <f>COUNTIFS('[1]nominalcontactos Sensible'!$F$7:$F$9999,$H344,'[1]nominalcontactos Sensible'!$Y$7:$Y$9999,AG$4)</f>
        <v>0</v>
      </c>
      <c r="AH344" s="16">
        <f>COUNTIFS('[1]nominalcontactos Sensible'!$F$7:$F$9999,$H344,'[1]nominalcontactos Sensible'!$Y$7:$Y$9999,AH$4)</f>
        <v>0</v>
      </c>
      <c r="AI344" s="8">
        <f>COUNTIFS('[1]nominalcontactos Sensible'!$F$7:$F$9999,$H344,'[1]nominalcontactos Sensible'!$Z$7:$Z$9999,AI$4)</f>
        <v>0</v>
      </c>
      <c r="AJ344" s="16">
        <f>COUNTIFS('[1]nominalcontactos Sensible'!$F$7:$F$9999,$H344,'[1]nominalcontactos Sensible'!$Z$7:$Z$9999,AJ$4)</f>
        <v>0</v>
      </c>
      <c r="AK344" s="16">
        <f>COUNTIFS('[1]nominalcontactos Sensible'!$F$7:$F$9999,$H344,'[1]nominalcontactos Sensible'!$Z$7:$Z$9999,AK$4)</f>
        <v>0</v>
      </c>
    </row>
    <row r="345" spans="1:37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f>COUNTIFS('[1]nominalcontactos Sensible'!$F$7:$F$9999,H345)</f>
        <v>0</v>
      </c>
      <c r="K345" s="8">
        <f>COUNTIFS('[1]nominalcontactos Sensible'!$F$7:$F$9999,$H345,'[1]nominalcontactos Sensible'!$Q$7:$Q$9999,"&lt;6")</f>
        <v>0</v>
      </c>
      <c r="L345" s="8">
        <f>COUNTIFS('[1]nominalcontactos Sensible'!$F$7:$F$9999,$H345,'[1]nominalcontactos Sensible'!$Q$7:$Q$9999,"&gt;5",'[1]nominalcontactos Sensible'!$Q$7:$Q$9999,"&lt;12")</f>
        <v>0</v>
      </c>
      <c r="M345" s="8">
        <f>COUNTIFS('[1]nominalcontactos Sensible'!$F$7:$F$9999,$H345,'[1]nominalcontactos Sensible'!$Q$7:$Q$9999,"&gt;11",'[1]nominalcontactos Sensible'!$Q$7:$Q$9999,"&lt;18")</f>
        <v>0</v>
      </c>
      <c r="N345" s="8">
        <f>COUNTIFS('[1]nominalcontactos Sensible'!$F$7:$F$9999,$H345,'[1]nominalcontactos Sensible'!$Q$7:$Q$9999,"&gt;17",'[1]nominalcontactos Sensible'!$Q$7:$Q$9999,"&lt;30")</f>
        <v>0</v>
      </c>
      <c r="O345" s="8">
        <f>COUNTIFS('[1]nominalcontactos Sensible'!$F$7:$F$9999,$H345,'[1]nominalcontactos Sensible'!$Q$7:$Q$9999,"&gt;29",'[1]nominalcontactos Sensible'!$Q$7:$Q$9999,"&lt;60")</f>
        <v>0</v>
      </c>
      <c r="P345" s="8">
        <f>COUNTIFS('[1]nominalcontactos Sensible'!$F$7:$F$9999,$H345,'[1]nominalcontactos Sensible'!$Q$7:$Q$9999,"&gt;59")</f>
        <v>0</v>
      </c>
      <c r="Q345" s="8">
        <f>COUNTIFS('[1]nominalcontactos Sensible'!$F$7:$F$9999,$H345,'[1]nominalcontactos Sensible'!$S$7:$S$9999,Q$4)</f>
        <v>0</v>
      </c>
      <c r="R345" s="16">
        <f>COUNTIFS('[1]nominalcontactos Sensible'!$F$7:$F$9999,$H345,'[1]nominalcontactos Sensible'!$S$7:$S$9999,R$4)</f>
        <v>0</v>
      </c>
      <c r="S345" s="16">
        <f>COUNTIFS('[1]nominalcontactos Sensible'!$F$7:$F$9999,$H345,'[1]nominalcontactos Sensible'!$S$7:$S$9999,S$4)</f>
        <v>0</v>
      </c>
      <c r="T345" s="8">
        <f>COUNTIFS('[1]nominalcontactos Sensible'!$F$7:$F$9999,$H345,'[1]nominalcontactos Sensible'!$U$7:$U$9999,T$4)</f>
        <v>0</v>
      </c>
      <c r="U345" s="16">
        <f>COUNTIFS('[1]nominalcontactos Sensible'!$F$7:$F$9999,$H345,'[1]nominalcontactos Sensible'!$U$7:$U$9999,U$4)</f>
        <v>0</v>
      </c>
      <c r="V345" s="16">
        <f>COUNTIFS('[1]nominalcontactos Sensible'!$F$7:$F$9999,$H345,'[1]nominalcontactos Sensible'!$U$7:$U$9999,V$4)</f>
        <v>0</v>
      </c>
      <c r="W345" s="8">
        <f>COUNTIFS('[1]nominalcontactos Sensible'!$F$7:$F$9999,$H345,'[1]nominalcontactos Sensible'!$W$7:$W$9999,W$4)</f>
        <v>0</v>
      </c>
      <c r="X345" s="16">
        <f>COUNTIFS('[1]nominalcontactos Sensible'!$F$7:$F$9999,$H345,'[1]nominalcontactos Sensible'!$W$7:$W$9999,X$4)</f>
        <v>0</v>
      </c>
      <c r="Y345" s="16">
        <f>COUNTIFS('[1]nominalcontactos Sensible'!$F$7:$F$9999,$H345,'[1]nominalcontactos Sensible'!$W$7:$W$9999,Y$4)</f>
        <v>0</v>
      </c>
      <c r="Z345" s="8">
        <f>COUNTIFS('[1]nominalcontactos Sensible'!$F$7:$F$9999,$H345,'[1]nominalcontactos Sensible'!$AB$7:$AB$9999,Z$4)</f>
        <v>0</v>
      </c>
      <c r="AA345" s="16">
        <f>COUNTIFS('[1]nominalcontactos Sensible'!$F$7:$F$9999,$H345,'[1]nominalcontactos Sensible'!$AB$7:$AB$9999,AA$4)</f>
        <v>0</v>
      </c>
      <c r="AB345" s="16">
        <f>COUNTIFS('[1]nominalcontactos Sensible'!$F$7:$F$9999,$H345,'[1]nominalcontactos Sensible'!$AB$7:$AB$9999,AB$4)</f>
        <v>0</v>
      </c>
      <c r="AC345" s="8">
        <f>COUNTIFS('[1]nominalcontactos Sensible'!$F$7:$F$9999,$H345,'[1]nominalcontactos Sensible'!$AE$7:$AE$9999,AC$4)</f>
        <v>0</v>
      </c>
      <c r="AD345" s="16">
        <f>COUNTIFS('[1]nominalcontactos Sensible'!$F$7:$F$9999,$H345,'[1]nominalcontactos Sensible'!$AE$7:$AE$9999,AD$4)</f>
        <v>0</v>
      </c>
      <c r="AE345" s="16">
        <f>COUNTIFS('[1]nominalcontactos Sensible'!$F$7:$F$9999,$H345,'[1]nominalcontactos Sensible'!$AE$7:$AE$9999,AE$4)</f>
        <v>0</v>
      </c>
      <c r="AF345" s="8">
        <f>COUNTIFS('[1]nominalcontactos Sensible'!$F$7:$F$9999,$H345,'[1]nominalcontactos Sensible'!$Y$7:$Y$9999,AF$4)</f>
        <v>0</v>
      </c>
      <c r="AG345" s="16">
        <f>COUNTIFS('[1]nominalcontactos Sensible'!$F$7:$F$9999,$H345,'[1]nominalcontactos Sensible'!$Y$7:$Y$9999,AG$4)</f>
        <v>0</v>
      </c>
      <c r="AH345" s="16">
        <f>COUNTIFS('[1]nominalcontactos Sensible'!$F$7:$F$9999,$H345,'[1]nominalcontactos Sensible'!$Y$7:$Y$9999,AH$4)</f>
        <v>0</v>
      </c>
      <c r="AI345" s="8">
        <f>COUNTIFS('[1]nominalcontactos Sensible'!$F$7:$F$9999,$H345,'[1]nominalcontactos Sensible'!$Z$7:$Z$9999,AI$4)</f>
        <v>0</v>
      </c>
      <c r="AJ345" s="16">
        <f>COUNTIFS('[1]nominalcontactos Sensible'!$F$7:$F$9999,$H345,'[1]nominalcontactos Sensible'!$Z$7:$Z$9999,AJ$4)</f>
        <v>0</v>
      </c>
      <c r="AK345" s="16">
        <f>COUNTIFS('[1]nominalcontactos Sensible'!$F$7:$F$9999,$H345,'[1]nominalcontactos Sensible'!$Z$7:$Z$9999,AK$4)</f>
        <v>0</v>
      </c>
    </row>
    <row r="346" spans="1:37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f>COUNTIFS('[1]nominalcontactos Sensible'!$F$7:$F$9999,H346)</f>
        <v>0</v>
      </c>
      <c r="K346" s="8">
        <f>COUNTIFS('[1]nominalcontactos Sensible'!$F$7:$F$9999,$H346,'[1]nominalcontactos Sensible'!$Q$7:$Q$9999,"&lt;6")</f>
        <v>0</v>
      </c>
      <c r="L346" s="8">
        <f>COUNTIFS('[1]nominalcontactos Sensible'!$F$7:$F$9999,$H346,'[1]nominalcontactos Sensible'!$Q$7:$Q$9999,"&gt;5",'[1]nominalcontactos Sensible'!$Q$7:$Q$9999,"&lt;12")</f>
        <v>0</v>
      </c>
      <c r="M346" s="8">
        <f>COUNTIFS('[1]nominalcontactos Sensible'!$F$7:$F$9999,$H346,'[1]nominalcontactos Sensible'!$Q$7:$Q$9999,"&gt;11",'[1]nominalcontactos Sensible'!$Q$7:$Q$9999,"&lt;18")</f>
        <v>0</v>
      </c>
      <c r="N346" s="8">
        <f>COUNTIFS('[1]nominalcontactos Sensible'!$F$7:$F$9999,$H346,'[1]nominalcontactos Sensible'!$Q$7:$Q$9999,"&gt;17",'[1]nominalcontactos Sensible'!$Q$7:$Q$9999,"&lt;30")</f>
        <v>0</v>
      </c>
      <c r="O346" s="8">
        <f>COUNTIFS('[1]nominalcontactos Sensible'!$F$7:$F$9999,$H346,'[1]nominalcontactos Sensible'!$Q$7:$Q$9999,"&gt;29",'[1]nominalcontactos Sensible'!$Q$7:$Q$9999,"&lt;60")</f>
        <v>0</v>
      </c>
      <c r="P346" s="8">
        <f>COUNTIFS('[1]nominalcontactos Sensible'!$F$7:$F$9999,$H346,'[1]nominalcontactos Sensible'!$Q$7:$Q$9999,"&gt;59")</f>
        <v>0</v>
      </c>
      <c r="Q346" s="8">
        <f>COUNTIFS('[1]nominalcontactos Sensible'!$F$7:$F$9999,$H346,'[1]nominalcontactos Sensible'!$S$7:$S$9999,Q$4)</f>
        <v>0</v>
      </c>
      <c r="R346" s="16">
        <f>COUNTIFS('[1]nominalcontactos Sensible'!$F$7:$F$9999,$H346,'[1]nominalcontactos Sensible'!$S$7:$S$9999,R$4)</f>
        <v>0</v>
      </c>
      <c r="S346" s="16">
        <f>COUNTIFS('[1]nominalcontactos Sensible'!$F$7:$F$9999,$H346,'[1]nominalcontactos Sensible'!$S$7:$S$9999,S$4)</f>
        <v>0</v>
      </c>
      <c r="T346" s="8">
        <f>COUNTIFS('[1]nominalcontactos Sensible'!$F$7:$F$9999,$H346,'[1]nominalcontactos Sensible'!$U$7:$U$9999,T$4)</f>
        <v>0</v>
      </c>
      <c r="U346" s="16">
        <f>COUNTIFS('[1]nominalcontactos Sensible'!$F$7:$F$9999,$H346,'[1]nominalcontactos Sensible'!$U$7:$U$9999,U$4)</f>
        <v>0</v>
      </c>
      <c r="V346" s="16">
        <f>COUNTIFS('[1]nominalcontactos Sensible'!$F$7:$F$9999,$H346,'[1]nominalcontactos Sensible'!$U$7:$U$9999,V$4)</f>
        <v>0</v>
      </c>
      <c r="W346" s="8">
        <f>COUNTIFS('[1]nominalcontactos Sensible'!$F$7:$F$9999,$H346,'[1]nominalcontactos Sensible'!$W$7:$W$9999,W$4)</f>
        <v>0</v>
      </c>
      <c r="X346" s="16">
        <f>COUNTIFS('[1]nominalcontactos Sensible'!$F$7:$F$9999,$H346,'[1]nominalcontactos Sensible'!$W$7:$W$9999,X$4)</f>
        <v>0</v>
      </c>
      <c r="Y346" s="16">
        <f>COUNTIFS('[1]nominalcontactos Sensible'!$F$7:$F$9999,$H346,'[1]nominalcontactos Sensible'!$W$7:$W$9999,Y$4)</f>
        <v>0</v>
      </c>
      <c r="Z346" s="8">
        <f>COUNTIFS('[1]nominalcontactos Sensible'!$F$7:$F$9999,$H346,'[1]nominalcontactos Sensible'!$AB$7:$AB$9999,Z$4)</f>
        <v>0</v>
      </c>
      <c r="AA346" s="16">
        <f>COUNTIFS('[1]nominalcontactos Sensible'!$F$7:$F$9999,$H346,'[1]nominalcontactos Sensible'!$AB$7:$AB$9999,AA$4)</f>
        <v>0</v>
      </c>
      <c r="AB346" s="16">
        <f>COUNTIFS('[1]nominalcontactos Sensible'!$F$7:$F$9999,$H346,'[1]nominalcontactos Sensible'!$AB$7:$AB$9999,AB$4)</f>
        <v>0</v>
      </c>
      <c r="AC346" s="8">
        <f>COUNTIFS('[1]nominalcontactos Sensible'!$F$7:$F$9999,$H346,'[1]nominalcontactos Sensible'!$AE$7:$AE$9999,AC$4)</f>
        <v>0</v>
      </c>
      <c r="AD346" s="16">
        <f>COUNTIFS('[1]nominalcontactos Sensible'!$F$7:$F$9999,$H346,'[1]nominalcontactos Sensible'!$AE$7:$AE$9999,AD$4)</f>
        <v>0</v>
      </c>
      <c r="AE346" s="16">
        <f>COUNTIFS('[1]nominalcontactos Sensible'!$F$7:$F$9999,$H346,'[1]nominalcontactos Sensible'!$AE$7:$AE$9999,AE$4)</f>
        <v>0</v>
      </c>
      <c r="AF346" s="8">
        <f>COUNTIFS('[1]nominalcontactos Sensible'!$F$7:$F$9999,$H346,'[1]nominalcontactos Sensible'!$Y$7:$Y$9999,AF$4)</f>
        <v>0</v>
      </c>
      <c r="AG346" s="16">
        <f>COUNTIFS('[1]nominalcontactos Sensible'!$F$7:$F$9999,$H346,'[1]nominalcontactos Sensible'!$Y$7:$Y$9999,AG$4)</f>
        <v>0</v>
      </c>
      <c r="AH346" s="16">
        <f>COUNTIFS('[1]nominalcontactos Sensible'!$F$7:$F$9999,$H346,'[1]nominalcontactos Sensible'!$Y$7:$Y$9999,AH$4)</f>
        <v>0</v>
      </c>
      <c r="AI346" s="8">
        <f>COUNTIFS('[1]nominalcontactos Sensible'!$F$7:$F$9999,$H346,'[1]nominalcontactos Sensible'!$Z$7:$Z$9999,AI$4)</f>
        <v>0</v>
      </c>
      <c r="AJ346" s="16">
        <f>COUNTIFS('[1]nominalcontactos Sensible'!$F$7:$F$9999,$H346,'[1]nominalcontactos Sensible'!$Z$7:$Z$9999,AJ$4)</f>
        <v>0</v>
      </c>
      <c r="AK346" s="16">
        <f>COUNTIFS('[1]nominalcontactos Sensible'!$F$7:$F$9999,$H346,'[1]nominalcontactos Sensible'!$Z$7:$Z$9999,AK$4)</f>
        <v>0</v>
      </c>
    </row>
    <row r="347" spans="1:37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f>COUNTIFS('[1]nominalcontactos Sensible'!$F$7:$F$9999,H347)</f>
        <v>0</v>
      </c>
      <c r="K347" s="8">
        <f>COUNTIFS('[1]nominalcontactos Sensible'!$F$7:$F$9999,$H347,'[1]nominalcontactos Sensible'!$Q$7:$Q$9999,"&lt;6")</f>
        <v>0</v>
      </c>
      <c r="L347" s="8">
        <f>COUNTIFS('[1]nominalcontactos Sensible'!$F$7:$F$9999,$H347,'[1]nominalcontactos Sensible'!$Q$7:$Q$9999,"&gt;5",'[1]nominalcontactos Sensible'!$Q$7:$Q$9999,"&lt;12")</f>
        <v>0</v>
      </c>
      <c r="M347" s="8">
        <f>COUNTIFS('[1]nominalcontactos Sensible'!$F$7:$F$9999,$H347,'[1]nominalcontactos Sensible'!$Q$7:$Q$9999,"&gt;11",'[1]nominalcontactos Sensible'!$Q$7:$Q$9999,"&lt;18")</f>
        <v>0</v>
      </c>
      <c r="N347" s="8">
        <f>COUNTIFS('[1]nominalcontactos Sensible'!$F$7:$F$9999,$H347,'[1]nominalcontactos Sensible'!$Q$7:$Q$9999,"&gt;17",'[1]nominalcontactos Sensible'!$Q$7:$Q$9999,"&lt;30")</f>
        <v>0</v>
      </c>
      <c r="O347" s="8">
        <f>COUNTIFS('[1]nominalcontactos Sensible'!$F$7:$F$9999,$H347,'[1]nominalcontactos Sensible'!$Q$7:$Q$9999,"&gt;29",'[1]nominalcontactos Sensible'!$Q$7:$Q$9999,"&lt;60")</f>
        <v>0</v>
      </c>
      <c r="P347" s="8">
        <f>COUNTIFS('[1]nominalcontactos Sensible'!$F$7:$F$9999,$H347,'[1]nominalcontactos Sensible'!$Q$7:$Q$9999,"&gt;59")</f>
        <v>0</v>
      </c>
      <c r="Q347" s="8">
        <f>COUNTIFS('[1]nominalcontactos Sensible'!$F$7:$F$9999,$H347,'[1]nominalcontactos Sensible'!$S$7:$S$9999,Q$4)</f>
        <v>0</v>
      </c>
      <c r="R347" s="16">
        <f>COUNTIFS('[1]nominalcontactos Sensible'!$F$7:$F$9999,$H347,'[1]nominalcontactos Sensible'!$S$7:$S$9999,R$4)</f>
        <v>0</v>
      </c>
      <c r="S347" s="16">
        <f>COUNTIFS('[1]nominalcontactos Sensible'!$F$7:$F$9999,$H347,'[1]nominalcontactos Sensible'!$S$7:$S$9999,S$4)</f>
        <v>0</v>
      </c>
      <c r="T347" s="8">
        <f>COUNTIFS('[1]nominalcontactos Sensible'!$F$7:$F$9999,$H347,'[1]nominalcontactos Sensible'!$U$7:$U$9999,T$4)</f>
        <v>0</v>
      </c>
      <c r="U347" s="16">
        <f>COUNTIFS('[1]nominalcontactos Sensible'!$F$7:$F$9999,$H347,'[1]nominalcontactos Sensible'!$U$7:$U$9999,U$4)</f>
        <v>0</v>
      </c>
      <c r="V347" s="16">
        <f>COUNTIFS('[1]nominalcontactos Sensible'!$F$7:$F$9999,$H347,'[1]nominalcontactos Sensible'!$U$7:$U$9999,V$4)</f>
        <v>0</v>
      </c>
      <c r="W347" s="8">
        <f>COUNTIFS('[1]nominalcontactos Sensible'!$F$7:$F$9999,$H347,'[1]nominalcontactos Sensible'!$W$7:$W$9999,W$4)</f>
        <v>0</v>
      </c>
      <c r="X347" s="16">
        <f>COUNTIFS('[1]nominalcontactos Sensible'!$F$7:$F$9999,$H347,'[1]nominalcontactos Sensible'!$W$7:$W$9999,X$4)</f>
        <v>0</v>
      </c>
      <c r="Y347" s="16">
        <f>COUNTIFS('[1]nominalcontactos Sensible'!$F$7:$F$9999,$H347,'[1]nominalcontactos Sensible'!$W$7:$W$9999,Y$4)</f>
        <v>0</v>
      </c>
      <c r="Z347" s="8">
        <f>COUNTIFS('[1]nominalcontactos Sensible'!$F$7:$F$9999,$H347,'[1]nominalcontactos Sensible'!$AB$7:$AB$9999,Z$4)</f>
        <v>0</v>
      </c>
      <c r="AA347" s="16">
        <f>COUNTIFS('[1]nominalcontactos Sensible'!$F$7:$F$9999,$H347,'[1]nominalcontactos Sensible'!$AB$7:$AB$9999,AA$4)</f>
        <v>0</v>
      </c>
      <c r="AB347" s="16">
        <f>COUNTIFS('[1]nominalcontactos Sensible'!$F$7:$F$9999,$H347,'[1]nominalcontactos Sensible'!$AB$7:$AB$9999,AB$4)</f>
        <v>0</v>
      </c>
      <c r="AC347" s="8">
        <f>COUNTIFS('[1]nominalcontactos Sensible'!$F$7:$F$9999,$H347,'[1]nominalcontactos Sensible'!$AE$7:$AE$9999,AC$4)</f>
        <v>0</v>
      </c>
      <c r="AD347" s="16">
        <f>COUNTIFS('[1]nominalcontactos Sensible'!$F$7:$F$9999,$H347,'[1]nominalcontactos Sensible'!$AE$7:$AE$9999,AD$4)</f>
        <v>0</v>
      </c>
      <c r="AE347" s="16">
        <f>COUNTIFS('[1]nominalcontactos Sensible'!$F$7:$F$9999,$H347,'[1]nominalcontactos Sensible'!$AE$7:$AE$9999,AE$4)</f>
        <v>0</v>
      </c>
      <c r="AF347" s="8">
        <f>COUNTIFS('[1]nominalcontactos Sensible'!$F$7:$F$9999,$H347,'[1]nominalcontactos Sensible'!$Y$7:$Y$9999,AF$4)</f>
        <v>0</v>
      </c>
      <c r="AG347" s="16">
        <f>COUNTIFS('[1]nominalcontactos Sensible'!$F$7:$F$9999,$H347,'[1]nominalcontactos Sensible'!$Y$7:$Y$9999,AG$4)</f>
        <v>0</v>
      </c>
      <c r="AH347" s="16">
        <f>COUNTIFS('[1]nominalcontactos Sensible'!$F$7:$F$9999,$H347,'[1]nominalcontactos Sensible'!$Y$7:$Y$9999,AH$4)</f>
        <v>0</v>
      </c>
      <c r="AI347" s="8">
        <f>COUNTIFS('[1]nominalcontactos Sensible'!$F$7:$F$9999,$H347,'[1]nominalcontactos Sensible'!$Z$7:$Z$9999,AI$4)</f>
        <v>0</v>
      </c>
      <c r="AJ347" s="16">
        <f>COUNTIFS('[1]nominalcontactos Sensible'!$F$7:$F$9999,$H347,'[1]nominalcontactos Sensible'!$Z$7:$Z$9999,AJ$4)</f>
        <v>0</v>
      </c>
      <c r="AK347" s="16">
        <f>COUNTIFS('[1]nominalcontactos Sensible'!$F$7:$F$9999,$H347,'[1]nominalcontactos Sensible'!$Z$7:$Z$9999,AK$4)</f>
        <v>0</v>
      </c>
    </row>
    <row r="348" spans="1:37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f>COUNTIFS('[1]nominalcontactos Sensible'!$F$7:$F$9999,H348)</f>
        <v>0</v>
      </c>
      <c r="K348" s="8">
        <f>COUNTIFS('[1]nominalcontactos Sensible'!$F$7:$F$9999,$H348,'[1]nominalcontactos Sensible'!$Q$7:$Q$9999,"&lt;6")</f>
        <v>0</v>
      </c>
      <c r="L348" s="8">
        <f>COUNTIFS('[1]nominalcontactos Sensible'!$F$7:$F$9999,$H348,'[1]nominalcontactos Sensible'!$Q$7:$Q$9999,"&gt;5",'[1]nominalcontactos Sensible'!$Q$7:$Q$9999,"&lt;12")</f>
        <v>0</v>
      </c>
      <c r="M348" s="8">
        <f>COUNTIFS('[1]nominalcontactos Sensible'!$F$7:$F$9999,$H348,'[1]nominalcontactos Sensible'!$Q$7:$Q$9999,"&gt;11",'[1]nominalcontactos Sensible'!$Q$7:$Q$9999,"&lt;18")</f>
        <v>0</v>
      </c>
      <c r="N348" s="8">
        <f>COUNTIFS('[1]nominalcontactos Sensible'!$F$7:$F$9999,$H348,'[1]nominalcontactos Sensible'!$Q$7:$Q$9999,"&gt;17",'[1]nominalcontactos Sensible'!$Q$7:$Q$9999,"&lt;30")</f>
        <v>0</v>
      </c>
      <c r="O348" s="8">
        <f>COUNTIFS('[1]nominalcontactos Sensible'!$F$7:$F$9999,$H348,'[1]nominalcontactos Sensible'!$Q$7:$Q$9999,"&gt;29",'[1]nominalcontactos Sensible'!$Q$7:$Q$9999,"&lt;60")</f>
        <v>0</v>
      </c>
      <c r="P348" s="8">
        <f>COUNTIFS('[1]nominalcontactos Sensible'!$F$7:$F$9999,$H348,'[1]nominalcontactos Sensible'!$Q$7:$Q$9999,"&gt;59")</f>
        <v>0</v>
      </c>
      <c r="Q348" s="8">
        <f>COUNTIFS('[1]nominalcontactos Sensible'!$F$7:$F$9999,$H348,'[1]nominalcontactos Sensible'!$S$7:$S$9999,Q$4)</f>
        <v>0</v>
      </c>
      <c r="R348" s="16">
        <f>COUNTIFS('[1]nominalcontactos Sensible'!$F$7:$F$9999,$H348,'[1]nominalcontactos Sensible'!$S$7:$S$9999,R$4)</f>
        <v>0</v>
      </c>
      <c r="S348" s="16">
        <f>COUNTIFS('[1]nominalcontactos Sensible'!$F$7:$F$9999,$H348,'[1]nominalcontactos Sensible'!$S$7:$S$9999,S$4)</f>
        <v>0</v>
      </c>
      <c r="T348" s="8">
        <f>COUNTIFS('[1]nominalcontactos Sensible'!$F$7:$F$9999,$H348,'[1]nominalcontactos Sensible'!$U$7:$U$9999,T$4)</f>
        <v>0</v>
      </c>
      <c r="U348" s="16">
        <f>COUNTIFS('[1]nominalcontactos Sensible'!$F$7:$F$9999,$H348,'[1]nominalcontactos Sensible'!$U$7:$U$9999,U$4)</f>
        <v>0</v>
      </c>
      <c r="V348" s="16">
        <f>COUNTIFS('[1]nominalcontactos Sensible'!$F$7:$F$9999,$H348,'[1]nominalcontactos Sensible'!$U$7:$U$9999,V$4)</f>
        <v>0</v>
      </c>
      <c r="W348" s="8">
        <f>COUNTIFS('[1]nominalcontactos Sensible'!$F$7:$F$9999,$H348,'[1]nominalcontactos Sensible'!$W$7:$W$9999,W$4)</f>
        <v>0</v>
      </c>
      <c r="X348" s="16">
        <f>COUNTIFS('[1]nominalcontactos Sensible'!$F$7:$F$9999,$H348,'[1]nominalcontactos Sensible'!$W$7:$W$9999,X$4)</f>
        <v>0</v>
      </c>
      <c r="Y348" s="16">
        <f>COUNTIFS('[1]nominalcontactos Sensible'!$F$7:$F$9999,$H348,'[1]nominalcontactos Sensible'!$W$7:$W$9999,Y$4)</f>
        <v>0</v>
      </c>
      <c r="Z348" s="8">
        <f>COUNTIFS('[1]nominalcontactos Sensible'!$F$7:$F$9999,$H348,'[1]nominalcontactos Sensible'!$AB$7:$AB$9999,Z$4)</f>
        <v>0</v>
      </c>
      <c r="AA348" s="16">
        <f>COUNTIFS('[1]nominalcontactos Sensible'!$F$7:$F$9999,$H348,'[1]nominalcontactos Sensible'!$AB$7:$AB$9999,AA$4)</f>
        <v>0</v>
      </c>
      <c r="AB348" s="16">
        <f>COUNTIFS('[1]nominalcontactos Sensible'!$F$7:$F$9999,$H348,'[1]nominalcontactos Sensible'!$AB$7:$AB$9999,AB$4)</f>
        <v>0</v>
      </c>
      <c r="AC348" s="8">
        <f>COUNTIFS('[1]nominalcontactos Sensible'!$F$7:$F$9999,$H348,'[1]nominalcontactos Sensible'!$AE$7:$AE$9999,AC$4)</f>
        <v>0</v>
      </c>
      <c r="AD348" s="16">
        <f>COUNTIFS('[1]nominalcontactos Sensible'!$F$7:$F$9999,$H348,'[1]nominalcontactos Sensible'!$AE$7:$AE$9999,AD$4)</f>
        <v>0</v>
      </c>
      <c r="AE348" s="16">
        <f>COUNTIFS('[1]nominalcontactos Sensible'!$F$7:$F$9999,$H348,'[1]nominalcontactos Sensible'!$AE$7:$AE$9999,AE$4)</f>
        <v>0</v>
      </c>
      <c r="AF348" s="8">
        <f>COUNTIFS('[1]nominalcontactos Sensible'!$F$7:$F$9999,$H348,'[1]nominalcontactos Sensible'!$Y$7:$Y$9999,AF$4)</f>
        <v>0</v>
      </c>
      <c r="AG348" s="16">
        <f>COUNTIFS('[1]nominalcontactos Sensible'!$F$7:$F$9999,$H348,'[1]nominalcontactos Sensible'!$Y$7:$Y$9999,AG$4)</f>
        <v>0</v>
      </c>
      <c r="AH348" s="16">
        <f>COUNTIFS('[1]nominalcontactos Sensible'!$F$7:$F$9999,$H348,'[1]nominalcontactos Sensible'!$Y$7:$Y$9999,AH$4)</f>
        <v>0</v>
      </c>
      <c r="AI348" s="8">
        <f>COUNTIFS('[1]nominalcontactos Sensible'!$F$7:$F$9999,$H348,'[1]nominalcontactos Sensible'!$Z$7:$Z$9999,AI$4)</f>
        <v>0</v>
      </c>
      <c r="AJ348" s="16">
        <f>COUNTIFS('[1]nominalcontactos Sensible'!$F$7:$F$9999,$H348,'[1]nominalcontactos Sensible'!$Z$7:$Z$9999,AJ$4)</f>
        <v>0</v>
      </c>
      <c r="AK348" s="16">
        <f>COUNTIFS('[1]nominalcontactos Sensible'!$F$7:$F$9999,$H348,'[1]nominalcontactos Sensible'!$Z$7:$Z$9999,AK$4)</f>
        <v>0</v>
      </c>
    </row>
    <row r="349" spans="1:37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f>COUNTIFS('[1]nominalcontactos Sensible'!$F$7:$F$9999,H349)</f>
        <v>0</v>
      </c>
      <c r="K349" s="8">
        <f>COUNTIFS('[1]nominalcontactos Sensible'!$F$7:$F$9999,$H349,'[1]nominalcontactos Sensible'!$Q$7:$Q$9999,"&lt;6")</f>
        <v>0</v>
      </c>
      <c r="L349" s="8">
        <f>COUNTIFS('[1]nominalcontactos Sensible'!$F$7:$F$9999,$H349,'[1]nominalcontactos Sensible'!$Q$7:$Q$9999,"&gt;5",'[1]nominalcontactos Sensible'!$Q$7:$Q$9999,"&lt;12")</f>
        <v>0</v>
      </c>
      <c r="M349" s="8">
        <f>COUNTIFS('[1]nominalcontactos Sensible'!$F$7:$F$9999,$H349,'[1]nominalcontactos Sensible'!$Q$7:$Q$9999,"&gt;11",'[1]nominalcontactos Sensible'!$Q$7:$Q$9999,"&lt;18")</f>
        <v>0</v>
      </c>
      <c r="N349" s="8">
        <f>COUNTIFS('[1]nominalcontactos Sensible'!$F$7:$F$9999,$H349,'[1]nominalcontactos Sensible'!$Q$7:$Q$9999,"&gt;17",'[1]nominalcontactos Sensible'!$Q$7:$Q$9999,"&lt;30")</f>
        <v>0</v>
      </c>
      <c r="O349" s="8">
        <f>COUNTIFS('[1]nominalcontactos Sensible'!$F$7:$F$9999,$H349,'[1]nominalcontactos Sensible'!$Q$7:$Q$9999,"&gt;29",'[1]nominalcontactos Sensible'!$Q$7:$Q$9999,"&lt;60")</f>
        <v>0</v>
      </c>
      <c r="P349" s="8">
        <f>COUNTIFS('[1]nominalcontactos Sensible'!$F$7:$F$9999,$H349,'[1]nominalcontactos Sensible'!$Q$7:$Q$9999,"&gt;59")</f>
        <v>0</v>
      </c>
      <c r="Q349" s="8">
        <f>COUNTIFS('[1]nominalcontactos Sensible'!$F$7:$F$9999,$H349,'[1]nominalcontactos Sensible'!$S$7:$S$9999,Q$4)</f>
        <v>0</v>
      </c>
      <c r="R349" s="16">
        <f>COUNTIFS('[1]nominalcontactos Sensible'!$F$7:$F$9999,$H349,'[1]nominalcontactos Sensible'!$S$7:$S$9999,R$4)</f>
        <v>0</v>
      </c>
      <c r="S349" s="16">
        <f>COUNTIFS('[1]nominalcontactos Sensible'!$F$7:$F$9999,$H349,'[1]nominalcontactos Sensible'!$S$7:$S$9999,S$4)</f>
        <v>0</v>
      </c>
      <c r="T349" s="8">
        <f>COUNTIFS('[1]nominalcontactos Sensible'!$F$7:$F$9999,$H349,'[1]nominalcontactos Sensible'!$U$7:$U$9999,T$4)</f>
        <v>0</v>
      </c>
      <c r="U349" s="16">
        <f>COUNTIFS('[1]nominalcontactos Sensible'!$F$7:$F$9999,$H349,'[1]nominalcontactos Sensible'!$U$7:$U$9999,U$4)</f>
        <v>0</v>
      </c>
      <c r="V349" s="16">
        <f>COUNTIFS('[1]nominalcontactos Sensible'!$F$7:$F$9999,$H349,'[1]nominalcontactos Sensible'!$U$7:$U$9999,V$4)</f>
        <v>0</v>
      </c>
      <c r="W349" s="8">
        <f>COUNTIFS('[1]nominalcontactos Sensible'!$F$7:$F$9999,$H349,'[1]nominalcontactos Sensible'!$W$7:$W$9999,W$4)</f>
        <v>0</v>
      </c>
      <c r="X349" s="16">
        <f>COUNTIFS('[1]nominalcontactos Sensible'!$F$7:$F$9999,$H349,'[1]nominalcontactos Sensible'!$W$7:$W$9999,X$4)</f>
        <v>0</v>
      </c>
      <c r="Y349" s="16">
        <f>COUNTIFS('[1]nominalcontactos Sensible'!$F$7:$F$9999,$H349,'[1]nominalcontactos Sensible'!$W$7:$W$9999,Y$4)</f>
        <v>0</v>
      </c>
      <c r="Z349" s="8">
        <f>COUNTIFS('[1]nominalcontactos Sensible'!$F$7:$F$9999,$H349,'[1]nominalcontactos Sensible'!$AB$7:$AB$9999,Z$4)</f>
        <v>0</v>
      </c>
      <c r="AA349" s="16">
        <f>COUNTIFS('[1]nominalcontactos Sensible'!$F$7:$F$9999,$H349,'[1]nominalcontactos Sensible'!$AB$7:$AB$9999,AA$4)</f>
        <v>0</v>
      </c>
      <c r="AB349" s="16">
        <f>COUNTIFS('[1]nominalcontactos Sensible'!$F$7:$F$9999,$H349,'[1]nominalcontactos Sensible'!$AB$7:$AB$9999,AB$4)</f>
        <v>0</v>
      </c>
      <c r="AC349" s="8">
        <f>COUNTIFS('[1]nominalcontactos Sensible'!$F$7:$F$9999,$H349,'[1]nominalcontactos Sensible'!$AE$7:$AE$9999,AC$4)</f>
        <v>0</v>
      </c>
      <c r="AD349" s="16">
        <f>COUNTIFS('[1]nominalcontactos Sensible'!$F$7:$F$9999,$H349,'[1]nominalcontactos Sensible'!$AE$7:$AE$9999,AD$4)</f>
        <v>0</v>
      </c>
      <c r="AE349" s="16">
        <f>COUNTIFS('[1]nominalcontactos Sensible'!$F$7:$F$9999,$H349,'[1]nominalcontactos Sensible'!$AE$7:$AE$9999,AE$4)</f>
        <v>0</v>
      </c>
      <c r="AF349" s="8">
        <f>COUNTIFS('[1]nominalcontactos Sensible'!$F$7:$F$9999,$H349,'[1]nominalcontactos Sensible'!$Y$7:$Y$9999,AF$4)</f>
        <v>0</v>
      </c>
      <c r="AG349" s="16">
        <f>COUNTIFS('[1]nominalcontactos Sensible'!$F$7:$F$9999,$H349,'[1]nominalcontactos Sensible'!$Y$7:$Y$9999,AG$4)</f>
        <v>0</v>
      </c>
      <c r="AH349" s="16">
        <f>COUNTIFS('[1]nominalcontactos Sensible'!$F$7:$F$9999,$H349,'[1]nominalcontactos Sensible'!$Y$7:$Y$9999,AH$4)</f>
        <v>0</v>
      </c>
      <c r="AI349" s="8">
        <f>COUNTIFS('[1]nominalcontactos Sensible'!$F$7:$F$9999,$H349,'[1]nominalcontactos Sensible'!$Z$7:$Z$9999,AI$4)</f>
        <v>0</v>
      </c>
      <c r="AJ349" s="16">
        <f>COUNTIFS('[1]nominalcontactos Sensible'!$F$7:$F$9999,$H349,'[1]nominalcontactos Sensible'!$Z$7:$Z$9999,AJ$4)</f>
        <v>0</v>
      </c>
      <c r="AK349" s="16">
        <f>COUNTIFS('[1]nominalcontactos Sensible'!$F$7:$F$9999,$H349,'[1]nominalcontactos Sensible'!$Z$7:$Z$9999,AK$4)</f>
        <v>0</v>
      </c>
    </row>
    <row r="350" spans="1:37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f>COUNTIFS('[1]nominalcontactos Sensible'!$F$7:$F$9999,H350)</f>
        <v>0</v>
      </c>
      <c r="K350" s="8">
        <f>COUNTIFS('[1]nominalcontactos Sensible'!$F$7:$F$9999,$H350,'[1]nominalcontactos Sensible'!$Q$7:$Q$9999,"&lt;6")</f>
        <v>0</v>
      </c>
      <c r="L350" s="8">
        <f>COUNTIFS('[1]nominalcontactos Sensible'!$F$7:$F$9999,$H350,'[1]nominalcontactos Sensible'!$Q$7:$Q$9999,"&gt;5",'[1]nominalcontactos Sensible'!$Q$7:$Q$9999,"&lt;12")</f>
        <v>0</v>
      </c>
      <c r="M350" s="8">
        <f>COUNTIFS('[1]nominalcontactos Sensible'!$F$7:$F$9999,$H350,'[1]nominalcontactos Sensible'!$Q$7:$Q$9999,"&gt;11",'[1]nominalcontactos Sensible'!$Q$7:$Q$9999,"&lt;18")</f>
        <v>0</v>
      </c>
      <c r="N350" s="8">
        <f>COUNTIFS('[1]nominalcontactos Sensible'!$F$7:$F$9999,$H350,'[1]nominalcontactos Sensible'!$Q$7:$Q$9999,"&gt;17",'[1]nominalcontactos Sensible'!$Q$7:$Q$9999,"&lt;30")</f>
        <v>0</v>
      </c>
      <c r="O350" s="8">
        <f>COUNTIFS('[1]nominalcontactos Sensible'!$F$7:$F$9999,$H350,'[1]nominalcontactos Sensible'!$Q$7:$Q$9999,"&gt;29",'[1]nominalcontactos Sensible'!$Q$7:$Q$9999,"&lt;60")</f>
        <v>0</v>
      </c>
      <c r="P350" s="8">
        <f>COUNTIFS('[1]nominalcontactos Sensible'!$F$7:$F$9999,$H350,'[1]nominalcontactos Sensible'!$Q$7:$Q$9999,"&gt;59")</f>
        <v>0</v>
      </c>
      <c r="Q350" s="8">
        <f>COUNTIFS('[1]nominalcontactos Sensible'!$F$7:$F$9999,$H350,'[1]nominalcontactos Sensible'!$S$7:$S$9999,Q$4)</f>
        <v>0</v>
      </c>
      <c r="R350" s="16">
        <f>COUNTIFS('[1]nominalcontactos Sensible'!$F$7:$F$9999,$H350,'[1]nominalcontactos Sensible'!$S$7:$S$9999,R$4)</f>
        <v>0</v>
      </c>
      <c r="S350" s="16">
        <f>COUNTIFS('[1]nominalcontactos Sensible'!$F$7:$F$9999,$H350,'[1]nominalcontactos Sensible'!$S$7:$S$9999,S$4)</f>
        <v>0</v>
      </c>
      <c r="T350" s="8">
        <f>COUNTIFS('[1]nominalcontactos Sensible'!$F$7:$F$9999,$H350,'[1]nominalcontactos Sensible'!$U$7:$U$9999,T$4)</f>
        <v>0</v>
      </c>
      <c r="U350" s="16">
        <f>COUNTIFS('[1]nominalcontactos Sensible'!$F$7:$F$9999,$H350,'[1]nominalcontactos Sensible'!$U$7:$U$9999,U$4)</f>
        <v>0</v>
      </c>
      <c r="V350" s="16">
        <f>COUNTIFS('[1]nominalcontactos Sensible'!$F$7:$F$9999,$H350,'[1]nominalcontactos Sensible'!$U$7:$U$9999,V$4)</f>
        <v>0</v>
      </c>
      <c r="W350" s="8">
        <f>COUNTIFS('[1]nominalcontactos Sensible'!$F$7:$F$9999,$H350,'[1]nominalcontactos Sensible'!$W$7:$W$9999,W$4)</f>
        <v>0</v>
      </c>
      <c r="X350" s="16">
        <f>COUNTIFS('[1]nominalcontactos Sensible'!$F$7:$F$9999,$H350,'[1]nominalcontactos Sensible'!$W$7:$W$9999,X$4)</f>
        <v>0</v>
      </c>
      <c r="Y350" s="16">
        <f>COUNTIFS('[1]nominalcontactos Sensible'!$F$7:$F$9999,$H350,'[1]nominalcontactos Sensible'!$W$7:$W$9999,Y$4)</f>
        <v>0</v>
      </c>
      <c r="Z350" s="8">
        <f>COUNTIFS('[1]nominalcontactos Sensible'!$F$7:$F$9999,$H350,'[1]nominalcontactos Sensible'!$AB$7:$AB$9999,Z$4)</f>
        <v>0</v>
      </c>
      <c r="AA350" s="16">
        <f>COUNTIFS('[1]nominalcontactos Sensible'!$F$7:$F$9999,$H350,'[1]nominalcontactos Sensible'!$AB$7:$AB$9999,AA$4)</f>
        <v>0</v>
      </c>
      <c r="AB350" s="16">
        <f>COUNTIFS('[1]nominalcontactos Sensible'!$F$7:$F$9999,$H350,'[1]nominalcontactos Sensible'!$AB$7:$AB$9999,AB$4)</f>
        <v>0</v>
      </c>
      <c r="AC350" s="8">
        <f>COUNTIFS('[1]nominalcontactos Sensible'!$F$7:$F$9999,$H350,'[1]nominalcontactos Sensible'!$AE$7:$AE$9999,AC$4)</f>
        <v>0</v>
      </c>
      <c r="AD350" s="16">
        <f>COUNTIFS('[1]nominalcontactos Sensible'!$F$7:$F$9999,$H350,'[1]nominalcontactos Sensible'!$AE$7:$AE$9999,AD$4)</f>
        <v>0</v>
      </c>
      <c r="AE350" s="16">
        <f>COUNTIFS('[1]nominalcontactos Sensible'!$F$7:$F$9999,$H350,'[1]nominalcontactos Sensible'!$AE$7:$AE$9999,AE$4)</f>
        <v>0</v>
      </c>
      <c r="AF350" s="8">
        <f>COUNTIFS('[1]nominalcontactos Sensible'!$F$7:$F$9999,$H350,'[1]nominalcontactos Sensible'!$Y$7:$Y$9999,AF$4)</f>
        <v>0</v>
      </c>
      <c r="AG350" s="16">
        <f>COUNTIFS('[1]nominalcontactos Sensible'!$F$7:$F$9999,$H350,'[1]nominalcontactos Sensible'!$Y$7:$Y$9999,AG$4)</f>
        <v>0</v>
      </c>
      <c r="AH350" s="16">
        <f>COUNTIFS('[1]nominalcontactos Sensible'!$F$7:$F$9999,$H350,'[1]nominalcontactos Sensible'!$Y$7:$Y$9999,AH$4)</f>
        <v>0</v>
      </c>
      <c r="AI350" s="8">
        <f>COUNTIFS('[1]nominalcontactos Sensible'!$F$7:$F$9999,$H350,'[1]nominalcontactos Sensible'!$Z$7:$Z$9999,AI$4)</f>
        <v>0</v>
      </c>
      <c r="AJ350" s="16">
        <f>COUNTIFS('[1]nominalcontactos Sensible'!$F$7:$F$9999,$H350,'[1]nominalcontactos Sensible'!$Z$7:$Z$9999,AJ$4)</f>
        <v>0</v>
      </c>
      <c r="AK350" s="16">
        <f>COUNTIFS('[1]nominalcontactos Sensible'!$F$7:$F$9999,$H350,'[1]nominalcontactos Sensible'!$Z$7:$Z$9999,AK$4)</f>
        <v>0</v>
      </c>
    </row>
    <row r="351" spans="1:37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f>COUNTIFS('[1]nominalcontactos Sensible'!$F$7:$F$9999,H351)</f>
        <v>0</v>
      </c>
      <c r="K351" s="8">
        <f>COUNTIFS('[1]nominalcontactos Sensible'!$F$7:$F$9999,$H351,'[1]nominalcontactos Sensible'!$Q$7:$Q$9999,"&lt;6")</f>
        <v>0</v>
      </c>
      <c r="L351" s="8">
        <f>COUNTIFS('[1]nominalcontactos Sensible'!$F$7:$F$9999,$H351,'[1]nominalcontactos Sensible'!$Q$7:$Q$9999,"&gt;5",'[1]nominalcontactos Sensible'!$Q$7:$Q$9999,"&lt;12")</f>
        <v>0</v>
      </c>
      <c r="M351" s="8">
        <f>COUNTIFS('[1]nominalcontactos Sensible'!$F$7:$F$9999,$H351,'[1]nominalcontactos Sensible'!$Q$7:$Q$9999,"&gt;11",'[1]nominalcontactos Sensible'!$Q$7:$Q$9999,"&lt;18")</f>
        <v>0</v>
      </c>
      <c r="N351" s="8">
        <f>COUNTIFS('[1]nominalcontactos Sensible'!$F$7:$F$9999,$H351,'[1]nominalcontactos Sensible'!$Q$7:$Q$9999,"&gt;17",'[1]nominalcontactos Sensible'!$Q$7:$Q$9999,"&lt;30")</f>
        <v>0</v>
      </c>
      <c r="O351" s="8">
        <f>COUNTIFS('[1]nominalcontactos Sensible'!$F$7:$F$9999,$H351,'[1]nominalcontactos Sensible'!$Q$7:$Q$9999,"&gt;29",'[1]nominalcontactos Sensible'!$Q$7:$Q$9999,"&lt;60")</f>
        <v>0</v>
      </c>
      <c r="P351" s="8">
        <f>COUNTIFS('[1]nominalcontactos Sensible'!$F$7:$F$9999,$H351,'[1]nominalcontactos Sensible'!$Q$7:$Q$9999,"&gt;59")</f>
        <v>0</v>
      </c>
      <c r="Q351" s="8">
        <f>COUNTIFS('[1]nominalcontactos Sensible'!$F$7:$F$9999,$H351,'[1]nominalcontactos Sensible'!$S$7:$S$9999,Q$4)</f>
        <v>0</v>
      </c>
      <c r="R351" s="16">
        <f>COUNTIFS('[1]nominalcontactos Sensible'!$F$7:$F$9999,$H351,'[1]nominalcontactos Sensible'!$S$7:$S$9999,R$4)</f>
        <v>0</v>
      </c>
      <c r="S351" s="16">
        <f>COUNTIFS('[1]nominalcontactos Sensible'!$F$7:$F$9999,$H351,'[1]nominalcontactos Sensible'!$S$7:$S$9999,S$4)</f>
        <v>0</v>
      </c>
      <c r="T351" s="8">
        <f>COUNTIFS('[1]nominalcontactos Sensible'!$F$7:$F$9999,$H351,'[1]nominalcontactos Sensible'!$U$7:$U$9999,T$4)</f>
        <v>0</v>
      </c>
      <c r="U351" s="16">
        <f>COUNTIFS('[1]nominalcontactos Sensible'!$F$7:$F$9999,$H351,'[1]nominalcontactos Sensible'!$U$7:$U$9999,U$4)</f>
        <v>0</v>
      </c>
      <c r="V351" s="16">
        <f>COUNTIFS('[1]nominalcontactos Sensible'!$F$7:$F$9999,$H351,'[1]nominalcontactos Sensible'!$U$7:$U$9999,V$4)</f>
        <v>0</v>
      </c>
      <c r="W351" s="8">
        <f>COUNTIFS('[1]nominalcontactos Sensible'!$F$7:$F$9999,$H351,'[1]nominalcontactos Sensible'!$W$7:$W$9999,W$4)</f>
        <v>0</v>
      </c>
      <c r="X351" s="16">
        <f>COUNTIFS('[1]nominalcontactos Sensible'!$F$7:$F$9999,$H351,'[1]nominalcontactos Sensible'!$W$7:$W$9999,X$4)</f>
        <v>0</v>
      </c>
      <c r="Y351" s="16">
        <f>COUNTIFS('[1]nominalcontactos Sensible'!$F$7:$F$9999,$H351,'[1]nominalcontactos Sensible'!$W$7:$W$9999,Y$4)</f>
        <v>0</v>
      </c>
      <c r="Z351" s="8">
        <f>COUNTIFS('[1]nominalcontactos Sensible'!$F$7:$F$9999,$H351,'[1]nominalcontactos Sensible'!$AB$7:$AB$9999,Z$4)</f>
        <v>0</v>
      </c>
      <c r="AA351" s="16">
        <f>COUNTIFS('[1]nominalcontactos Sensible'!$F$7:$F$9999,$H351,'[1]nominalcontactos Sensible'!$AB$7:$AB$9999,AA$4)</f>
        <v>0</v>
      </c>
      <c r="AB351" s="16">
        <f>COUNTIFS('[1]nominalcontactos Sensible'!$F$7:$F$9999,$H351,'[1]nominalcontactos Sensible'!$AB$7:$AB$9999,AB$4)</f>
        <v>0</v>
      </c>
      <c r="AC351" s="8">
        <f>COUNTIFS('[1]nominalcontactos Sensible'!$F$7:$F$9999,$H351,'[1]nominalcontactos Sensible'!$AE$7:$AE$9999,AC$4)</f>
        <v>0</v>
      </c>
      <c r="AD351" s="16">
        <f>COUNTIFS('[1]nominalcontactos Sensible'!$F$7:$F$9999,$H351,'[1]nominalcontactos Sensible'!$AE$7:$AE$9999,AD$4)</f>
        <v>0</v>
      </c>
      <c r="AE351" s="16">
        <f>COUNTIFS('[1]nominalcontactos Sensible'!$F$7:$F$9999,$H351,'[1]nominalcontactos Sensible'!$AE$7:$AE$9999,AE$4)</f>
        <v>0</v>
      </c>
      <c r="AF351" s="8">
        <f>COUNTIFS('[1]nominalcontactos Sensible'!$F$7:$F$9999,$H351,'[1]nominalcontactos Sensible'!$Y$7:$Y$9999,AF$4)</f>
        <v>0</v>
      </c>
      <c r="AG351" s="16">
        <f>COUNTIFS('[1]nominalcontactos Sensible'!$F$7:$F$9999,$H351,'[1]nominalcontactos Sensible'!$Y$7:$Y$9999,AG$4)</f>
        <v>0</v>
      </c>
      <c r="AH351" s="16">
        <f>COUNTIFS('[1]nominalcontactos Sensible'!$F$7:$F$9999,$H351,'[1]nominalcontactos Sensible'!$Y$7:$Y$9999,AH$4)</f>
        <v>0</v>
      </c>
      <c r="AI351" s="8">
        <f>COUNTIFS('[1]nominalcontactos Sensible'!$F$7:$F$9999,$H351,'[1]nominalcontactos Sensible'!$Z$7:$Z$9999,AI$4)</f>
        <v>0</v>
      </c>
      <c r="AJ351" s="16">
        <f>COUNTIFS('[1]nominalcontactos Sensible'!$F$7:$F$9999,$H351,'[1]nominalcontactos Sensible'!$Z$7:$Z$9999,AJ$4)</f>
        <v>0</v>
      </c>
      <c r="AK351" s="16">
        <f>COUNTIFS('[1]nominalcontactos Sensible'!$F$7:$F$9999,$H351,'[1]nominalcontactos Sensible'!$Z$7:$Z$9999,AK$4)</f>
        <v>0</v>
      </c>
    </row>
    <row r="352" spans="1:37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f>COUNTIFS('[1]nominalcontactos Sensible'!$F$7:$F$9999,H352)</f>
        <v>0</v>
      </c>
      <c r="K352" s="8">
        <f>COUNTIFS('[1]nominalcontactos Sensible'!$F$7:$F$9999,$H352,'[1]nominalcontactos Sensible'!$Q$7:$Q$9999,"&lt;6")</f>
        <v>0</v>
      </c>
      <c r="L352" s="8">
        <f>COUNTIFS('[1]nominalcontactos Sensible'!$F$7:$F$9999,$H352,'[1]nominalcontactos Sensible'!$Q$7:$Q$9999,"&gt;5",'[1]nominalcontactos Sensible'!$Q$7:$Q$9999,"&lt;12")</f>
        <v>0</v>
      </c>
      <c r="M352" s="8">
        <f>COUNTIFS('[1]nominalcontactos Sensible'!$F$7:$F$9999,$H352,'[1]nominalcontactos Sensible'!$Q$7:$Q$9999,"&gt;11",'[1]nominalcontactos Sensible'!$Q$7:$Q$9999,"&lt;18")</f>
        <v>0</v>
      </c>
      <c r="N352" s="8">
        <f>COUNTIFS('[1]nominalcontactos Sensible'!$F$7:$F$9999,$H352,'[1]nominalcontactos Sensible'!$Q$7:$Q$9999,"&gt;17",'[1]nominalcontactos Sensible'!$Q$7:$Q$9999,"&lt;30")</f>
        <v>0</v>
      </c>
      <c r="O352" s="8">
        <f>COUNTIFS('[1]nominalcontactos Sensible'!$F$7:$F$9999,$H352,'[1]nominalcontactos Sensible'!$Q$7:$Q$9999,"&gt;29",'[1]nominalcontactos Sensible'!$Q$7:$Q$9999,"&lt;60")</f>
        <v>0</v>
      </c>
      <c r="P352" s="8">
        <f>COUNTIFS('[1]nominalcontactos Sensible'!$F$7:$F$9999,$H352,'[1]nominalcontactos Sensible'!$Q$7:$Q$9999,"&gt;59")</f>
        <v>0</v>
      </c>
      <c r="Q352" s="8">
        <f>COUNTIFS('[1]nominalcontactos Sensible'!$F$7:$F$9999,$H352,'[1]nominalcontactos Sensible'!$S$7:$S$9999,Q$4)</f>
        <v>0</v>
      </c>
      <c r="R352" s="16">
        <f>COUNTIFS('[1]nominalcontactos Sensible'!$F$7:$F$9999,$H352,'[1]nominalcontactos Sensible'!$S$7:$S$9999,R$4)</f>
        <v>0</v>
      </c>
      <c r="S352" s="16">
        <f>COUNTIFS('[1]nominalcontactos Sensible'!$F$7:$F$9999,$H352,'[1]nominalcontactos Sensible'!$S$7:$S$9999,S$4)</f>
        <v>0</v>
      </c>
      <c r="T352" s="8">
        <f>COUNTIFS('[1]nominalcontactos Sensible'!$F$7:$F$9999,$H352,'[1]nominalcontactos Sensible'!$U$7:$U$9999,T$4)</f>
        <v>0</v>
      </c>
      <c r="U352" s="16">
        <f>COUNTIFS('[1]nominalcontactos Sensible'!$F$7:$F$9999,$H352,'[1]nominalcontactos Sensible'!$U$7:$U$9999,U$4)</f>
        <v>0</v>
      </c>
      <c r="V352" s="16">
        <f>COUNTIFS('[1]nominalcontactos Sensible'!$F$7:$F$9999,$H352,'[1]nominalcontactos Sensible'!$U$7:$U$9999,V$4)</f>
        <v>0</v>
      </c>
      <c r="W352" s="8">
        <f>COUNTIFS('[1]nominalcontactos Sensible'!$F$7:$F$9999,$H352,'[1]nominalcontactos Sensible'!$W$7:$W$9999,W$4)</f>
        <v>0</v>
      </c>
      <c r="X352" s="16">
        <f>COUNTIFS('[1]nominalcontactos Sensible'!$F$7:$F$9999,$H352,'[1]nominalcontactos Sensible'!$W$7:$W$9999,X$4)</f>
        <v>0</v>
      </c>
      <c r="Y352" s="16">
        <f>COUNTIFS('[1]nominalcontactos Sensible'!$F$7:$F$9999,$H352,'[1]nominalcontactos Sensible'!$W$7:$W$9999,Y$4)</f>
        <v>0</v>
      </c>
      <c r="Z352" s="8">
        <f>COUNTIFS('[1]nominalcontactos Sensible'!$F$7:$F$9999,$H352,'[1]nominalcontactos Sensible'!$AB$7:$AB$9999,Z$4)</f>
        <v>0</v>
      </c>
      <c r="AA352" s="16">
        <f>COUNTIFS('[1]nominalcontactos Sensible'!$F$7:$F$9999,$H352,'[1]nominalcontactos Sensible'!$AB$7:$AB$9999,AA$4)</f>
        <v>0</v>
      </c>
      <c r="AB352" s="16">
        <f>COUNTIFS('[1]nominalcontactos Sensible'!$F$7:$F$9999,$H352,'[1]nominalcontactos Sensible'!$AB$7:$AB$9999,AB$4)</f>
        <v>0</v>
      </c>
      <c r="AC352" s="8">
        <f>COUNTIFS('[1]nominalcontactos Sensible'!$F$7:$F$9999,$H352,'[1]nominalcontactos Sensible'!$AE$7:$AE$9999,AC$4)</f>
        <v>0</v>
      </c>
      <c r="AD352" s="16">
        <f>COUNTIFS('[1]nominalcontactos Sensible'!$F$7:$F$9999,$H352,'[1]nominalcontactos Sensible'!$AE$7:$AE$9999,AD$4)</f>
        <v>0</v>
      </c>
      <c r="AE352" s="16">
        <f>COUNTIFS('[1]nominalcontactos Sensible'!$F$7:$F$9999,$H352,'[1]nominalcontactos Sensible'!$AE$7:$AE$9999,AE$4)</f>
        <v>0</v>
      </c>
      <c r="AF352" s="8">
        <f>COUNTIFS('[1]nominalcontactos Sensible'!$F$7:$F$9999,$H352,'[1]nominalcontactos Sensible'!$Y$7:$Y$9999,AF$4)</f>
        <v>0</v>
      </c>
      <c r="AG352" s="16">
        <f>COUNTIFS('[1]nominalcontactos Sensible'!$F$7:$F$9999,$H352,'[1]nominalcontactos Sensible'!$Y$7:$Y$9999,AG$4)</f>
        <v>0</v>
      </c>
      <c r="AH352" s="16">
        <f>COUNTIFS('[1]nominalcontactos Sensible'!$F$7:$F$9999,$H352,'[1]nominalcontactos Sensible'!$Y$7:$Y$9999,AH$4)</f>
        <v>0</v>
      </c>
      <c r="AI352" s="8">
        <f>COUNTIFS('[1]nominalcontactos Sensible'!$F$7:$F$9999,$H352,'[1]nominalcontactos Sensible'!$Z$7:$Z$9999,AI$4)</f>
        <v>0</v>
      </c>
      <c r="AJ352" s="16">
        <f>COUNTIFS('[1]nominalcontactos Sensible'!$F$7:$F$9999,$H352,'[1]nominalcontactos Sensible'!$Z$7:$Z$9999,AJ$4)</f>
        <v>0</v>
      </c>
      <c r="AK352" s="16">
        <f>COUNTIFS('[1]nominalcontactos Sensible'!$F$7:$F$9999,$H352,'[1]nominalcontactos Sensible'!$Z$7:$Z$9999,AK$4)</f>
        <v>0</v>
      </c>
    </row>
    <row r="353" spans="1:37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f>COUNTIFS('[1]nominalcontactos Sensible'!$F$7:$F$9999,H353)</f>
        <v>0</v>
      </c>
      <c r="K353" s="8">
        <f>COUNTIFS('[1]nominalcontactos Sensible'!$F$7:$F$9999,$H353,'[1]nominalcontactos Sensible'!$Q$7:$Q$9999,"&lt;6")</f>
        <v>0</v>
      </c>
      <c r="L353" s="8">
        <f>COUNTIFS('[1]nominalcontactos Sensible'!$F$7:$F$9999,$H353,'[1]nominalcontactos Sensible'!$Q$7:$Q$9999,"&gt;5",'[1]nominalcontactos Sensible'!$Q$7:$Q$9999,"&lt;12")</f>
        <v>0</v>
      </c>
      <c r="M353" s="8">
        <f>COUNTIFS('[1]nominalcontactos Sensible'!$F$7:$F$9999,$H353,'[1]nominalcontactos Sensible'!$Q$7:$Q$9999,"&gt;11",'[1]nominalcontactos Sensible'!$Q$7:$Q$9999,"&lt;18")</f>
        <v>0</v>
      </c>
      <c r="N353" s="8">
        <f>COUNTIFS('[1]nominalcontactos Sensible'!$F$7:$F$9999,$H353,'[1]nominalcontactos Sensible'!$Q$7:$Q$9999,"&gt;17",'[1]nominalcontactos Sensible'!$Q$7:$Q$9999,"&lt;30")</f>
        <v>0</v>
      </c>
      <c r="O353" s="8">
        <f>COUNTIFS('[1]nominalcontactos Sensible'!$F$7:$F$9999,$H353,'[1]nominalcontactos Sensible'!$Q$7:$Q$9999,"&gt;29",'[1]nominalcontactos Sensible'!$Q$7:$Q$9999,"&lt;60")</f>
        <v>0</v>
      </c>
      <c r="P353" s="8">
        <f>COUNTIFS('[1]nominalcontactos Sensible'!$F$7:$F$9999,$H353,'[1]nominalcontactos Sensible'!$Q$7:$Q$9999,"&gt;59")</f>
        <v>0</v>
      </c>
      <c r="Q353" s="8">
        <f>COUNTIFS('[1]nominalcontactos Sensible'!$F$7:$F$9999,$H353,'[1]nominalcontactos Sensible'!$S$7:$S$9999,Q$4)</f>
        <v>0</v>
      </c>
      <c r="R353" s="16">
        <f>COUNTIFS('[1]nominalcontactos Sensible'!$F$7:$F$9999,$H353,'[1]nominalcontactos Sensible'!$S$7:$S$9999,R$4)</f>
        <v>0</v>
      </c>
      <c r="S353" s="16">
        <f>COUNTIFS('[1]nominalcontactos Sensible'!$F$7:$F$9999,$H353,'[1]nominalcontactos Sensible'!$S$7:$S$9999,S$4)</f>
        <v>0</v>
      </c>
      <c r="T353" s="8">
        <f>COUNTIFS('[1]nominalcontactos Sensible'!$F$7:$F$9999,$H353,'[1]nominalcontactos Sensible'!$U$7:$U$9999,T$4)</f>
        <v>0</v>
      </c>
      <c r="U353" s="16">
        <f>COUNTIFS('[1]nominalcontactos Sensible'!$F$7:$F$9999,$H353,'[1]nominalcontactos Sensible'!$U$7:$U$9999,U$4)</f>
        <v>0</v>
      </c>
      <c r="V353" s="16">
        <f>COUNTIFS('[1]nominalcontactos Sensible'!$F$7:$F$9999,$H353,'[1]nominalcontactos Sensible'!$U$7:$U$9999,V$4)</f>
        <v>0</v>
      </c>
      <c r="W353" s="8">
        <f>COUNTIFS('[1]nominalcontactos Sensible'!$F$7:$F$9999,$H353,'[1]nominalcontactos Sensible'!$W$7:$W$9999,W$4)</f>
        <v>0</v>
      </c>
      <c r="X353" s="16">
        <f>COUNTIFS('[1]nominalcontactos Sensible'!$F$7:$F$9999,$H353,'[1]nominalcontactos Sensible'!$W$7:$W$9999,X$4)</f>
        <v>0</v>
      </c>
      <c r="Y353" s="16">
        <f>COUNTIFS('[1]nominalcontactos Sensible'!$F$7:$F$9999,$H353,'[1]nominalcontactos Sensible'!$W$7:$W$9999,Y$4)</f>
        <v>0</v>
      </c>
      <c r="Z353" s="8">
        <f>COUNTIFS('[1]nominalcontactos Sensible'!$F$7:$F$9999,$H353,'[1]nominalcontactos Sensible'!$AB$7:$AB$9999,Z$4)</f>
        <v>0</v>
      </c>
      <c r="AA353" s="16">
        <f>COUNTIFS('[1]nominalcontactos Sensible'!$F$7:$F$9999,$H353,'[1]nominalcontactos Sensible'!$AB$7:$AB$9999,AA$4)</f>
        <v>0</v>
      </c>
      <c r="AB353" s="16">
        <f>COUNTIFS('[1]nominalcontactos Sensible'!$F$7:$F$9999,$H353,'[1]nominalcontactos Sensible'!$AB$7:$AB$9999,AB$4)</f>
        <v>0</v>
      </c>
      <c r="AC353" s="8">
        <f>COUNTIFS('[1]nominalcontactos Sensible'!$F$7:$F$9999,$H353,'[1]nominalcontactos Sensible'!$AE$7:$AE$9999,AC$4)</f>
        <v>0</v>
      </c>
      <c r="AD353" s="16">
        <f>COUNTIFS('[1]nominalcontactos Sensible'!$F$7:$F$9999,$H353,'[1]nominalcontactos Sensible'!$AE$7:$AE$9999,AD$4)</f>
        <v>0</v>
      </c>
      <c r="AE353" s="16">
        <f>COUNTIFS('[1]nominalcontactos Sensible'!$F$7:$F$9999,$H353,'[1]nominalcontactos Sensible'!$AE$7:$AE$9999,AE$4)</f>
        <v>0</v>
      </c>
      <c r="AF353" s="8">
        <f>COUNTIFS('[1]nominalcontactos Sensible'!$F$7:$F$9999,$H353,'[1]nominalcontactos Sensible'!$Y$7:$Y$9999,AF$4)</f>
        <v>0</v>
      </c>
      <c r="AG353" s="16">
        <f>COUNTIFS('[1]nominalcontactos Sensible'!$F$7:$F$9999,$H353,'[1]nominalcontactos Sensible'!$Y$7:$Y$9999,AG$4)</f>
        <v>0</v>
      </c>
      <c r="AH353" s="16">
        <f>COUNTIFS('[1]nominalcontactos Sensible'!$F$7:$F$9999,$H353,'[1]nominalcontactos Sensible'!$Y$7:$Y$9999,AH$4)</f>
        <v>0</v>
      </c>
      <c r="AI353" s="8">
        <f>COUNTIFS('[1]nominalcontactos Sensible'!$F$7:$F$9999,$H353,'[1]nominalcontactos Sensible'!$Z$7:$Z$9999,AI$4)</f>
        <v>0</v>
      </c>
      <c r="AJ353" s="16">
        <f>COUNTIFS('[1]nominalcontactos Sensible'!$F$7:$F$9999,$H353,'[1]nominalcontactos Sensible'!$Z$7:$Z$9999,AJ$4)</f>
        <v>0</v>
      </c>
      <c r="AK353" s="16">
        <f>COUNTIFS('[1]nominalcontactos Sensible'!$F$7:$F$9999,$H353,'[1]nominalcontactos Sensible'!$Z$7:$Z$9999,AK$4)</f>
        <v>0</v>
      </c>
    </row>
    <row r="354" spans="1:37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f>COUNTIFS('[1]nominalcontactos Sensible'!$F$7:$F$9999,H354)</f>
        <v>0</v>
      </c>
      <c r="K354" s="8">
        <f>COUNTIFS('[1]nominalcontactos Sensible'!$F$7:$F$9999,$H354,'[1]nominalcontactos Sensible'!$Q$7:$Q$9999,"&lt;6")</f>
        <v>0</v>
      </c>
      <c r="L354" s="8">
        <f>COUNTIFS('[1]nominalcontactos Sensible'!$F$7:$F$9999,$H354,'[1]nominalcontactos Sensible'!$Q$7:$Q$9999,"&gt;5",'[1]nominalcontactos Sensible'!$Q$7:$Q$9999,"&lt;12")</f>
        <v>0</v>
      </c>
      <c r="M354" s="8">
        <f>COUNTIFS('[1]nominalcontactos Sensible'!$F$7:$F$9999,$H354,'[1]nominalcontactos Sensible'!$Q$7:$Q$9999,"&gt;11",'[1]nominalcontactos Sensible'!$Q$7:$Q$9999,"&lt;18")</f>
        <v>0</v>
      </c>
      <c r="N354" s="8">
        <f>COUNTIFS('[1]nominalcontactos Sensible'!$F$7:$F$9999,$H354,'[1]nominalcontactos Sensible'!$Q$7:$Q$9999,"&gt;17",'[1]nominalcontactos Sensible'!$Q$7:$Q$9999,"&lt;30")</f>
        <v>0</v>
      </c>
      <c r="O354" s="8">
        <f>COUNTIFS('[1]nominalcontactos Sensible'!$F$7:$F$9999,$H354,'[1]nominalcontactos Sensible'!$Q$7:$Q$9999,"&gt;29",'[1]nominalcontactos Sensible'!$Q$7:$Q$9999,"&lt;60")</f>
        <v>0</v>
      </c>
      <c r="P354" s="8">
        <f>COUNTIFS('[1]nominalcontactos Sensible'!$F$7:$F$9999,$H354,'[1]nominalcontactos Sensible'!$Q$7:$Q$9999,"&gt;59")</f>
        <v>0</v>
      </c>
      <c r="Q354" s="8">
        <f>COUNTIFS('[1]nominalcontactos Sensible'!$F$7:$F$9999,$H354,'[1]nominalcontactos Sensible'!$S$7:$S$9999,Q$4)</f>
        <v>0</v>
      </c>
      <c r="R354" s="16">
        <f>COUNTIFS('[1]nominalcontactos Sensible'!$F$7:$F$9999,$H354,'[1]nominalcontactos Sensible'!$S$7:$S$9999,R$4)</f>
        <v>0</v>
      </c>
      <c r="S354" s="16">
        <f>COUNTIFS('[1]nominalcontactos Sensible'!$F$7:$F$9999,$H354,'[1]nominalcontactos Sensible'!$S$7:$S$9999,S$4)</f>
        <v>0</v>
      </c>
      <c r="T354" s="8">
        <f>COUNTIFS('[1]nominalcontactos Sensible'!$F$7:$F$9999,$H354,'[1]nominalcontactos Sensible'!$U$7:$U$9999,T$4)</f>
        <v>0</v>
      </c>
      <c r="U354" s="16">
        <f>COUNTIFS('[1]nominalcontactos Sensible'!$F$7:$F$9999,$H354,'[1]nominalcontactos Sensible'!$U$7:$U$9999,U$4)</f>
        <v>0</v>
      </c>
      <c r="V354" s="16">
        <f>COUNTIFS('[1]nominalcontactos Sensible'!$F$7:$F$9999,$H354,'[1]nominalcontactos Sensible'!$U$7:$U$9999,V$4)</f>
        <v>0</v>
      </c>
      <c r="W354" s="8">
        <f>COUNTIFS('[1]nominalcontactos Sensible'!$F$7:$F$9999,$H354,'[1]nominalcontactos Sensible'!$W$7:$W$9999,W$4)</f>
        <v>0</v>
      </c>
      <c r="X354" s="16">
        <f>COUNTIFS('[1]nominalcontactos Sensible'!$F$7:$F$9999,$H354,'[1]nominalcontactos Sensible'!$W$7:$W$9999,X$4)</f>
        <v>0</v>
      </c>
      <c r="Y354" s="16">
        <f>COUNTIFS('[1]nominalcontactos Sensible'!$F$7:$F$9999,$H354,'[1]nominalcontactos Sensible'!$W$7:$W$9999,Y$4)</f>
        <v>0</v>
      </c>
      <c r="Z354" s="8">
        <f>COUNTIFS('[1]nominalcontactos Sensible'!$F$7:$F$9999,$H354,'[1]nominalcontactos Sensible'!$AB$7:$AB$9999,Z$4)</f>
        <v>0</v>
      </c>
      <c r="AA354" s="16">
        <f>COUNTIFS('[1]nominalcontactos Sensible'!$F$7:$F$9999,$H354,'[1]nominalcontactos Sensible'!$AB$7:$AB$9999,AA$4)</f>
        <v>0</v>
      </c>
      <c r="AB354" s="16">
        <f>COUNTIFS('[1]nominalcontactos Sensible'!$F$7:$F$9999,$H354,'[1]nominalcontactos Sensible'!$AB$7:$AB$9999,AB$4)</f>
        <v>0</v>
      </c>
      <c r="AC354" s="8">
        <f>COUNTIFS('[1]nominalcontactos Sensible'!$F$7:$F$9999,$H354,'[1]nominalcontactos Sensible'!$AE$7:$AE$9999,AC$4)</f>
        <v>0</v>
      </c>
      <c r="AD354" s="16">
        <f>COUNTIFS('[1]nominalcontactos Sensible'!$F$7:$F$9999,$H354,'[1]nominalcontactos Sensible'!$AE$7:$AE$9999,AD$4)</f>
        <v>0</v>
      </c>
      <c r="AE354" s="16">
        <f>COUNTIFS('[1]nominalcontactos Sensible'!$F$7:$F$9999,$H354,'[1]nominalcontactos Sensible'!$AE$7:$AE$9999,AE$4)</f>
        <v>0</v>
      </c>
      <c r="AF354" s="8">
        <f>COUNTIFS('[1]nominalcontactos Sensible'!$F$7:$F$9999,$H354,'[1]nominalcontactos Sensible'!$Y$7:$Y$9999,AF$4)</f>
        <v>0</v>
      </c>
      <c r="AG354" s="16">
        <f>COUNTIFS('[1]nominalcontactos Sensible'!$F$7:$F$9999,$H354,'[1]nominalcontactos Sensible'!$Y$7:$Y$9999,AG$4)</f>
        <v>0</v>
      </c>
      <c r="AH354" s="16">
        <f>COUNTIFS('[1]nominalcontactos Sensible'!$F$7:$F$9999,$H354,'[1]nominalcontactos Sensible'!$Y$7:$Y$9999,AH$4)</f>
        <v>0</v>
      </c>
      <c r="AI354" s="8">
        <f>COUNTIFS('[1]nominalcontactos Sensible'!$F$7:$F$9999,$H354,'[1]nominalcontactos Sensible'!$Z$7:$Z$9999,AI$4)</f>
        <v>0</v>
      </c>
      <c r="AJ354" s="16">
        <f>COUNTIFS('[1]nominalcontactos Sensible'!$F$7:$F$9999,$H354,'[1]nominalcontactos Sensible'!$Z$7:$Z$9999,AJ$4)</f>
        <v>0</v>
      </c>
      <c r="AK354" s="16">
        <f>COUNTIFS('[1]nominalcontactos Sensible'!$F$7:$F$9999,$H354,'[1]nominalcontactos Sensible'!$Z$7:$Z$9999,AK$4)</f>
        <v>0</v>
      </c>
    </row>
    <row r="355" spans="1:37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f>COUNTIFS('[1]nominalcontactos Sensible'!$F$7:$F$9999,H355)</f>
        <v>0</v>
      </c>
      <c r="K355" s="8">
        <f>COUNTIFS('[1]nominalcontactos Sensible'!$F$7:$F$9999,$H355,'[1]nominalcontactos Sensible'!$Q$7:$Q$9999,"&lt;6")</f>
        <v>0</v>
      </c>
      <c r="L355" s="8">
        <f>COUNTIFS('[1]nominalcontactos Sensible'!$F$7:$F$9999,$H355,'[1]nominalcontactos Sensible'!$Q$7:$Q$9999,"&gt;5",'[1]nominalcontactos Sensible'!$Q$7:$Q$9999,"&lt;12")</f>
        <v>0</v>
      </c>
      <c r="M355" s="8">
        <f>COUNTIFS('[1]nominalcontactos Sensible'!$F$7:$F$9999,$H355,'[1]nominalcontactos Sensible'!$Q$7:$Q$9999,"&gt;11",'[1]nominalcontactos Sensible'!$Q$7:$Q$9999,"&lt;18")</f>
        <v>0</v>
      </c>
      <c r="N355" s="8">
        <f>COUNTIFS('[1]nominalcontactos Sensible'!$F$7:$F$9999,$H355,'[1]nominalcontactos Sensible'!$Q$7:$Q$9999,"&gt;17",'[1]nominalcontactos Sensible'!$Q$7:$Q$9999,"&lt;30")</f>
        <v>0</v>
      </c>
      <c r="O355" s="8">
        <f>COUNTIFS('[1]nominalcontactos Sensible'!$F$7:$F$9999,$H355,'[1]nominalcontactos Sensible'!$Q$7:$Q$9999,"&gt;29",'[1]nominalcontactos Sensible'!$Q$7:$Q$9999,"&lt;60")</f>
        <v>0</v>
      </c>
      <c r="P355" s="8">
        <f>COUNTIFS('[1]nominalcontactos Sensible'!$F$7:$F$9999,$H355,'[1]nominalcontactos Sensible'!$Q$7:$Q$9999,"&gt;59")</f>
        <v>0</v>
      </c>
      <c r="Q355" s="8">
        <f>COUNTIFS('[1]nominalcontactos Sensible'!$F$7:$F$9999,$H355,'[1]nominalcontactos Sensible'!$S$7:$S$9999,Q$4)</f>
        <v>0</v>
      </c>
      <c r="R355" s="16">
        <f>COUNTIFS('[1]nominalcontactos Sensible'!$F$7:$F$9999,$H355,'[1]nominalcontactos Sensible'!$S$7:$S$9999,R$4)</f>
        <v>0</v>
      </c>
      <c r="S355" s="16">
        <f>COUNTIFS('[1]nominalcontactos Sensible'!$F$7:$F$9999,$H355,'[1]nominalcontactos Sensible'!$S$7:$S$9999,S$4)</f>
        <v>0</v>
      </c>
      <c r="T355" s="8">
        <f>COUNTIFS('[1]nominalcontactos Sensible'!$F$7:$F$9999,$H355,'[1]nominalcontactos Sensible'!$U$7:$U$9999,T$4)</f>
        <v>0</v>
      </c>
      <c r="U355" s="16">
        <f>COUNTIFS('[1]nominalcontactos Sensible'!$F$7:$F$9999,$H355,'[1]nominalcontactos Sensible'!$U$7:$U$9999,U$4)</f>
        <v>0</v>
      </c>
      <c r="V355" s="16">
        <f>COUNTIFS('[1]nominalcontactos Sensible'!$F$7:$F$9999,$H355,'[1]nominalcontactos Sensible'!$U$7:$U$9999,V$4)</f>
        <v>0</v>
      </c>
      <c r="W355" s="8">
        <f>COUNTIFS('[1]nominalcontactos Sensible'!$F$7:$F$9999,$H355,'[1]nominalcontactos Sensible'!$W$7:$W$9999,W$4)</f>
        <v>0</v>
      </c>
      <c r="X355" s="16">
        <f>COUNTIFS('[1]nominalcontactos Sensible'!$F$7:$F$9999,$H355,'[1]nominalcontactos Sensible'!$W$7:$W$9999,X$4)</f>
        <v>0</v>
      </c>
      <c r="Y355" s="16">
        <f>COUNTIFS('[1]nominalcontactos Sensible'!$F$7:$F$9999,$H355,'[1]nominalcontactos Sensible'!$W$7:$W$9999,Y$4)</f>
        <v>0</v>
      </c>
      <c r="Z355" s="8">
        <f>COUNTIFS('[1]nominalcontactos Sensible'!$F$7:$F$9999,$H355,'[1]nominalcontactos Sensible'!$AB$7:$AB$9999,Z$4)</f>
        <v>0</v>
      </c>
      <c r="AA355" s="16">
        <f>COUNTIFS('[1]nominalcontactos Sensible'!$F$7:$F$9999,$H355,'[1]nominalcontactos Sensible'!$AB$7:$AB$9999,AA$4)</f>
        <v>0</v>
      </c>
      <c r="AB355" s="16">
        <f>COUNTIFS('[1]nominalcontactos Sensible'!$F$7:$F$9999,$H355,'[1]nominalcontactos Sensible'!$AB$7:$AB$9999,AB$4)</f>
        <v>0</v>
      </c>
      <c r="AC355" s="8">
        <f>COUNTIFS('[1]nominalcontactos Sensible'!$F$7:$F$9999,$H355,'[1]nominalcontactos Sensible'!$AE$7:$AE$9999,AC$4)</f>
        <v>0</v>
      </c>
      <c r="AD355" s="16">
        <f>COUNTIFS('[1]nominalcontactos Sensible'!$F$7:$F$9999,$H355,'[1]nominalcontactos Sensible'!$AE$7:$AE$9999,AD$4)</f>
        <v>0</v>
      </c>
      <c r="AE355" s="16">
        <f>COUNTIFS('[1]nominalcontactos Sensible'!$F$7:$F$9999,$H355,'[1]nominalcontactos Sensible'!$AE$7:$AE$9999,AE$4)</f>
        <v>0</v>
      </c>
      <c r="AF355" s="8">
        <f>COUNTIFS('[1]nominalcontactos Sensible'!$F$7:$F$9999,$H355,'[1]nominalcontactos Sensible'!$Y$7:$Y$9999,AF$4)</f>
        <v>0</v>
      </c>
      <c r="AG355" s="16">
        <f>COUNTIFS('[1]nominalcontactos Sensible'!$F$7:$F$9999,$H355,'[1]nominalcontactos Sensible'!$Y$7:$Y$9999,AG$4)</f>
        <v>0</v>
      </c>
      <c r="AH355" s="16">
        <f>COUNTIFS('[1]nominalcontactos Sensible'!$F$7:$F$9999,$H355,'[1]nominalcontactos Sensible'!$Y$7:$Y$9999,AH$4)</f>
        <v>0</v>
      </c>
      <c r="AI355" s="8">
        <f>COUNTIFS('[1]nominalcontactos Sensible'!$F$7:$F$9999,$H355,'[1]nominalcontactos Sensible'!$Z$7:$Z$9999,AI$4)</f>
        <v>0</v>
      </c>
      <c r="AJ355" s="16">
        <f>COUNTIFS('[1]nominalcontactos Sensible'!$F$7:$F$9999,$H355,'[1]nominalcontactos Sensible'!$Z$7:$Z$9999,AJ$4)</f>
        <v>0</v>
      </c>
      <c r="AK355" s="16">
        <f>COUNTIFS('[1]nominalcontactos Sensible'!$F$7:$F$9999,$H355,'[1]nominalcontactos Sensible'!$Z$7:$Z$9999,AK$4)</f>
        <v>0</v>
      </c>
    </row>
    <row r="356" spans="1:37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f>COUNTIFS('[1]nominalcontactos Sensible'!$F$7:$F$9999,H356)</f>
        <v>0</v>
      </c>
      <c r="K356" s="8">
        <f>COUNTIFS('[1]nominalcontactos Sensible'!$F$7:$F$9999,$H356,'[1]nominalcontactos Sensible'!$Q$7:$Q$9999,"&lt;6")</f>
        <v>0</v>
      </c>
      <c r="L356" s="8">
        <f>COUNTIFS('[1]nominalcontactos Sensible'!$F$7:$F$9999,$H356,'[1]nominalcontactos Sensible'!$Q$7:$Q$9999,"&gt;5",'[1]nominalcontactos Sensible'!$Q$7:$Q$9999,"&lt;12")</f>
        <v>0</v>
      </c>
      <c r="M356" s="8">
        <f>COUNTIFS('[1]nominalcontactos Sensible'!$F$7:$F$9999,$H356,'[1]nominalcontactos Sensible'!$Q$7:$Q$9999,"&gt;11",'[1]nominalcontactos Sensible'!$Q$7:$Q$9999,"&lt;18")</f>
        <v>0</v>
      </c>
      <c r="N356" s="8">
        <f>COUNTIFS('[1]nominalcontactos Sensible'!$F$7:$F$9999,$H356,'[1]nominalcontactos Sensible'!$Q$7:$Q$9999,"&gt;17",'[1]nominalcontactos Sensible'!$Q$7:$Q$9999,"&lt;30")</f>
        <v>0</v>
      </c>
      <c r="O356" s="8">
        <f>COUNTIFS('[1]nominalcontactos Sensible'!$F$7:$F$9999,$H356,'[1]nominalcontactos Sensible'!$Q$7:$Q$9999,"&gt;29",'[1]nominalcontactos Sensible'!$Q$7:$Q$9999,"&lt;60")</f>
        <v>0</v>
      </c>
      <c r="P356" s="8">
        <f>COUNTIFS('[1]nominalcontactos Sensible'!$F$7:$F$9999,$H356,'[1]nominalcontactos Sensible'!$Q$7:$Q$9999,"&gt;59")</f>
        <v>0</v>
      </c>
      <c r="Q356" s="8">
        <f>COUNTIFS('[1]nominalcontactos Sensible'!$F$7:$F$9999,$H356,'[1]nominalcontactos Sensible'!$S$7:$S$9999,Q$4)</f>
        <v>0</v>
      </c>
      <c r="R356" s="16">
        <f>COUNTIFS('[1]nominalcontactos Sensible'!$F$7:$F$9999,$H356,'[1]nominalcontactos Sensible'!$S$7:$S$9999,R$4)</f>
        <v>0</v>
      </c>
      <c r="S356" s="16">
        <f>COUNTIFS('[1]nominalcontactos Sensible'!$F$7:$F$9999,$H356,'[1]nominalcontactos Sensible'!$S$7:$S$9999,S$4)</f>
        <v>0</v>
      </c>
      <c r="T356" s="8">
        <f>COUNTIFS('[1]nominalcontactos Sensible'!$F$7:$F$9999,$H356,'[1]nominalcontactos Sensible'!$U$7:$U$9999,T$4)</f>
        <v>0</v>
      </c>
      <c r="U356" s="16">
        <f>COUNTIFS('[1]nominalcontactos Sensible'!$F$7:$F$9999,$H356,'[1]nominalcontactos Sensible'!$U$7:$U$9999,U$4)</f>
        <v>0</v>
      </c>
      <c r="V356" s="16">
        <f>COUNTIFS('[1]nominalcontactos Sensible'!$F$7:$F$9999,$H356,'[1]nominalcontactos Sensible'!$U$7:$U$9999,V$4)</f>
        <v>0</v>
      </c>
      <c r="W356" s="8">
        <f>COUNTIFS('[1]nominalcontactos Sensible'!$F$7:$F$9999,$H356,'[1]nominalcontactos Sensible'!$W$7:$W$9999,W$4)</f>
        <v>0</v>
      </c>
      <c r="X356" s="16">
        <f>COUNTIFS('[1]nominalcontactos Sensible'!$F$7:$F$9999,$H356,'[1]nominalcontactos Sensible'!$W$7:$W$9999,X$4)</f>
        <v>0</v>
      </c>
      <c r="Y356" s="16">
        <f>COUNTIFS('[1]nominalcontactos Sensible'!$F$7:$F$9999,$H356,'[1]nominalcontactos Sensible'!$W$7:$W$9999,Y$4)</f>
        <v>0</v>
      </c>
      <c r="Z356" s="8">
        <f>COUNTIFS('[1]nominalcontactos Sensible'!$F$7:$F$9999,$H356,'[1]nominalcontactos Sensible'!$AB$7:$AB$9999,Z$4)</f>
        <v>0</v>
      </c>
      <c r="AA356" s="16">
        <f>COUNTIFS('[1]nominalcontactos Sensible'!$F$7:$F$9999,$H356,'[1]nominalcontactos Sensible'!$AB$7:$AB$9999,AA$4)</f>
        <v>0</v>
      </c>
      <c r="AB356" s="16">
        <f>COUNTIFS('[1]nominalcontactos Sensible'!$F$7:$F$9999,$H356,'[1]nominalcontactos Sensible'!$AB$7:$AB$9999,AB$4)</f>
        <v>0</v>
      </c>
      <c r="AC356" s="8">
        <f>COUNTIFS('[1]nominalcontactos Sensible'!$F$7:$F$9999,$H356,'[1]nominalcontactos Sensible'!$AE$7:$AE$9999,AC$4)</f>
        <v>0</v>
      </c>
      <c r="AD356" s="16">
        <f>COUNTIFS('[1]nominalcontactos Sensible'!$F$7:$F$9999,$H356,'[1]nominalcontactos Sensible'!$AE$7:$AE$9999,AD$4)</f>
        <v>0</v>
      </c>
      <c r="AE356" s="16">
        <f>COUNTIFS('[1]nominalcontactos Sensible'!$F$7:$F$9999,$H356,'[1]nominalcontactos Sensible'!$AE$7:$AE$9999,AE$4)</f>
        <v>0</v>
      </c>
      <c r="AF356" s="8">
        <f>COUNTIFS('[1]nominalcontactos Sensible'!$F$7:$F$9999,$H356,'[1]nominalcontactos Sensible'!$Y$7:$Y$9999,AF$4)</f>
        <v>0</v>
      </c>
      <c r="AG356" s="16">
        <f>COUNTIFS('[1]nominalcontactos Sensible'!$F$7:$F$9999,$H356,'[1]nominalcontactos Sensible'!$Y$7:$Y$9999,AG$4)</f>
        <v>0</v>
      </c>
      <c r="AH356" s="16">
        <f>COUNTIFS('[1]nominalcontactos Sensible'!$F$7:$F$9999,$H356,'[1]nominalcontactos Sensible'!$Y$7:$Y$9999,AH$4)</f>
        <v>0</v>
      </c>
      <c r="AI356" s="8">
        <f>COUNTIFS('[1]nominalcontactos Sensible'!$F$7:$F$9999,$H356,'[1]nominalcontactos Sensible'!$Z$7:$Z$9999,AI$4)</f>
        <v>0</v>
      </c>
      <c r="AJ356" s="16">
        <f>COUNTIFS('[1]nominalcontactos Sensible'!$F$7:$F$9999,$H356,'[1]nominalcontactos Sensible'!$Z$7:$Z$9999,AJ$4)</f>
        <v>0</v>
      </c>
      <c r="AK356" s="16">
        <f>COUNTIFS('[1]nominalcontactos Sensible'!$F$7:$F$9999,$H356,'[1]nominalcontactos Sensible'!$Z$7:$Z$9999,AK$4)</f>
        <v>0</v>
      </c>
    </row>
    <row r="357" spans="1:37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f>COUNTIFS('[1]nominalcontactos Sensible'!$F$7:$F$9999,H357)</f>
        <v>0</v>
      </c>
      <c r="K357" s="8">
        <f>COUNTIFS('[1]nominalcontactos Sensible'!$F$7:$F$9999,$H357,'[1]nominalcontactos Sensible'!$Q$7:$Q$9999,"&lt;6")</f>
        <v>0</v>
      </c>
      <c r="L357" s="8">
        <f>COUNTIFS('[1]nominalcontactos Sensible'!$F$7:$F$9999,$H357,'[1]nominalcontactos Sensible'!$Q$7:$Q$9999,"&gt;5",'[1]nominalcontactos Sensible'!$Q$7:$Q$9999,"&lt;12")</f>
        <v>0</v>
      </c>
      <c r="M357" s="8">
        <f>COUNTIFS('[1]nominalcontactos Sensible'!$F$7:$F$9999,$H357,'[1]nominalcontactos Sensible'!$Q$7:$Q$9999,"&gt;11",'[1]nominalcontactos Sensible'!$Q$7:$Q$9999,"&lt;18")</f>
        <v>0</v>
      </c>
      <c r="N357" s="8">
        <f>COUNTIFS('[1]nominalcontactos Sensible'!$F$7:$F$9999,$H357,'[1]nominalcontactos Sensible'!$Q$7:$Q$9999,"&gt;17",'[1]nominalcontactos Sensible'!$Q$7:$Q$9999,"&lt;30")</f>
        <v>0</v>
      </c>
      <c r="O357" s="8">
        <f>COUNTIFS('[1]nominalcontactos Sensible'!$F$7:$F$9999,$H357,'[1]nominalcontactos Sensible'!$Q$7:$Q$9999,"&gt;29",'[1]nominalcontactos Sensible'!$Q$7:$Q$9999,"&lt;60")</f>
        <v>0</v>
      </c>
      <c r="P357" s="8">
        <f>COUNTIFS('[1]nominalcontactos Sensible'!$F$7:$F$9999,$H357,'[1]nominalcontactos Sensible'!$Q$7:$Q$9999,"&gt;59")</f>
        <v>0</v>
      </c>
      <c r="Q357" s="8">
        <f>COUNTIFS('[1]nominalcontactos Sensible'!$F$7:$F$9999,$H357,'[1]nominalcontactos Sensible'!$S$7:$S$9999,Q$4)</f>
        <v>0</v>
      </c>
      <c r="R357" s="16">
        <f>COUNTIFS('[1]nominalcontactos Sensible'!$F$7:$F$9999,$H357,'[1]nominalcontactos Sensible'!$S$7:$S$9999,R$4)</f>
        <v>0</v>
      </c>
      <c r="S357" s="16">
        <f>COUNTIFS('[1]nominalcontactos Sensible'!$F$7:$F$9999,$H357,'[1]nominalcontactos Sensible'!$S$7:$S$9999,S$4)</f>
        <v>0</v>
      </c>
      <c r="T357" s="8">
        <f>COUNTIFS('[1]nominalcontactos Sensible'!$F$7:$F$9999,$H357,'[1]nominalcontactos Sensible'!$U$7:$U$9999,T$4)</f>
        <v>0</v>
      </c>
      <c r="U357" s="16">
        <f>COUNTIFS('[1]nominalcontactos Sensible'!$F$7:$F$9999,$H357,'[1]nominalcontactos Sensible'!$U$7:$U$9999,U$4)</f>
        <v>0</v>
      </c>
      <c r="V357" s="16">
        <f>COUNTIFS('[1]nominalcontactos Sensible'!$F$7:$F$9999,$H357,'[1]nominalcontactos Sensible'!$U$7:$U$9999,V$4)</f>
        <v>0</v>
      </c>
      <c r="W357" s="8">
        <f>COUNTIFS('[1]nominalcontactos Sensible'!$F$7:$F$9999,$H357,'[1]nominalcontactos Sensible'!$W$7:$W$9999,W$4)</f>
        <v>0</v>
      </c>
      <c r="X357" s="16">
        <f>COUNTIFS('[1]nominalcontactos Sensible'!$F$7:$F$9999,$H357,'[1]nominalcontactos Sensible'!$W$7:$W$9999,X$4)</f>
        <v>0</v>
      </c>
      <c r="Y357" s="16">
        <f>COUNTIFS('[1]nominalcontactos Sensible'!$F$7:$F$9999,$H357,'[1]nominalcontactos Sensible'!$W$7:$W$9999,Y$4)</f>
        <v>0</v>
      </c>
      <c r="Z357" s="8">
        <f>COUNTIFS('[1]nominalcontactos Sensible'!$F$7:$F$9999,$H357,'[1]nominalcontactos Sensible'!$AB$7:$AB$9999,Z$4)</f>
        <v>0</v>
      </c>
      <c r="AA357" s="16">
        <f>COUNTIFS('[1]nominalcontactos Sensible'!$F$7:$F$9999,$H357,'[1]nominalcontactos Sensible'!$AB$7:$AB$9999,AA$4)</f>
        <v>0</v>
      </c>
      <c r="AB357" s="16">
        <f>COUNTIFS('[1]nominalcontactos Sensible'!$F$7:$F$9999,$H357,'[1]nominalcontactos Sensible'!$AB$7:$AB$9999,AB$4)</f>
        <v>0</v>
      </c>
      <c r="AC357" s="8">
        <f>COUNTIFS('[1]nominalcontactos Sensible'!$F$7:$F$9999,$H357,'[1]nominalcontactos Sensible'!$AE$7:$AE$9999,AC$4)</f>
        <v>0</v>
      </c>
      <c r="AD357" s="16">
        <f>COUNTIFS('[1]nominalcontactos Sensible'!$F$7:$F$9999,$H357,'[1]nominalcontactos Sensible'!$AE$7:$AE$9999,AD$4)</f>
        <v>0</v>
      </c>
      <c r="AE357" s="16">
        <f>COUNTIFS('[1]nominalcontactos Sensible'!$F$7:$F$9999,$H357,'[1]nominalcontactos Sensible'!$AE$7:$AE$9999,AE$4)</f>
        <v>0</v>
      </c>
      <c r="AF357" s="8">
        <f>COUNTIFS('[1]nominalcontactos Sensible'!$F$7:$F$9999,$H357,'[1]nominalcontactos Sensible'!$Y$7:$Y$9999,AF$4)</f>
        <v>0</v>
      </c>
      <c r="AG357" s="16">
        <f>COUNTIFS('[1]nominalcontactos Sensible'!$F$7:$F$9999,$H357,'[1]nominalcontactos Sensible'!$Y$7:$Y$9999,AG$4)</f>
        <v>0</v>
      </c>
      <c r="AH357" s="16">
        <f>COUNTIFS('[1]nominalcontactos Sensible'!$F$7:$F$9999,$H357,'[1]nominalcontactos Sensible'!$Y$7:$Y$9999,AH$4)</f>
        <v>0</v>
      </c>
      <c r="AI357" s="8">
        <f>COUNTIFS('[1]nominalcontactos Sensible'!$F$7:$F$9999,$H357,'[1]nominalcontactos Sensible'!$Z$7:$Z$9999,AI$4)</f>
        <v>0</v>
      </c>
      <c r="AJ357" s="16">
        <f>COUNTIFS('[1]nominalcontactos Sensible'!$F$7:$F$9999,$H357,'[1]nominalcontactos Sensible'!$Z$7:$Z$9999,AJ$4)</f>
        <v>0</v>
      </c>
      <c r="AK357" s="16">
        <f>COUNTIFS('[1]nominalcontactos Sensible'!$F$7:$F$9999,$H357,'[1]nominalcontactos Sensible'!$Z$7:$Z$9999,AK$4)</f>
        <v>0</v>
      </c>
    </row>
    <row r="358" spans="1:37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f>COUNTIFS('[1]nominalcontactos Sensible'!$F$7:$F$9999,H358)</f>
        <v>0</v>
      </c>
      <c r="K358" s="8">
        <f>COUNTIFS('[1]nominalcontactos Sensible'!$F$7:$F$9999,$H358,'[1]nominalcontactos Sensible'!$Q$7:$Q$9999,"&lt;6")</f>
        <v>0</v>
      </c>
      <c r="L358" s="8">
        <f>COUNTIFS('[1]nominalcontactos Sensible'!$F$7:$F$9999,$H358,'[1]nominalcontactos Sensible'!$Q$7:$Q$9999,"&gt;5",'[1]nominalcontactos Sensible'!$Q$7:$Q$9999,"&lt;12")</f>
        <v>0</v>
      </c>
      <c r="M358" s="8">
        <f>COUNTIFS('[1]nominalcontactos Sensible'!$F$7:$F$9999,$H358,'[1]nominalcontactos Sensible'!$Q$7:$Q$9999,"&gt;11",'[1]nominalcontactos Sensible'!$Q$7:$Q$9999,"&lt;18")</f>
        <v>0</v>
      </c>
      <c r="N358" s="8">
        <f>COUNTIFS('[1]nominalcontactos Sensible'!$F$7:$F$9999,$H358,'[1]nominalcontactos Sensible'!$Q$7:$Q$9999,"&gt;17",'[1]nominalcontactos Sensible'!$Q$7:$Q$9999,"&lt;30")</f>
        <v>0</v>
      </c>
      <c r="O358" s="8">
        <f>COUNTIFS('[1]nominalcontactos Sensible'!$F$7:$F$9999,$H358,'[1]nominalcontactos Sensible'!$Q$7:$Q$9999,"&gt;29",'[1]nominalcontactos Sensible'!$Q$7:$Q$9999,"&lt;60")</f>
        <v>0</v>
      </c>
      <c r="P358" s="8">
        <f>COUNTIFS('[1]nominalcontactos Sensible'!$F$7:$F$9999,$H358,'[1]nominalcontactos Sensible'!$Q$7:$Q$9999,"&gt;59")</f>
        <v>0</v>
      </c>
      <c r="Q358" s="8">
        <f>COUNTIFS('[1]nominalcontactos Sensible'!$F$7:$F$9999,$H358,'[1]nominalcontactos Sensible'!$S$7:$S$9999,Q$4)</f>
        <v>0</v>
      </c>
      <c r="R358" s="16">
        <f>COUNTIFS('[1]nominalcontactos Sensible'!$F$7:$F$9999,$H358,'[1]nominalcontactos Sensible'!$S$7:$S$9999,R$4)</f>
        <v>0</v>
      </c>
      <c r="S358" s="16">
        <f>COUNTIFS('[1]nominalcontactos Sensible'!$F$7:$F$9999,$H358,'[1]nominalcontactos Sensible'!$S$7:$S$9999,S$4)</f>
        <v>0</v>
      </c>
      <c r="T358" s="8">
        <f>COUNTIFS('[1]nominalcontactos Sensible'!$F$7:$F$9999,$H358,'[1]nominalcontactos Sensible'!$U$7:$U$9999,T$4)</f>
        <v>0</v>
      </c>
      <c r="U358" s="16">
        <f>COUNTIFS('[1]nominalcontactos Sensible'!$F$7:$F$9999,$H358,'[1]nominalcontactos Sensible'!$U$7:$U$9999,U$4)</f>
        <v>0</v>
      </c>
      <c r="V358" s="16">
        <f>COUNTIFS('[1]nominalcontactos Sensible'!$F$7:$F$9999,$H358,'[1]nominalcontactos Sensible'!$U$7:$U$9999,V$4)</f>
        <v>0</v>
      </c>
      <c r="W358" s="8">
        <f>COUNTIFS('[1]nominalcontactos Sensible'!$F$7:$F$9999,$H358,'[1]nominalcontactos Sensible'!$W$7:$W$9999,W$4)</f>
        <v>0</v>
      </c>
      <c r="X358" s="16">
        <f>COUNTIFS('[1]nominalcontactos Sensible'!$F$7:$F$9999,$H358,'[1]nominalcontactos Sensible'!$W$7:$W$9999,X$4)</f>
        <v>0</v>
      </c>
      <c r="Y358" s="16">
        <f>COUNTIFS('[1]nominalcontactos Sensible'!$F$7:$F$9999,$H358,'[1]nominalcontactos Sensible'!$W$7:$W$9999,Y$4)</f>
        <v>0</v>
      </c>
      <c r="Z358" s="8">
        <f>COUNTIFS('[1]nominalcontactos Sensible'!$F$7:$F$9999,$H358,'[1]nominalcontactos Sensible'!$AB$7:$AB$9999,Z$4)</f>
        <v>0</v>
      </c>
      <c r="AA358" s="16">
        <f>COUNTIFS('[1]nominalcontactos Sensible'!$F$7:$F$9999,$H358,'[1]nominalcontactos Sensible'!$AB$7:$AB$9999,AA$4)</f>
        <v>0</v>
      </c>
      <c r="AB358" s="16">
        <f>COUNTIFS('[1]nominalcontactos Sensible'!$F$7:$F$9999,$H358,'[1]nominalcontactos Sensible'!$AB$7:$AB$9999,AB$4)</f>
        <v>0</v>
      </c>
      <c r="AC358" s="8">
        <f>COUNTIFS('[1]nominalcontactos Sensible'!$F$7:$F$9999,$H358,'[1]nominalcontactos Sensible'!$AE$7:$AE$9999,AC$4)</f>
        <v>0</v>
      </c>
      <c r="AD358" s="16">
        <f>COUNTIFS('[1]nominalcontactos Sensible'!$F$7:$F$9999,$H358,'[1]nominalcontactos Sensible'!$AE$7:$AE$9999,AD$4)</f>
        <v>0</v>
      </c>
      <c r="AE358" s="16">
        <f>COUNTIFS('[1]nominalcontactos Sensible'!$F$7:$F$9999,$H358,'[1]nominalcontactos Sensible'!$AE$7:$AE$9999,AE$4)</f>
        <v>0</v>
      </c>
      <c r="AF358" s="8">
        <f>COUNTIFS('[1]nominalcontactos Sensible'!$F$7:$F$9999,$H358,'[1]nominalcontactos Sensible'!$Y$7:$Y$9999,AF$4)</f>
        <v>0</v>
      </c>
      <c r="AG358" s="16">
        <f>COUNTIFS('[1]nominalcontactos Sensible'!$F$7:$F$9999,$H358,'[1]nominalcontactos Sensible'!$Y$7:$Y$9999,AG$4)</f>
        <v>0</v>
      </c>
      <c r="AH358" s="16">
        <f>COUNTIFS('[1]nominalcontactos Sensible'!$F$7:$F$9999,$H358,'[1]nominalcontactos Sensible'!$Y$7:$Y$9999,AH$4)</f>
        <v>0</v>
      </c>
      <c r="AI358" s="8">
        <f>COUNTIFS('[1]nominalcontactos Sensible'!$F$7:$F$9999,$H358,'[1]nominalcontactos Sensible'!$Z$7:$Z$9999,AI$4)</f>
        <v>0</v>
      </c>
      <c r="AJ358" s="16">
        <f>COUNTIFS('[1]nominalcontactos Sensible'!$F$7:$F$9999,$H358,'[1]nominalcontactos Sensible'!$Z$7:$Z$9999,AJ$4)</f>
        <v>0</v>
      </c>
      <c r="AK358" s="16">
        <f>COUNTIFS('[1]nominalcontactos Sensible'!$F$7:$F$9999,$H358,'[1]nominalcontactos Sensible'!$Z$7:$Z$9999,AK$4)</f>
        <v>0</v>
      </c>
    </row>
    <row r="359" spans="1:37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f>COUNTIFS('[1]nominalcontactos Sensible'!$F$7:$F$9999,H359)</f>
        <v>0</v>
      </c>
      <c r="K359" s="8">
        <f>COUNTIFS('[1]nominalcontactos Sensible'!$F$7:$F$9999,$H359,'[1]nominalcontactos Sensible'!$Q$7:$Q$9999,"&lt;6")</f>
        <v>0</v>
      </c>
      <c r="L359" s="8">
        <f>COUNTIFS('[1]nominalcontactos Sensible'!$F$7:$F$9999,$H359,'[1]nominalcontactos Sensible'!$Q$7:$Q$9999,"&gt;5",'[1]nominalcontactos Sensible'!$Q$7:$Q$9999,"&lt;12")</f>
        <v>0</v>
      </c>
      <c r="M359" s="8">
        <f>COUNTIFS('[1]nominalcontactos Sensible'!$F$7:$F$9999,$H359,'[1]nominalcontactos Sensible'!$Q$7:$Q$9999,"&gt;11",'[1]nominalcontactos Sensible'!$Q$7:$Q$9999,"&lt;18")</f>
        <v>0</v>
      </c>
      <c r="N359" s="8">
        <f>COUNTIFS('[1]nominalcontactos Sensible'!$F$7:$F$9999,$H359,'[1]nominalcontactos Sensible'!$Q$7:$Q$9999,"&gt;17",'[1]nominalcontactos Sensible'!$Q$7:$Q$9999,"&lt;30")</f>
        <v>0</v>
      </c>
      <c r="O359" s="8">
        <f>COUNTIFS('[1]nominalcontactos Sensible'!$F$7:$F$9999,$H359,'[1]nominalcontactos Sensible'!$Q$7:$Q$9999,"&gt;29",'[1]nominalcontactos Sensible'!$Q$7:$Q$9999,"&lt;60")</f>
        <v>0</v>
      </c>
      <c r="P359" s="8">
        <f>COUNTIFS('[1]nominalcontactos Sensible'!$F$7:$F$9999,$H359,'[1]nominalcontactos Sensible'!$Q$7:$Q$9999,"&gt;59")</f>
        <v>0</v>
      </c>
      <c r="Q359" s="8">
        <f>COUNTIFS('[1]nominalcontactos Sensible'!$F$7:$F$9999,$H359,'[1]nominalcontactos Sensible'!$S$7:$S$9999,Q$4)</f>
        <v>0</v>
      </c>
      <c r="R359" s="16">
        <f>COUNTIFS('[1]nominalcontactos Sensible'!$F$7:$F$9999,$H359,'[1]nominalcontactos Sensible'!$S$7:$S$9999,R$4)</f>
        <v>0</v>
      </c>
      <c r="S359" s="16">
        <f>COUNTIFS('[1]nominalcontactos Sensible'!$F$7:$F$9999,$H359,'[1]nominalcontactos Sensible'!$S$7:$S$9999,S$4)</f>
        <v>0</v>
      </c>
      <c r="T359" s="8">
        <f>COUNTIFS('[1]nominalcontactos Sensible'!$F$7:$F$9999,$H359,'[1]nominalcontactos Sensible'!$U$7:$U$9999,T$4)</f>
        <v>0</v>
      </c>
      <c r="U359" s="16">
        <f>COUNTIFS('[1]nominalcontactos Sensible'!$F$7:$F$9999,$H359,'[1]nominalcontactos Sensible'!$U$7:$U$9999,U$4)</f>
        <v>0</v>
      </c>
      <c r="V359" s="16">
        <f>COUNTIFS('[1]nominalcontactos Sensible'!$F$7:$F$9999,$H359,'[1]nominalcontactos Sensible'!$U$7:$U$9999,V$4)</f>
        <v>0</v>
      </c>
      <c r="W359" s="8">
        <f>COUNTIFS('[1]nominalcontactos Sensible'!$F$7:$F$9999,$H359,'[1]nominalcontactos Sensible'!$W$7:$W$9999,W$4)</f>
        <v>0</v>
      </c>
      <c r="X359" s="16">
        <f>COUNTIFS('[1]nominalcontactos Sensible'!$F$7:$F$9999,$H359,'[1]nominalcontactos Sensible'!$W$7:$W$9999,X$4)</f>
        <v>0</v>
      </c>
      <c r="Y359" s="16">
        <f>COUNTIFS('[1]nominalcontactos Sensible'!$F$7:$F$9999,$H359,'[1]nominalcontactos Sensible'!$W$7:$W$9999,Y$4)</f>
        <v>0</v>
      </c>
      <c r="Z359" s="8">
        <f>COUNTIFS('[1]nominalcontactos Sensible'!$F$7:$F$9999,$H359,'[1]nominalcontactos Sensible'!$AB$7:$AB$9999,Z$4)</f>
        <v>0</v>
      </c>
      <c r="AA359" s="16">
        <f>COUNTIFS('[1]nominalcontactos Sensible'!$F$7:$F$9999,$H359,'[1]nominalcontactos Sensible'!$AB$7:$AB$9999,AA$4)</f>
        <v>0</v>
      </c>
      <c r="AB359" s="16">
        <f>COUNTIFS('[1]nominalcontactos Sensible'!$F$7:$F$9999,$H359,'[1]nominalcontactos Sensible'!$AB$7:$AB$9999,AB$4)</f>
        <v>0</v>
      </c>
      <c r="AC359" s="8">
        <f>COUNTIFS('[1]nominalcontactos Sensible'!$F$7:$F$9999,$H359,'[1]nominalcontactos Sensible'!$AE$7:$AE$9999,AC$4)</f>
        <v>0</v>
      </c>
      <c r="AD359" s="16">
        <f>COUNTIFS('[1]nominalcontactos Sensible'!$F$7:$F$9999,$H359,'[1]nominalcontactos Sensible'!$AE$7:$AE$9999,AD$4)</f>
        <v>0</v>
      </c>
      <c r="AE359" s="16">
        <f>COUNTIFS('[1]nominalcontactos Sensible'!$F$7:$F$9999,$H359,'[1]nominalcontactos Sensible'!$AE$7:$AE$9999,AE$4)</f>
        <v>0</v>
      </c>
      <c r="AF359" s="8">
        <f>COUNTIFS('[1]nominalcontactos Sensible'!$F$7:$F$9999,$H359,'[1]nominalcontactos Sensible'!$Y$7:$Y$9999,AF$4)</f>
        <v>0</v>
      </c>
      <c r="AG359" s="16">
        <f>COUNTIFS('[1]nominalcontactos Sensible'!$F$7:$F$9999,$H359,'[1]nominalcontactos Sensible'!$Y$7:$Y$9999,AG$4)</f>
        <v>0</v>
      </c>
      <c r="AH359" s="16">
        <f>COUNTIFS('[1]nominalcontactos Sensible'!$F$7:$F$9999,$H359,'[1]nominalcontactos Sensible'!$Y$7:$Y$9999,AH$4)</f>
        <v>0</v>
      </c>
      <c r="AI359" s="8">
        <f>COUNTIFS('[1]nominalcontactos Sensible'!$F$7:$F$9999,$H359,'[1]nominalcontactos Sensible'!$Z$7:$Z$9999,AI$4)</f>
        <v>0</v>
      </c>
      <c r="AJ359" s="16">
        <f>COUNTIFS('[1]nominalcontactos Sensible'!$F$7:$F$9999,$H359,'[1]nominalcontactos Sensible'!$Z$7:$Z$9999,AJ$4)</f>
        <v>0</v>
      </c>
      <c r="AK359" s="16">
        <f>COUNTIFS('[1]nominalcontactos Sensible'!$F$7:$F$9999,$H359,'[1]nominalcontactos Sensible'!$Z$7:$Z$9999,AK$4)</f>
        <v>0</v>
      </c>
    </row>
    <row r="360" spans="1:37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f>COUNTIFS('[1]nominalcontactos Sensible'!$F$7:$F$9999,H360)</f>
        <v>0</v>
      </c>
      <c r="K360" s="8">
        <f>COUNTIFS('[1]nominalcontactos Sensible'!$F$7:$F$9999,$H360,'[1]nominalcontactos Sensible'!$Q$7:$Q$9999,"&lt;6")</f>
        <v>0</v>
      </c>
      <c r="L360" s="8">
        <f>COUNTIFS('[1]nominalcontactos Sensible'!$F$7:$F$9999,$H360,'[1]nominalcontactos Sensible'!$Q$7:$Q$9999,"&gt;5",'[1]nominalcontactos Sensible'!$Q$7:$Q$9999,"&lt;12")</f>
        <v>0</v>
      </c>
      <c r="M360" s="8">
        <f>COUNTIFS('[1]nominalcontactos Sensible'!$F$7:$F$9999,$H360,'[1]nominalcontactos Sensible'!$Q$7:$Q$9999,"&gt;11",'[1]nominalcontactos Sensible'!$Q$7:$Q$9999,"&lt;18")</f>
        <v>0</v>
      </c>
      <c r="N360" s="8">
        <f>COUNTIFS('[1]nominalcontactos Sensible'!$F$7:$F$9999,$H360,'[1]nominalcontactos Sensible'!$Q$7:$Q$9999,"&gt;17",'[1]nominalcontactos Sensible'!$Q$7:$Q$9999,"&lt;30")</f>
        <v>0</v>
      </c>
      <c r="O360" s="8">
        <f>COUNTIFS('[1]nominalcontactos Sensible'!$F$7:$F$9999,$H360,'[1]nominalcontactos Sensible'!$Q$7:$Q$9999,"&gt;29",'[1]nominalcontactos Sensible'!$Q$7:$Q$9999,"&lt;60")</f>
        <v>0</v>
      </c>
      <c r="P360" s="8">
        <f>COUNTIFS('[1]nominalcontactos Sensible'!$F$7:$F$9999,$H360,'[1]nominalcontactos Sensible'!$Q$7:$Q$9999,"&gt;59")</f>
        <v>0</v>
      </c>
      <c r="Q360" s="8">
        <f>COUNTIFS('[1]nominalcontactos Sensible'!$F$7:$F$9999,$H360,'[1]nominalcontactos Sensible'!$S$7:$S$9999,Q$4)</f>
        <v>0</v>
      </c>
      <c r="R360" s="16">
        <f>COUNTIFS('[1]nominalcontactos Sensible'!$F$7:$F$9999,$H360,'[1]nominalcontactos Sensible'!$S$7:$S$9999,R$4)</f>
        <v>0</v>
      </c>
      <c r="S360" s="16">
        <f>COUNTIFS('[1]nominalcontactos Sensible'!$F$7:$F$9999,$H360,'[1]nominalcontactos Sensible'!$S$7:$S$9999,S$4)</f>
        <v>0</v>
      </c>
      <c r="T360" s="8">
        <f>COUNTIFS('[1]nominalcontactos Sensible'!$F$7:$F$9999,$H360,'[1]nominalcontactos Sensible'!$U$7:$U$9999,T$4)</f>
        <v>0</v>
      </c>
      <c r="U360" s="16">
        <f>COUNTIFS('[1]nominalcontactos Sensible'!$F$7:$F$9999,$H360,'[1]nominalcontactos Sensible'!$U$7:$U$9999,U$4)</f>
        <v>0</v>
      </c>
      <c r="V360" s="16">
        <f>COUNTIFS('[1]nominalcontactos Sensible'!$F$7:$F$9999,$H360,'[1]nominalcontactos Sensible'!$U$7:$U$9999,V$4)</f>
        <v>0</v>
      </c>
      <c r="W360" s="8">
        <f>COUNTIFS('[1]nominalcontactos Sensible'!$F$7:$F$9999,$H360,'[1]nominalcontactos Sensible'!$W$7:$W$9999,W$4)</f>
        <v>0</v>
      </c>
      <c r="X360" s="16">
        <f>COUNTIFS('[1]nominalcontactos Sensible'!$F$7:$F$9999,$H360,'[1]nominalcontactos Sensible'!$W$7:$W$9999,X$4)</f>
        <v>0</v>
      </c>
      <c r="Y360" s="16">
        <f>COUNTIFS('[1]nominalcontactos Sensible'!$F$7:$F$9999,$H360,'[1]nominalcontactos Sensible'!$W$7:$W$9999,Y$4)</f>
        <v>0</v>
      </c>
      <c r="Z360" s="8">
        <f>COUNTIFS('[1]nominalcontactos Sensible'!$F$7:$F$9999,$H360,'[1]nominalcontactos Sensible'!$AB$7:$AB$9999,Z$4)</f>
        <v>0</v>
      </c>
      <c r="AA360" s="16">
        <f>COUNTIFS('[1]nominalcontactos Sensible'!$F$7:$F$9999,$H360,'[1]nominalcontactos Sensible'!$AB$7:$AB$9999,AA$4)</f>
        <v>0</v>
      </c>
      <c r="AB360" s="16">
        <f>COUNTIFS('[1]nominalcontactos Sensible'!$F$7:$F$9999,$H360,'[1]nominalcontactos Sensible'!$AB$7:$AB$9999,AB$4)</f>
        <v>0</v>
      </c>
      <c r="AC360" s="8">
        <f>COUNTIFS('[1]nominalcontactos Sensible'!$F$7:$F$9999,$H360,'[1]nominalcontactos Sensible'!$AE$7:$AE$9999,AC$4)</f>
        <v>0</v>
      </c>
      <c r="AD360" s="16">
        <f>COUNTIFS('[1]nominalcontactos Sensible'!$F$7:$F$9999,$H360,'[1]nominalcontactos Sensible'!$AE$7:$AE$9999,AD$4)</f>
        <v>0</v>
      </c>
      <c r="AE360" s="16">
        <f>COUNTIFS('[1]nominalcontactos Sensible'!$F$7:$F$9999,$H360,'[1]nominalcontactos Sensible'!$AE$7:$AE$9999,AE$4)</f>
        <v>0</v>
      </c>
      <c r="AF360" s="8">
        <f>COUNTIFS('[1]nominalcontactos Sensible'!$F$7:$F$9999,$H360,'[1]nominalcontactos Sensible'!$Y$7:$Y$9999,AF$4)</f>
        <v>0</v>
      </c>
      <c r="AG360" s="16">
        <f>COUNTIFS('[1]nominalcontactos Sensible'!$F$7:$F$9999,$H360,'[1]nominalcontactos Sensible'!$Y$7:$Y$9999,AG$4)</f>
        <v>0</v>
      </c>
      <c r="AH360" s="16">
        <f>COUNTIFS('[1]nominalcontactos Sensible'!$F$7:$F$9999,$H360,'[1]nominalcontactos Sensible'!$Y$7:$Y$9999,AH$4)</f>
        <v>0</v>
      </c>
      <c r="AI360" s="8">
        <f>COUNTIFS('[1]nominalcontactos Sensible'!$F$7:$F$9999,$H360,'[1]nominalcontactos Sensible'!$Z$7:$Z$9999,AI$4)</f>
        <v>0</v>
      </c>
      <c r="AJ360" s="16">
        <f>COUNTIFS('[1]nominalcontactos Sensible'!$F$7:$F$9999,$H360,'[1]nominalcontactos Sensible'!$Z$7:$Z$9999,AJ$4)</f>
        <v>0</v>
      </c>
      <c r="AK360" s="16">
        <f>COUNTIFS('[1]nominalcontactos Sensible'!$F$7:$F$9999,$H360,'[1]nominalcontactos Sensible'!$Z$7:$Z$9999,AK$4)</f>
        <v>0</v>
      </c>
    </row>
    <row r="361" spans="1:37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f>COUNTIFS('[1]nominalcontactos Sensible'!$F$7:$F$9999,H361)</f>
        <v>0</v>
      </c>
      <c r="K361" s="8">
        <f>COUNTIFS('[1]nominalcontactos Sensible'!$F$7:$F$9999,$H361,'[1]nominalcontactos Sensible'!$Q$7:$Q$9999,"&lt;6")</f>
        <v>0</v>
      </c>
      <c r="L361" s="8">
        <f>COUNTIFS('[1]nominalcontactos Sensible'!$F$7:$F$9999,$H361,'[1]nominalcontactos Sensible'!$Q$7:$Q$9999,"&gt;5",'[1]nominalcontactos Sensible'!$Q$7:$Q$9999,"&lt;12")</f>
        <v>0</v>
      </c>
      <c r="M361" s="8">
        <f>COUNTIFS('[1]nominalcontactos Sensible'!$F$7:$F$9999,$H361,'[1]nominalcontactos Sensible'!$Q$7:$Q$9999,"&gt;11",'[1]nominalcontactos Sensible'!$Q$7:$Q$9999,"&lt;18")</f>
        <v>0</v>
      </c>
      <c r="N361" s="8">
        <f>COUNTIFS('[1]nominalcontactos Sensible'!$F$7:$F$9999,$H361,'[1]nominalcontactos Sensible'!$Q$7:$Q$9999,"&gt;17",'[1]nominalcontactos Sensible'!$Q$7:$Q$9999,"&lt;30")</f>
        <v>0</v>
      </c>
      <c r="O361" s="8">
        <f>COUNTIFS('[1]nominalcontactos Sensible'!$F$7:$F$9999,$H361,'[1]nominalcontactos Sensible'!$Q$7:$Q$9999,"&gt;29",'[1]nominalcontactos Sensible'!$Q$7:$Q$9999,"&lt;60")</f>
        <v>0</v>
      </c>
      <c r="P361" s="8">
        <f>COUNTIFS('[1]nominalcontactos Sensible'!$F$7:$F$9999,$H361,'[1]nominalcontactos Sensible'!$Q$7:$Q$9999,"&gt;59")</f>
        <v>0</v>
      </c>
      <c r="Q361" s="8">
        <f>COUNTIFS('[1]nominalcontactos Sensible'!$F$7:$F$9999,$H361,'[1]nominalcontactos Sensible'!$S$7:$S$9999,Q$4)</f>
        <v>0</v>
      </c>
      <c r="R361" s="16">
        <f>COUNTIFS('[1]nominalcontactos Sensible'!$F$7:$F$9999,$H361,'[1]nominalcontactos Sensible'!$S$7:$S$9999,R$4)</f>
        <v>0</v>
      </c>
      <c r="S361" s="16">
        <f>COUNTIFS('[1]nominalcontactos Sensible'!$F$7:$F$9999,$H361,'[1]nominalcontactos Sensible'!$S$7:$S$9999,S$4)</f>
        <v>0</v>
      </c>
      <c r="T361" s="8">
        <f>COUNTIFS('[1]nominalcontactos Sensible'!$F$7:$F$9999,$H361,'[1]nominalcontactos Sensible'!$U$7:$U$9999,T$4)</f>
        <v>0</v>
      </c>
      <c r="U361" s="16">
        <f>COUNTIFS('[1]nominalcontactos Sensible'!$F$7:$F$9999,$H361,'[1]nominalcontactos Sensible'!$U$7:$U$9999,U$4)</f>
        <v>0</v>
      </c>
      <c r="V361" s="16">
        <f>COUNTIFS('[1]nominalcontactos Sensible'!$F$7:$F$9999,$H361,'[1]nominalcontactos Sensible'!$U$7:$U$9999,V$4)</f>
        <v>0</v>
      </c>
      <c r="W361" s="8">
        <f>COUNTIFS('[1]nominalcontactos Sensible'!$F$7:$F$9999,$H361,'[1]nominalcontactos Sensible'!$W$7:$W$9999,W$4)</f>
        <v>0</v>
      </c>
      <c r="X361" s="16">
        <f>COUNTIFS('[1]nominalcontactos Sensible'!$F$7:$F$9999,$H361,'[1]nominalcontactos Sensible'!$W$7:$W$9999,X$4)</f>
        <v>0</v>
      </c>
      <c r="Y361" s="16">
        <f>COUNTIFS('[1]nominalcontactos Sensible'!$F$7:$F$9999,$H361,'[1]nominalcontactos Sensible'!$W$7:$W$9999,Y$4)</f>
        <v>0</v>
      </c>
      <c r="Z361" s="8">
        <f>COUNTIFS('[1]nominalcontactos Sensible'!$F$7:$F$9999,$H361,'[1]nominalcontactos Sensible'!$AB$7:$AB$9999,Z$4)</f>
        <v>0</v>
      </c>
      <c r="AA361" s="16">
        <f>COUNTIFS('[1]nominalcontactos Sensible'!$F$7:$F$9999,$H361,'[1]nominalcontactos Sensible'!$AB$7:$AB$9999,AA$4)</f>
        <v>0</v>
      </c>
      <c r="AB361" s="16">
        <f>COUNTIFS('[1]nominalcontactos Sensible'!$F$7:$F$9999,$H361,'[1]nominalcontactos Sensible'!$AB$7:$AB$9999,AB$4)</f>
        <v>0</v>
      </c>
      <c r="AC361" s="8">
        <f>COUNTIFS('[1]nominalcontactos Sensible'!$F$7:$F$9999,$H361,'[1]nominalcontactos Sensible'!$AE$7:$AE$9999,AC$4)</f>
        <v>0</v>
      </c>
      <c r="AD361" s="16">
        <f>COUNTIFS('[1]nominalcontactos Sensible'!$F$7:$F$9999,$H361,'[1]nominalcontactos Sensible'!$AE$7:$AE$9999,AD$4)</f>
        <v>0</v>
      </c>
      <c r="AE361" s="16">
        <f>COUNTIFS('[1]nominalcontactos Sensible'!$F$7:$F$9999,$H361,'[1]nominalcontactos Sensible'!$AE$7:$AE$9999,AE$4)</f>
        <v>0</v>
      </c>
      <c r="AF361" s="8">
        <f>COUNTIFS('[1]nominalcontactos Sensible'!$F$7:$F$9999,$H361,'[1]nominalcontactos Sensible'!$Y$7:$Y$9999,AF$4)</f>
        <v>0</v>
      </c>
      <c r="AG361" s="16">
        <f>COUNTIFS('[1]nominalcontactos Sensible'!$F$7:$F$9999,$H361,'[1]nominalcontactos Sensible'!$Y$7:$Y$9999,AG$4)</f>
        <v>0</v>
      </c>
      <c r="AH361" s="16">
        <f>COUNTIFS('[1]nominalcontactos Sensible'!$F$7:$F$9999,$H361,'[1]nominalcontactos Sensible'!$Y$7:$Y$9999,AH$4)</f>
        <v>0</v>
      </c>
      <c r="AI361" s="8">
        <f>COUNTIFS('[1]nominalcontactos Sensible'!$F$7:$F$9999,$H361,'[1]nominalcontactos Sensible'!$Z$7:$Z$9999,AI$4)</f>
        <v>0</v>
      </c>
      <c r="AJ361" s="16">
        <f>COUNTIFS('[1]nominalcontactos Sensible'!$F$7:$F$9999,$H361,'[1]nominalcontactos Sensible'!$Z$7:$Z$9999,AJ$4)</f>
        <v>0</v>
      </c>
      <c r="AK361" s="16">
        <f>COUNTIFS('[1]nominalcontactos Sensible'!$F$7:$F$9999,$H361,'[1]nominalcontactos Sensible'!$Z$7:$Z$9999,AK$4)</f>
        <v>0</v>
      </c>
    </row>
    <row r="362" spans="1:37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f>COUNTIFS('[1]nominalcontactos Sensible'!$F$7:$F$9999,H362)</f>
        <v>0</v>
      </c>
      <c r="K362" s="8">
        <f>COUNTIFS('[1]nominalcontactos Sensible'!$F$7:$F$9999,$H362,'[1]nominalcontactos Sensible'!$Q$7:$Q$9999,"&lt;6")</f>
        <v>0</v>
      </c>
      <c r="L362" s="8">
        <f>COUNTIFS('[1]nominalcontactos Sensible'!$F$7:$F$9999,$H362,'[1]nominalcontactos Sensible'!$Q$7:$Q$9999,"&gt;5",'[1]nominalcontactos Sensible'!$Q$7:$Q$9999,"&lt;12")</f>
        <v>0</v>
      </c>
      <c r="M362" s="8">
        <f>COUNTIFS('[1]nominalcontactos Sensible'!$F$7:$F$9999,$H362,'[1]nominalcontactos Sensible'!$Q$7:$Q$9999,"&gt;11",'[1]nominalcontactos Sensible'!$Q$7:$Q$9999,"&lt;18")</f>
        <v>0</v>
      </c>
      <c r="N362" s="8">
        <f>COUNTIFS('[1]nominalcontactos Sensible'!$F$7:$F$9999,$H362,'[1]nominalcontactos Sensible'!$Q$7:$Q$9999,"&gt;17",'[1]nominalcontactos Sensible'!$Q$7:$Q$9999,"&lt;30")</f>
        <v>0</v>
      </c>
      <c r="O362" s="8">
        <f>COUNTIFS('[1]nominalcontactos Sensible'!$F$7:$F$9999,$H362,'[1]nominalcontactos Sensible'!$Q$7:$Q$9999,"&gt;29",'[1]nominalcontactos Sensible'!$Q$7:$Q$9999,"&lt;60")</f>
        <v>0</v>
      </c>
      <c r="P362" s="8">
        <f>COUNTIFS('[1]nominalcontactos Sensible'!$F$7:$F$9999,$H362,'[1]nominalcontactos Sensible'!$Q$7:$Q$9999,"&gt;59")</f>
        <v>0</v>
      </c>
      <c r="Q362" s="8">
        <f>COUNTIFS('[1]nominalcontactos Sensible'!$F$7:$F$9999,$H362,'[1]nominalcontactos Sensible'!$S$7:$S$9999,Q$4)</f>
        <v>0</v>
      </c>
      <c r="R362" s="16">
        <f>COUNTIFS('[1]nominalcontactos Sensible'!$F$7:$F$9999,$H362,'[1]nominalcontactos Sensible'!$S$7:$S$9999,R$4)</f>
        <v>0</v>
      </c>
      <c r="S362" s="16">
        <f>COUNTIFS('[1]nominalcontactos Sensible'!$F$7:$F$9999,$H362,'[1]nominalcontactos Sensible'!$S$7:$S$9999,S$4)</f>
        <v>0</v>
      </c>
      <c r="T362" s="8">
        <f>COUNTIFS('[1]nominalcontactos Sensible'!$F$7:$F$9999,$H362,'[1]nominalcontactos Sensible'!$U$7:$U$9999,T$4)</f>
        <v>0</v>
      </c>
      <c r="U362" s="16">
        <f>COUNTIFS('[1]nominalcontactos Sensible'!$F$7:$F$9999,$H362,'[1]nominalcontactos Sensible'!$U$7:$U$9999,U$4)</f>
        <v>0</v>
      </c>
      <c r="V362" s="16">
        <f>COUNTIFS('[1]nominalcontactos Sensible'!$F$7:$F$9999,$H362,'[1]nominalcontactos Sensible'!$U$7:$U$9999,V$4)</f>
        <v>0</v>
      </c>
      <c r="W362" s="8">
        <f>COUNTIFS('[1]nominalcontactos Sensible'!$F$7:$F$9999,$H362,'[1]nominalcontactos Sensible'!$W$7:$W$9999,W$4)</f>
        <v>0</v>
      </c>
      <c r="X362" s="16">
        <f>COUNTIFS('[1]nominalcontactos Sensible'!$F$7:$F$9999,$H362,'[1]nominalcontactos Sensible'!$W$7:$W$9999,X$4)</f>
        <v>0</v>
      </c>
      <c r="Y362" s="16">
        <f>COUNTIFS('[1]nominalcontactos Sensible'!$F$7:$F$9999,$H362,'[1]nominalcontactos Sensible'!$W$7:$W$9999,Y$4)</f>
        <v>0</v>
      </c>
      <c r="Z362" s="8">
        <f>COUNTIFS('[1]nominalcontactos Sensible'!$F$7:$F$9999,$H362,'[1]nominalcontactos Sensible'!$AB$7:$AB$9999,Z$4)</f>
        <v>0</v>
      </c>
      <c r="AA362" s="16">
        <f>COUNTIFS('[1]nominalcontactos Sensible'!$F$7:$F$9999,$H362,'[1]nominalcontactos Sensible'!$AB$7:$AB$9999,AA$4)</f>
        <v>0</v>
      </c>
      <c r="AB362" s="16">
        <f>COUNTIFS('[1]nominalcontactos Sensible'!$F$7:$F$9999,$H362,'[1]nominalcontactos Sensible'!$AB$7:$AB$9999,AB$4)</f>
        <v>0</v>
      </c>
      <c r="AC362" s="8">
        <f>COUNTIFS('[1]nominalcontactos Sensible'!$F$7:$F$9999,$H362,'[1]nominalcontactos Sensible'!$AE$7:$AE$9999,AC$4)</f>
        <v>0</v>
      </c>
      <c r="AD362" s="16">
        <f>COUNTIFS('[1]nominalcontactos Sensible'!$F$7:$F$9999,$H362,'[1]nominalcontactos Sensible'!$AE$7:$AE$9999,AD$4)</f>
        <v>0</v>
      </c>
      <c r="AE362" s="16">
        <f>COUNTIFS('[1]nominalcontactos Sensible'!$F$7:$F$9999,$H362,'[1]nominalcontactos Sensible'!$AE$7:$AE$9999,AE$4)</f>
        <v>0</v>
      </c>
      <c r="AF362" s="8">
        <f>COUNTIFS('[1]nominalcontactos Sensible'!$F$7:$F$9999,$H362,'[1]nominalcontactos Sensible'!$Y$7:$Y$9999,AF$4)</f>
        <v>0</v>
      </c>
      <c r="AG362" s="16">
        <f>COUNTIFS('[1]nominalcontactos Sensible'!$F$7:$F$9999,$H362,'[1]nominalcontactos Sensible'!$Y$7:$Y$9999,AG$4)</f>
        <v>0</v>
      </c>
      <c r="AH362" s="16">
        <f>COUNTIFS('[1]nominalcontactos Sensible'!$F$7:$F$9999,$H362,'[1]nominalcontactos Sensible'!$Y$7:$Y$9999,AH$4)</f>
        <v>0</v>
      </c>
      <c r="AI362" s="8">
        <f>COUNTIFS('[1]nominalcontactos Sensible'!$F$7:$F$9999,$H362,'[1]nominalcontactos Sensible'!$Z$7:$Z$9999,AI$4)</f>
        <v>0</v>
      </c>
      <c r="AJ362" s="16">
        <f>COUNTIFS('[1]nominalcontactos Sensible'!$F$7:$F$9999,$H362,'[1]nominalcontactos Sensible'!$Z$7:$Z$9999,AJ$4)</f>
        <v>0</v>
      </c>
      <c r="AK362" s="16">
        <f>COUNTIFS('[1]nominalcontactos Sensible'!$F$7:$F$9999,$H362,'[1]nominalcontactos Sensible'!$Z$7:$Z$9999,AK$4)</f>
        <v>0</v>
      </c>
    </row>
    <row r="363" spans="1:37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f>COUNTIFS('[1]nominalcontactos Sensible'!$F$7:$F$9999,H363)</f>
        <v>0</v>
      </c>
      <c r="K363" s="8">
        <f>COUNTIFS('[1]nominalcontactos Sensible'!$F$7:$F$9999,$H363,'[1]nominalcontactos Sensible'!$Q$7:$Q$9999,"&lt;6")</f>
        <v>0</v>
      </c>
      <c r="L363" s="8">
        <f>COUNTIFS('[1]nominalcontactos Sensible'!$F$7:$F$9999,$H363,'[1]nominalcontactos Sensible'!$Q$7:$Q$9999,"&gt;5",'[1]nominalcontactos Sensible'!$Q$7:$Q$9999,"&lt;12")</f>
        <v>0</v>
      </c>
      <c r="M363" s="8">
        <f>COUNTIFS('[1]nominalcontactos Sensible'!$F$7:$F$9999,$H363,'[1]nominalcontactos Sensible'!$Q$7:$Q$9999,"&gt;11",'[1]nominalcontactos Sensible'!$Q$7:$Q$9999,"&lt;18")</f>
        <v>0</v>
      </c>
      <c r="N363" s="8">
        <f>COUNTIFS('[1]nominalcontactos Sensible'!$F$7:$F$9999,$H363,'[1]nominalcontactos Sensible'!$Q$7:$Q$9999,"&gt;17",'[1]nominalcontactos Sensible'!$Q$7:$Q$9999,"&lt;30")</f>
        <v>0</v>
      </c>
      <c r="O363" s="8">
        <f>COUNTIFS('[1]nominalcontactos Sensible'!$F$7:$F$9999,$H363,'[1]nominalcontactos Sensible'!$Q$7:$Q$9999,"&gt;29",'[1]nominalcontactos Sensible'!$Q$7:$Q$9999,"&lt;60")</f>
        <v>0</v>
      </c>
      <c r="P363" s="8">
        <f>COUNTIFS('[1]nominalcontactos Sensible'!$F$7:$F$9999,$H363,'[1]nominalcontactos Sensible'!$Q$7:$Q$9999,"&gt;59")</f>
        <v>0</v>
      </c>
      <c r="Q363" s="8">
        <f>COUNTIFS('[1]nominalcontactos Sensible'!$F$7:$F$9999,$H363,'[1]nominalcontactos Sensible'!$S$7:$S$9999,Q$4)</f>
        <v>0</v>
      </c>
      <c r="R363" s="16">
        <f>COUNTIFS('[1]nominalcontactos Sensible'!$F$7:$F$9999,$H363,'[1]nominalcontactos Sensible'!$S$7:$S$9999,R$4)</f>
        <v>0</v>
      </c>
      <c r="S363" s="16">
        <f>COUNTIFS('[1]nominalcontactos Sensible'!$F$7:$F$9999,$H363,'[1]nominalcontactos Sensible'!$S$7:$S$9999,S$4)</f>
        <v>0</v>
      </c>
      <c r="T363" s="8">
        <f>COUNTIFS('[1]nominalcontactos Sensible'!$F$7:$F$9999,$H363,'[1]nominalcontactos Sensible'!$U$7:$U$9999,T$4)</f>
        <v>0</v>
      </c>
      <c r="U363" s="16">
        <f>COUNTIFS('[1]nominalcontactos Sensible'!$F$7:$F$9999,$H363,'[1]nominalcontactos Sensible'!$U$7:$U$9999,U$4)</f>
        <v>0</v>
      </c>
      <c r="V363" s="16">
        <f>COUNTIFS('[1]nominalcontactos Sensible'!$F$7:$F$9999,$H363,'[1]nominalcontactos Sensible'!$U$7:$U$9999,V$4)</f>
        <v>0</v>
      </c>
      <c r="W363" s="8">
        <f>COUNTIFS('[1]nominalcontactos Sensible'!$F$7:$F$9999,$H363,'[1]nominalcontactos Sensible'!$W$7:$W$9999,W$4)</f>
        <v>0</v>
      </c>
      <c r="X363" s="16">
        <f>COUNTIFS('[1]nominalcontactos Sensible'!$F$7:$F$9999,$H363,'[1]nominalcontactos Sensible'!$W$7:$W$9999,X$4)</f>
        <v>0</v>
      </c>
      <c r="Y363" s="16">
        <f>COUNTIFS('[1]nominalcontactos Sensible'!$F$7:$F$9999,$H363,'[1]nominalcontactos Sensible'!$W$7:$W$9999,Y$4)</f>
        <v>0</v>
      </c>
      <c r="Z363" s="8">
        <f>COUNTIFS('[1]nominalcontactos Sensible'!$F$7:$F$9999,$H363,'[1]nominalcontactos Sensible'!$AB$7:$AB$9999,Z$4)</f>
        <v>0</v>
      </c>
      <c r="AA363" s="16">
        <f>COUNTIFS('[1]nominalcontactos Sensible'!$F$7:$F$9999,$H363,'[1]nominalcontactos Sensible'!$AB$7:$AB$9999,AA$4)</f>
        <v>0</v>
      </c>
      <c r="AB363" s="16">
        <f>COUNTIFS('[1]nominalcontactos Sensible'!$F$7:$F$9999,$H363,'[1]nominalcontactos Sensible'!$AB$7:$AB$9999,AB$4)</f>
        <v>0</v>
      </c>
      <c r="AC363" s="8">
        <f>COUNTIFS('[1]nominalcontactos Sensible'!$F$7:$F$9999,$H363,'[1]nominalcontactos Sensible'!$AE$7:$AE$9999,AC$4)</f>
        <v>0</v>
      </c>
      <c r="AD363" s="16">
        <f>COUNTIFS('[1]nominalcontactos Sensible'!$F$7:$F$9999,$H363,'[1]nominalcontactos Sensible'!$AE$7:$AE$9999,AD$4)</f>
        <v>0</v>
      </c>
      <c r="AE363" s="16">
        <f>COUNTIFS('[1]nominalcontactos Sensible'!$F$7:$F$9999,$H363,'[1]nominalcontactos Sensible'!$AE$7:$AE$9999,AE$4)</f>
        <v>0</v>
      </c>
      <c r="AF363" s="8">
        <f>COUNTIFS('[1]nominalcontactos Sensible'!$F$7:$F$9999,$H363,'[1]nominalcontactos Sensible'!$Y$7:$Y$9999,AF$4)</f>
        <v>0</v>
      </c>
      <c r="AG363" s="16">
        <f>COUNTIFS('[1]nominalcontactos Sensible'!$F$7:$F$9999,$H363,'[1]nominalcontactos Sensible'!$Y$7:$Y$9999,AG$4)</f>
        <v>0</v>
      </c>
      <c r="AH363" s="16">
        <f>COUNTIFS('[1]nominalcontactos Sensible'!$F$7:$F$9999,$H363,'[1]nominalcontactos Sensible'!$Y$7:$Y$9999,AH$4)</f>
        <v>0</v>
      </c>
      <c r="AI363" s="8">
        <f>COUNTIFS('[1]nominalcontactos Sensible'!$F$7:$F$9999,$H363,'[1]nominalcontactos Sensible'!$Z$7:$Z$9999,AI$4)</f>
        <v>0</v>
      </c>
      <c r="AJ363" s="16">
        <f>COUNTIFS('[1]nominalcontactos Sensible'!$F$7:$F$9999,$H363,'[1]nominalcontactos Sensible'!$Z$7:$Z$9999,AJ$4)</f>
        <v>0</v>
      </c>
      <c r="AK363" s="16">
        <f>COUNTIFS('[1]nominalcontactos Sensible'!$F$7:$F$9999,$H363,'[1]nominalcontactos Sensible'!$Z$7:$Z$9999,AK$4)</f>
        <v>0</v>
      </c>
    </row>
    <row r="364" spans="1:37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f>COUNTIFS('[1]nominalcontactos Sensible'!$F$7:$F$9999,H364)</f>
        <v>0</v>
      </c>
      <c r="K364" s="8">
        <f>COUNTIFS('[1]nominalcontactos Sensible'!$F$7:$F$9999,$H364,'[1]nominalcontactos Sensible'!$Q$7:$Q$9999,"&lt;6")</f>
        <v>0</v>
      </c>
      <c r="L364" s="8">
        <f>COUNTIFS('[1]nominalcontactos Sensible'!$F$7:$F$9999,$H364,'[1]nominalcontactos Sensible'!$Q$7:$Q$9999,"&gt;5",'[1]nominalcontactos Sensible'!$Q$7:$Q$9999,"&lt;12")</f>
        <v>0</v>
      </c>
      <c r="M364" s="8">
        <f>COUNTIFS('[1]nominalcontactos Sensible'!$F$7:$F$9999,$H364,'[1]nominalcontactos Sensible'!$Q$7:$Q$9999,"&gt;11",'[1]nominalcontactos Sensible'!$Q$7:$Q$9999,"&lt;18")</f>
        <v>0</v>
      </c>
      <c r="N364" s="8">
        <f>COUNTIFS('[1]nominalcontactos Sensible'!$F$7:$F$9999,$H364,'[1]nominalcontactos Sensible'!$Q$7:$Q$9999,"&gt;17",'[1]nominalcontactos Sensible'!$Q$7:$Q$9999,"&lt;30")</f>
        <v>0</v>
      </c>
      <c r="O364" s="8">
        <f>COUNTIFS('[1]nominalcontactos Sensible'!$F$7:$F$9999,$H364,'[1]nominalcontactos Sensible'!$Q$7:$Q$9999,"&gt;29",'[1]nominalcontactos Sensible'!$Q$7:$Q$9999,"&lt;60")</f>
        <v>0</v>
      </c>
      <c r="P364" s="8">
        <f>COUNTIFS('[1]nominalcontactos Sensible'!$F$7:$F$9999,$H364,'[1]nominalcontactos Sensible'!$Q$7:$Q$9999,"&gt;59")</f>
        <v>0</v>
      </c>
      <c r="Q364" s="8">
        <f>COUNTIFS('[1]nominalcontactos Sensible'!$F$7:$F$9999,$H364,'[1]nominalcontactos Sensible'!$S$7:$S$9999,Q$4)</f>
        <v>0</v>
      </c>
      <c r="R364" s="16">
        <f>COUNTIFS('[1]nominalcontactos Sensible'!$F$7:$F$9999,$H364,'[1]nominalcontactos Sensible'!$S$7:$S$9999,R$4)</f>
        <v>0</v>
      </c>
      <c r="S364" s="16">
        <f>COUNTIFS('[1]nominalcontactos Sensible'!$F$7:$F$9999,$H364,'[1]nominalcontactos Sensible'!$S$7:$S$9999,S$4)</f>
        <v>0</v>
      </c>
      <c r="T364" s="8">
        <f>COUNTIFS('[1]nominalcontactos Sensible'!$F$7:$F$9999,$H364,'[1]nominalcontactos Sensible'!$U$7:$U$9999,T$4)</f>
        <v>0</v>
      </c>
      <c r="U364" s="16">
        <f>COUNTIFS('[1]nominalcontactos Sensible'!$F$7:$F$9999,$H364,'[1]nominalcontactos Sensible'!$U$7:$U$9999,U$4)</f>
        <v>0</v>
      </c>
      <c r="V364" s="16">
        <f>COUNTIFS('[1]nominalcontactos Sensible'!$F$7:$F$9999,$H364,'[1]nominalcontactos Sensible'!$U$7:$U$9999,V$4)</f>
        <v>0</v>
      </c>
      <c r="W364" s="8">
        <f>COUNTIFS('[1]nominalcontactos Sensible'!$F$7:$F$9999,$H364,'[1]nominalcontactos Sensible'!$W$7:$W$9999,W$4)</f>
        <v>0</v>
      </c>
      <c r="X364" s="16">
        <f>COUNTIFS('[1]nominalcontactos Sensible'!$F$7:$F$9999,$H364,'[1]nominalcontactos Sensible'!$W$7:$W$9999,X$4)</f>
        <v>0</v>
      </c>
      <c r="Y364" s="16">
        <f>COUNTIFS('[1]nominalcontactos Sensible'!$F$7:$F$9999,$H364,'[1]nominalcontactos Sensible'!$W$7:$W$9999,Y$4)</f>
        <v>0</v>
      </c>
      <c r="Z364" s="8">
        <f>COUNTIFS('[1]nominalcontactos Sensible'!$F$7:$F$9999,$H364,'[1]nominalcontactos Sensible'!$AB$7:$AB$9999,Z$4)</f>
        <v>0</v>
      </c>
      <c r="AA364" s="16">
        <f>COUNTIFS('[1]nominalcontactos Sensible'!$F$7:$F$9999,$H364,'[1]nominalcontactos Sensible'!$AB$7:$AB$9999,AA$4)</f>
        <v>0</v>
      </c>
      <c r="AB364" s="16">
        <f>COUNTIFS('[1]nominalcontactos Sensible'!$F$7:$F$9999,$H364,'[1]nominalcontactos Sensible'!$AB$7:$AB$9999,AB$4)</f>
        <v>0</v>
      </c>
      <c r="AC364" s="8">
        <f>COUNTIFS('[1]nominalcontactos Sensible'!$F$7:$F$9999,$H364,'[1]nominalcontactos Sensible'!$AE$7:$AE$9999,AC$4)</f>
        <v>0</v>
      </c>
      <c r="AD364" s="16">
        <f>COUNTIFS('[1]nominalcontactos Sensible'!$F$7:$F$9999,$H364,'[1]nominalcontactos Sensible'!$AE$7:$AE$9999,AD$4)</f>
        <v>0</v>
      </c>
      <c r="AE364" s="16">
        <f>COUNTIFS('[1]nominalcontactos Sensible'!$F$7:$F$9999,$H364,'[1]nominalcontactos Sensible'!$AE$7:$AE$9999,AE$4)</f>
        <v>0</v>
      </c>
      <c r="AF364" s="8">
        <f>COUNTIFS('[1]nominalcontactos Sensible'!$F$7:$F$9999,$H364,'[1]nominalcontactos Sensible'!$Y$7:$Y$9999,AF$4)</f>
        <v>0</v>
      </c>
      <c r="AG364" s="16">
        <f>COUNTIFS('[1]nominalcontactos Sensible'!$F$7:$F$9999,$H364,'[1]nominalcontactos Sensible'!$Y$7:$Y$9999,AG$4)</f>
        <v>0</v>
      </c>
      <c r="AH364" s="16">
        <f>COUNTIFS('[1]nominalcontactos Sensible'!$F$7:$F$9999,$H364,'[1]nominalcontactos Sensible'!$Y$7:$Y$9999,AH$4)</f>
        <v>0</v>
      </c>
      <c r="AI364" s="8">
        <f>COUNTIFS('[1]nominalcontactos Sensible'!$F$7:$F$9999,$H364,'[1]nominalcontactos Sensible'!$Z$7:$Z$9999,AI$4)</f>
        <v>0</v>
      </c>
      <c r="AJ364" s="16">
        <f>COUNTIFS('[1]nominalcontactos Sensible'!$F$7:$F$9999,$H364,'[1]nominalcontactos Sensible'!$Z$7:$Z$9999,AJ$4)</f>
        <v>0</v>
      </c>
      <c r="AK364" s="16">
        <f>COUNTIFS('[1]nominalcontactos Sensible'!$F$7:$F$9999,$H364,'[1]nominalcontactos Sensible'!$Z$7:$Z$9999,AK$4)</f>
        <v>0</v>
      </c>
    </row>
    <row r="365" spans="1:37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f>COUNTIFS('[1]nominalcontactos Sensible'!$F$7:$F$9999,H365)</f>
        <v>0</v>
      </c>
      <c r="K365" s="8">
        <f>COUNTIFS('[1]nominalcontactos Sensible'!$F$7:$F$9999,$H365,'[1]nominalcontactos Sensible'!$Q$7:$Q$9999,"&lt;6")</f>
        <v>0</v>
      </c>
      <c r="L365" s="8">
        <f>COUNTIFS('[1]nominalcontactos Sensible'!$F$7:$F$9999,$H365,'[1]nominalcontactos Sensible'!$Q$7:$Q$9999,"&gt;5",'[1]nominalcontactos Sensible'!$Q$7:$Q$9999,"&lt;12")</f>
        <v>0</v>
      </c>
      <c r="M365" s="8">
        <f>COUNTIFS('[1]nominalcontactos Sensible'!$F$7:$F$9999,$H365,'[1]nominalcontactos Sensible'!$Q$7:$Q$9999,"&gt;11",'[1]nominalcontactos Sensible'!$Q$7:$Q$9999,"&lt;18")</f>
        <v>0</v>
      </c>
      <c r="N365" s="8">
        <f>COUNTIFS('[1]nominalcontactos Sensible'!$F$7:$F$9999,$H365,'[1]nominalcontactos Sensible'!$Q$7:$Q$9999,"&gt;17",'[1]nominalcontactos Sensible'!$Q$7:$Q$9999,"&lt;30")</f>
        <v>0</v>
      </c>
      <c r="O365" s="8">
        <f>COUNTIFS('[1]nominalcontactos Sensible'!$F$7:$F$9999,$H365,'[1]nominalcontactos Sensible'!$Q$7:$Q$9999,"&gt;29",'[1]nominalcontactos Sensible'!$Q$7:$Q$9999,"&lt;60")</f>
        <v>0</v>
      </c>
      <c r="P365" s="8">
        <f>COUNTIFS('[1]nominalcontactos Sensible'!$F$7:$F$9999,$H365,'[1]nominalcontactos Sensible'!$Q$7:$Q$9999,"&gt;59")</f>
        <v>0</v>
      </c>
      <c r="Q365" s="8">
        <f>COUNTIFS('[1]nominalcontactos Sensible'!$F$7:$F$9999,$H365,'[1]nominalcontactos Sensible'!$S$7:$S$9999,Q$4)</f>
        <v>0</v>
      </c>
      <c r="R365" s="16">
        <f>COUNTIFS('[1]nominalcontactos Sensible'!$F$7:$F$9999,$H365,'[1]nominalcontactos Sensible'!$S$7:$S$9999,R$4)</f>
        <v>0</v>
      </c>
      <c r="S365" s="16">
        <f>COUNTIFS('[1]nominalcontactos Sensible'!$F$7:$F$9999,$H365,'[1]nominalcontactos Sensible'!$S$7:$S$9999,S$4)</f>
        <v>0</v>
      </c>
      <c r="T365" s="8">
        <f>COUNTIFS('[1]nominalcontactos Sensible'!$F$7:$F$9999,$H365,'[1]nominalcontactos Sensible'!$U$7:$U$9999,T$4)</f>
        <v>0</v>
      </c>
      <c r="U365" s="16">
        <f>COUNTIFS('[1]nominalcontactos Sensible'!$F$7:$F$9999,$H365,'[1]nominalcontactos Sensible'!$U$7:$U$9999,U$4)</f>
        <v>0</v>
      </c>
      <c r="V365" s="16">
        <f>COUNTIFS('[1]nominalcontactos Sensible'!$F$7:$F$9999,$H365,'[1]nominalcontactos Sensible'!$U$7:$U$9999,V$4)</f>
        <v>0</v>
      </c>
      <c r="W365" s="8">
        <f>COUNTIFS('[1]nominalcontactos Sensible'!$F$7:$F$9999,$H365,'[1]nominalcontactos Sensible'!$W$7:$W$9999,W$4)</f>
        <v>0</v>
      </c>
      <c r="X365" s="16">
        <f>COUNTIFS('[1]nominalcontactos Sensible'!$F$7:$F$9999,$H365,'[1]nominalcontactos Sensible'!$W$7:$W$9999,X$4)</f>
        <v>0</v>
      </c>
      <c r="Y365" s="16">
        <f>COUNTIFS('[1]nominalcontactos Sensible'!$F$7:$F$9999,$H365,'[1]nominalcontactos Sensible'!$W$7:$W$9999,Y$4)</f>
        <v>0</v>
      </c>
      <c r="Z365" s="8">
        <f>COUNTIFS('[1]nominalcontactos Sensible'!$F$7:$F$9999,$H365,'[1]nominalcontactos Sensible'!$AB$7:$AB$9999,Z$4)</f>
        <v>0</v>
      </c>
      <c r="AA365" s="16">
        <f>COUNTIFS('[1]nominalcontactos Sensible'!$F$7:$F$9999,$H365,'[1]nominalcontactos Sensible'!$AB$7:$AB$9999,AA$4)</f>
        <v>0</v>
      </c>
      <c r="AB365" s="16">
        <f>COUNTIFS('[1]nominalcontactos Sensible'!$F$7:$F$9999,$H365,'[1]nominalcontactos Sensible'!$AB$7:$AB$9999,AB$4)</f>
        <v>0</v>
      </c>
      <c r="AC365" s="8">
        <f>COUNTIFS('[1]nominalcontactos Sensible'!$F$7:$F$9999,$H365,'[1]nominalcontactos Sensible'!$AE$7:$AE$9999,AC$4)</f>
        <v>0</v>
      </c>
      <c r="AD365" s="16">
        <f>COUNTIFS('[1]nominalcontactos Sensible'!$F$7:$F$9999,$H365,'[1]nominalcontactos Sensible'!$AE$7:$AE$9999,AD$4)</f>
        <v>0</v>
      </c>
      <c r="AE365" s="16">
        <f>COUNTIFS('[1]nominalcontactos Sensible'!$F$7:$F$9999,$H365,'[1]nominalcontactos Sensible'!$AE$7:$AE$9999,AE$4)</f>
        <v>0</v>
      </c>
      <c r="AF365" s="8">
        <f>COUNTIFS('[1]nominalcontactos Sensible'!$F$7:$F$9999,$H365,'[1]nominalcontactos Sensible'!$Y$7:$Y$9999,AF$4)</f>
        <v>0</v>
      </c>
      <c r="AG365" s="16">
        <f>COUNTIFS('[1]nominalcontactos Sensible'!$F$7:$F$9999,$H365,'[1]nominalcontactos Sensible'!$Y$7:$Y$9999,AG$4)</f>
        <v>0</v>
      </c>
      <c r="AH365" s="16">
        <f>COUNTIFS('[1]nominalcontactos Sensible'!$F$7:$F$9999,$H365,'[1]nominalcontactos Sensible'!$Y$7:$Y$9999,AH$4)</f>
        <v>0</v>
      </c>
      <c r="AI365" s="8">
        <f>COUNTIFS('[1]nominalcontactos Sensible'!$F$7:$F$9999,$H365,'[1]nominalcontactos Sensible'!$Z$7:$Z$9999,AI$4)</f>
        <v>0</v>
      </c>
      <c r="AJ365" s="16">
        <f>COUNTIFS('[1]nominalcontactos Sensible'!$F$7:$F$9999,$H365,'[1]nominalcontactos Sensible'!$Z$7:$Z$9999,AJ$4)</f>
        <v>0</v>
      </c>
      <c r="AK365" s="16">
        <f>COUNTIFS('[1]nominalcontactos Sensible'!$F$7:$F$9999,$H365,'[1]nominalcontactos Sensible'!$Z$7:$Z$9999,AK$4)</f>
        <v>0</v>
      </c>
    </row>
    <row r="366" spans="1:37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f>COUNTIFS('[1]nominalcontactos Sensible'!$F$7:$F$9999,H366)</f>
        <v>0</v>
      </c>
      <c r="K366" s="8">
        <f>COUNTIFS('[1]nominalcontactos Sensible'!$F$7:$F$9999,$H366,'[1]nominalcontactos Sensible'!$Q$7:$Q$9999,"&lt;6")</f>
        <v>0</v>
      </c>
      <c r="L366" s="8">
        <f>COUNTIFS('[1]nominalcontactos Sensible'!$F$7:$F$9999,$H366,'[1]nominalcontactos Sensible'!$Q$7:$Q$9999,"&gt;5",'[1]nominalcontactos Sensible'!$Q$7:$Q$9999,"&lt;12")</f>
        <v>0</v>
      </c>
      <c r="M366" s="8">
        <f>COUNTIFS('[1]nominalcontactos Sensible'!$F$7:$F$9999,$H366,'[1]nominalcontactos Sensible'!$Q$7:$Q$9999,"&gt;11",'[1]nominalcontactos Sensible'!$Q$7:$Q$9999,"&lt;18")</f>
        <v>0</v>
      </c>
      <c r="N366" s="8">
        <f>COUNTIFS('[1]nominalcontactos Sensible'!$F$7:$F$9999,$H366,'[1]nominalcontactos Sensible'!$Q$7:$Q$9999,"&gt;17",'[1]nominalcontactos Sensible'!$Q$7:$Q$9999,"&lt;30")</f>
        <v>0</v>
      </c>
      <c r="O366" s="8">
        <f>COUNTIFS('[1]nominalcontactos Sensible'!$F$7:$F$9999,$H366,'[1]nominalcontactos Sensible'!$Q$7:$Q$9999,"&gt;29",'[1]nominalcontactos Sensible'!$Q$7:$Q$9999,"&lt;60")</f>
        <v>0</v>
      </c>
      <c r="P366" s="8">
        <f>COUNTIFS('[1]nominalcontactos Sensible'!$F$7:$F$9999,$H366,'[1]nominalcontactos Sensible'!$Q$7:$Q$9999,"&gt;59")</f>
        <v>0</v>
      </c>
      <c r="Q366" s="8">
        <f>COUNTIFS('[1]nominalcontactos Sensible'!$F$7:$F$9999,$H366,'[1]nominalcontactos Sensible'!$S$7:$S$9999,Q$4)</f>
        <v>0</v>
      </c>
      <c r="R366" s="16">
        <f>COUNTIFS('[1]nominalcontactos Sensible'!$F$7:$F$9999,$H366,'[1]nominalcontactos Sensible'!$S$7:$S$9999,R$4)</f>
        <v>0</v>
      </c>
      <c r="S366" s="16">
        <f>COUNTIFS('[1]nominalcontactos Sensible'!$F$7:$F$9999,$H366,'[1]nominalcontactos Sensible'!$S$7:$S$9999,S$4)</f>
        <v>0</v>
      </c>
      <c r="T366" s="8">
        <f>COUNTIFS('[1]nominalcontactos Sensible'!$F$7:$F$9999,$H366,'[1]nominalcontactos Sensible'!$U$7:$U$9999,T$4)</f>
        <v>0</v>
      </c>
      <c r="U366" s="16">
        <f>COUNTIFS('[1]nominalcontactos Sensible'!$F$7:$F$9999,$H366,'[1]nominalcontactos Sensible'!$U$7:$U$9999,U$4)</f>
        <v>0</v>
      </c>
      <c r="V366" s="16">
        <f>COUNTIFS('[1]nominalcontactos Sensible'!$F$7:$F$9999,$H366,'[1]nominalcontactos Sensible'!$U$7:$U$9999,V$4)</f>
        <v>0</v>
      </c>
      <c r="W366" s="8">
        <f>COUNTIFS('[1]nominalcontactos Sensible'!$F$7:$F$9999,$H366,'[1]nominalcontactos Sensible'!$W$7:$W$9999,W$4)</f>
        <v>0</v>
      </c>
      <c r="X366" s="16">
        <f>COUNTIFS('[1]nominalcontactos Sensible'!$F$7:$F$9999,$H366,'[1]nominalcontactos Sensible'!$W$7:$W$9999,X$4)</f>
        <v>0</v>
      </c>
      <c r="Y366" s="16">
        <f>COUNTIFS('[1]nominalcontactos Sensible'!$F$7:$F$9999,$H366,'[1]nominalcontactos Sensible'!$W$7:$W$9999,Y$4)</f>
        <v>0</v>
      </c>
      <c r="Z366" s="8">
        <f>COUNTIFS('[1]nominalcontactos Sensible'!$F$7:$F$9999,$H366,'[1]nominalcontactos Sensible'!$AB$7:$AB$9999,Z$4)</f>
        <v>0</v>
      </c>
      <c r="AA366" s="16">
        <f>COUNTIFS('[1]nominalcontactos Sensible'!$F$7:$F$9999,$H366,'[1]nominalcontactos Sensible'!$AB$7:$AB$9999,AA$4)</f>
        <v>0</v>
      </c>
      <c r="AB366" s="16">
        <f>COUNTIFS('[1]nominalcontactos Sensible'!$F$7:$F$9999,$H366,'[1]nominalcontactos Sensible'!$AB$7:$AB$9999,AB$4)</f>
        <v>0</v>
      </c>
      <c r="AC366" s="8">
        <f>COUNTIFS('[1]nominalcontactos Sensible'!$F$7:$F$9999,$H366,'[1]nominalcontactos Sensible'!$AE$7:$AE$9999,AC$4)</f>
        <v>0</v>
      </c>
      <c r="AD366" s="16">
        <f>COUNTIFS('[1]nominalcontactos Sensible'!$F$7:$F$9999,$H366,'[1]nominalcontactos Sensible'!$AE$7:$AE$9999,AD$4)</f>
        <v>0</v>
      </c>
      <c r="AE366" s="16">
        <f>COUNTIFS('[1]nominalcontactos Sensible'!$F$7:$F$9999,$H366,'[1]nominalcontactos Sensible'!$AE$7:$AE$9999,AE$4)</f>
        <v>0</v>
      </c>
      <c r="AF366" s="8">
        <f>COUNTIFS('[1]nominalcontactos Sensible'!$F$7:$F$9999,$H366,'[1]nominalcontactos Sensible'!$Y$7:$Y$9999,AF$4)</f>
        <v>0</v>
      </c>
      <c r="AG366" s="16">
        <f>COUNTIFS('[1]nominalcontactos Sensible'!$F$7:$F$9999,$H366,'[1]nominalcontactos Sensible'!$Y$7:$Y$9999,AG$4)</f>
        <v>0</v>
      </c>
      <c r="AH366" s="16">
        <f>COUNTIFS('[1]nominalcontactos Sensible'!$F$7:$F$9999,$H366,'[1]nominalcontactos Sensible'!$Y$7:$Y$9999,AH$4)</f>
        <v>0</v>
      </c>
      <c r="AI366" s="8">
        <f>COUNTIFS('[1]nominalcontactos Sensible'!$F$7:$F$9999,$H366,'[1]nominalcontactos Sensible'!$Z$7:$Z$9999,AI$4)</f>
        <v>0</v>
      </c>
      <c r="AJ366" s="16">
        <f>COUNTIFS('[1]nominalcontactos Sensible'!$F$7:$F$9999,$H366,'[1]nominalcontactos Sensible'!$Z$7:$Z$9999,AJ$4)</f>
        <v>0</v>
      </c>
      <c r="AK366" s="16">
        <f>COUNTIFS('[1]nominalcontactos Sensible'!$F$7:$F$9999,$H366,'[1]nominalcontactos Sensible'!$Z$7:$Z$9999,AK$4)</f>
        <v>0</v>
      </c>
    </row>
    <row r="367" spans="1:37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f>COUNTIFS('[1]nominalcontactos Sensible'!$F$7:$F$9999,H367)</f>
        <v>0</v>
      </c>
      <c r="K367" s="8">
        <f>COUNTIFS('[1]nominalcontactos Sensible'!$F$7:$F$9999,$H367,'[1]nominalcontactos Sensible'!$Q$7:$Q$9999,"&lt;6")</f>
        <v>0</v>
      </c>
      <c r="L367" s="8">
        <f>COUNTIFS('[1]nominalcontactos Sensible'!$F$7:$F$9999,$H367,'[1]nominalcontactos Sensible'!$Q$7:$Q$9999,"&gt;5",'[1]nominalcontactos Sensible'!$Q$7:$Q$9999,"&lt;12")</f>
        <v>0</v>
      </c>
      <c r="M367" s="8">
        <f>COUNTIFS('[1]nominalcontactos Sensible'!$F$7:$F$9999,$H367,'[1]nominalcontactos Sensible'!$Q$7:$Q$9999,"&gt;11",'[1]nominalcontactos Sensible'!$Q$7:$Q$9999,"&lt;18")</f>
        <v>0</v>
      </c>
      <c r="N367" s="8">
        <f>COUNTIFS('[1]nominalcontactos Sensible'!$F$7:$F$9999,$H367,'[1]nominalcontactos Sensible'!$Q$7:$Q$9999,"&gt;17",'[1]nominalcontactos Sensible'!$Q$7:$Q$9999,"&lt;30")</f>
        <v>0</v>
      </c>
      <c r="O367" s="8">
        <f>COUNTIFS('[1]nominalcontactos Sensible'!$F$7:$F$9999,$H367,'[1]nominalcontactos Sensible'!$Q$7:$Q$9999,"&gt;29",'[1]nominalcontactos Sensible'!$Q$7:$Q$9999,"&lt;60")</f>
        <v>0</v>
      </c>
      <c r="P367" s="8">
        <f>COUNTIFS('[1]nominalcontactos Sensible'!$F$7:$F$9999,$H367,'[1]nominalcontactos Sensible'!$Q$7:$Q$9999,"&gt;59")</f>
        <v>0</v>
      </c>
      <c r="Q367" s="8">
        <f>COUNTIFS('[1]nominalcontactos Sensible'!$F$7:$F$9999,$H367,'[1]nominalcontactos Sensible'!$S$7:$S$9999,Q$4)</f>
        <v>0</v>
      </c>
      <c r="R367" s="16">
        <f>COUNTIFS('[1]nominalcontactos Sensible'!$F$7:$F$9999,$H367,'[1]nominalcontactos Sensible'!$S$7:$S$9999,R$4)</f>
        <v>0</v>
      </c>
      <c r="S367" s="16">
        <f>COUNTIFS('[1]nominalcontactos Sensible'!$F$7:$F$9999,$H367,'[1]nominalcontactos Sensible'!$S$7:$S$9999,S$4)</f>
        <v>0</v>
      </c>
      <c r="T367" s="8">
        <f>COUNTIFS('[1]nominalcontactos Sensible'!$F$7:$F$9999,$H367,'[1]nominalcontactos Sensible'!$U$7:$U$9999,T$4)</f>
        <v>0</v>
      </c>
      <c r="U367" s="16">
        <f>COUNTIFS('[1]nominalcontactos Sensible'!$F$7:$F$9999,$H367,'[1]nominalcontactos Sensible'!$U$7:$U$9999,U$4)</f>
        <v>0</v>
      </c>
      <c r="V367" s="16">
        <f>COUNTIFS('[1]nominalcontactos Sensible'!$F$7:$F$9999,$H367,'[1]nominalcontactos Sensible'!$U$7:$U$9999,V$4)</f>
        <v>0</v>
      </c>
      <c r="W367" s="8">
        <f>COUNTIFS('[1]nominalcontactos Sensible'!$F$7:$F$9999,$H367,'[1]nominalcontactos Sensible'!$W$7:$W$9999,W$4)</f>
        <v>0</v>
      </c>
      <c r="X367" s="16">
        <f>COUNTIFS('[1]nominalcontactos Sensible'!$F$7:$F$9999,$H367,'[1]nominalcontactos Sensible'!$W$7:$W$9999,X$4)</f>
        <v>0</v>
      </c>
      <c r="Y367" s="16">
        <f>COUNTIFS('[1]nominalcontactos Sensible'!$F$7:$F$9999,$H367,'[1]nominalcontactos Sensible'!$W$7:$W$9999,Y$4)</f>
        <v>0</v>
      </c>
      <c r="Z367" s="8">
        <f>COUNTIFS('[1]nominalcontactos Sensible'!$F$7:$F$9999,$H367,'[1]nominalcontactos Sensible'!$AB$7:$AB$9999,Z$4)</f>
        <v>0</v>
      </c>
      <c r="AA367" s="16">
        <f>COUNTIFS('[1]nominalcontactos Sensible'!$F$7:$F$9999,$H367,'[1]nominalcontactos Sensible'!$AB$7:$AB$9999,AA$4)</f>
        <v>0</v>
      </c>
      <c r="AB367" s="16">
        <f>COUNTIFS('[1]nominalcontactos Sensible'!$F$7:$F$9999,$H367,'[1]nominalcontactos Sensible'!$AB$7:$AB$9999,AB$4)</f>
        <v>0</v>
      </c>
      <c r="AC367" s="8">
        <f>COUNTIFS('[1]nominalcontactos Sensible'!$F$7:$F$9999,$H367,'[1]nominalcontactos Sensible'!$AE$7:$AE$9999,AC$4)</f>
        <v>0</v>
      </c>
      <c r="AD367" s="16">
        <f>COUNTIFS('[1]nominalcontactos Sensible'!$F$7:$F$9999,$H367,'[1]nominalcontactos Sensible'!$AE$7:$AE$9999,AD$4)</f>
        <v>0</v>
      </c>
      <c r="AE367" s="16">
        <f>COUNTIFS('[1]nominalcontactos Sensible'!$F$7:$F$9999,$H367,'[1]nominalcontactos Sensible'!$AE$7:$AE$9999,AE$4)</f>
        <v>0</v>
      </c>
      <c r="AF367" s="8">
        <f>COUNTIFS('[1]nominalcontactos Sensible'!$F$7:$F$9999,$H367,'[1]nominalcontactos Sensible'!$Y$7:$Y$9999,AF$4)</f>
        <v>0</v>
      </c>
      <c r="AG367" s="16">
        <f>COUNTIFS('[1]nominalcontactos Sensible'!$F$7:$F$9999,$H367,'[1]nominalcontactos Sensible'!$Y$7:$Y$9999,AG$4)</f>
        <v>0</v>
      </c>
      <c r="AH367" s="16">
        <f>COUNTIFS('[1]nominalcontactos Sensible'!$F$7:$F$9999,$H367,'[1]nominalcontactos Sensible'!$Y$7:$Y$9999,AH$4)</f>
        <v>0</v>
      </c>
      <c r="AI367" s="8">
        <f>COUNTIFS('[1]nominalcontactos Sensible'!$F$7:$F$9999,$H367,'[1]nominalcontactos Sensible'!$Z$7:$Z$9999,AI$4)</f>
        <v>0</v>
      </c>
      <c r="AJ367" s="16">
        <f>COUNTIFS('[1]nominalcontactos Sensible'!$F$7:$F$9999,$H367,'[1]nominalcontactos Sensible'!$Z$7:$Z$9999,AJ$4)</f>
        <v>0</v>
      </c>
      <c r="AK367" s="16">
        <f>COUNTIFS('[1]nominalcontactos Sensible'!$F$7:$F$9999,$H367,'[1]nominalcontactos Sensible'!$Z$7:$Z$9999,AK$4)</f>
        <v>0</v>
      </c>
    </row>
    <row r="368" spans="1:37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f>COUNTIFS('[1]nominalcontactos Sensible'!$F$7:$F$9999,H368)</f>
        <v>0</v>
      </c>
      <c r="K368" s="8">
        <f>COUNTIFS('[1]nominalcontactos Sensible'!$F$7:$F$9999,$H368,'[1]nominalcontactos Sensible'!$Q$7:$Q$9999,"&lt;6")</f>
        <v>0</v>
      </c>
      <c r="L368" s="8">
        <f>COUNTIFS('[1]nominalcontactos Sensible'!$F$7:$F$9999,$H368,'[1]nominalcontactos Sensible'!$Q$7:$Q$9999,"&gt;5",'[1]nominalcontactos Sensible'!$Q$7:$Q$9999,"&lt;12")</f>
        <v>0</v>
      </c>
      <c r="M368" s="8">
        <f>COUNTIFS('[1]nominalcontactos Sensible'!$F$7:$F$9999,$H368,'[1]nominalcontactos Sensible'!$Q$7:$Q$9999,"&gt;11",'[1]nominalcontactos Sensible'!$Q$7:$Q$9999,"&lt;18")</f>
        <v>0</v>
      </c>
      <c r="N368" s="8">
        <f>COUNTIFS('[1]nominalcontactos Sensible'!$F$7:$F$9999,$H368,'[1]nominalcontactos Sensible'!$Q$7:$Q$9999,"&gt;17",'[1]nominalcontactos Sensible'!$Q$7:$Q$9999,"&lt;30")</f>
        <v>0</v>
      </c>
      <c r="O368" s="8">
        <f>COUNTIFS('[1]nominalcontactos Sensible'!$F$7:$F$9999,$H368,'[1]nominalcontactos Sensible'!$Q$7:$Q$9999,"&gt;29",'[1]nominalcontactos Sensible'!$Q$7:$Q$9999,"&lt;60")</f>
        <v>0</v>
      </c>
      <c r="P368" s="8">
        <f>COUNTIFS('[1]nominalcontactos Sensible'!$F$7:$F$9999,$H368,'[1]nominalcontactos Sensible'!$Q$7:$Q$9999,"&gt;59")</f>
        <v>0</v>
      </c>
      <c r="Q368" s="8">
        <f>COUNTIFS('[1]nominalcontactos Sensible'!$F$7:$F$9999,$H368,'[1]nominalcontactos Sensible'!$S$7:$S$9999,Q$4)</f>
        <v>0</v>
      </c>
      <c r="R368" s="16">
        <f>COUNTIFS('[1]nominalcontactos Sensible'!$F$7:$F$9999,$H368,'[1]nominalcontactos Sensible'!$S$7:$S$9999,R$4)</f>
        <v>0</v>
      </c>
      <c r="S368" s="16">
        <f>COUNTIFS('[1]nominalcontactos Sensible'!$F$7:$F$9999,$H368,'[1]nominalcontactos Sensible'!$S$7:$S$9999,S$4)</f>
        <v>0</v>
      </c>
      <c r="T368" s="8">
        <f>COUNTIFS('[1]nominalcontactos Sensible'!$F$7:$F$9999,$H368,'[1]nominalcontactos Sensible'!$U$7:$U$9999,T$4)</f>
        <v>0</v>
      </c>
      <c r="U368" s="16">
        <f>COUNTIFS('[1]nominalcontactos Sensible'!$F$7:$F$9999,$H368,'[1]nominalcontactos Sensible'!$U$7:$U$9999,U$4)</f>
        <v>0</v>
      </c>
      <c r="V368" s="16">
        <f>COUNTIFS('[1]nominalcontactos Sensible'!$F$7:$F$9999,$H368,'[1]nominalcontactos Sensible'!$U$7:$U$9999,V$4)</f>
        <v>0</v>
      </c>
      <c r="W368" s="8">
        <f>COUNTIFS('[1]nominalcontactos Sensible'!$F$7:$F$9999,$H368,'[1]nominalcontactos Sensible'!$W$7:$W$9999,W$4)</f>
        <v>0</v>
      </c>
      <c r="X368" s="16">
        <f>COUNTIFS('[1]nominalcontactos Sensible'!$F$7:$F$9999,$H368,'[1]nominalcontactos Sensible'!$W$7:$W$9999,X$4)</f>
        <v>0</v>
      </c>
      <c r="Y368" s="16">
        <f>COUNTIFS('[1]nominalcontactos Sensible'!$F$7:$F$9999,$H368,'[1]nominalcontactos Sensible'!$W$7:$W$9999,Y$4)</f>
        <v>0</v>
      </c>
      <c r="Z368" s="8">
        <f>COUNTIFS('[1]nominalcontactos Sensible'!$F$7:$F$9999,$H368,'[1]nominalcontactos Sensible'!$AB$7:$AB$9999,Z$4)</f>
        <v>0</v>
      </c>
      <c r="AA368" s="16">
        <f>COUNTIFS('[1]nominalcontactos Sensible'!$F$7:$F$9999,$H368,'[1]nominalcontactos Sensible'!$AB$7:$AB$9999,AA$4)</f>
        <v>0</v>
      </c>
      <c r="AB368" s="16">
        <f>COUNTIFS('[1]nominalcontactos Sensible'!$F$7:$F$9999,$H368,'[1]nominalcontactos Sensible'!$AB$7:$AB$9999,AB$4)</f>
        <v>0</v>
      </c>
      <c r="AC368" s="8">
        <f>COUNTIFS('[1]nominalcontactos Sensible'!$F$7:$F$9999,$H368,'[1]nominalcontactos Sensible'!$AE$7:$AE$9999,AC$4)</f>
        <v>0</v>
      </c>
      <c r="AD368" s="16">
        <f>COUNTIFS('[1]nominalcontactos Sensible'!$F$7:$F$9999,$H368,'[1]nominalcontactos Sensible'!$AE$7:$AE$9999,AD$4)</f>
        <v>0</v>
      </c>
      <c r="AE368" s="16">
        <f>COUNTIFS('[1]nominalcontactos Sensible'!$F$7:$F$9999,$H368,'[1]nominalcontactos Sensible'!$AE$7:$AE$9999,AE$4)</f>
        <v>0</v>
      </c>
      <c r="AF368" s="8">
        <f>COUNTIFS('[1]nominalcontactos Sensible'!$F$7:$F$9999,$H368,'[1]nominalcontactos Sensible'!$Y$7:$Y$9999,AF$4)</f>
        <v>0</v>
      </c>
      <c r="AG368" s="16">
        <f>COUNTIFS('[1]nominalcontactos Sensible'!$F$7:$F$9999,$H368,'[1]nominalcontactos Sensible'!$Y$7:$Y$9999,AG$4)</f>
        <v>0</v>
      </c>
      <c r="AH368" s="16">
        <f>COUNTIFS('[1]nominalcontactos Sensible'!$F$7:$F$9999,$H368,'[1]nominalcontactos Sensible'!$Y$7:$Y$9999,AH$4)</f>
        <v>0</v>
      </c>
      <c r="AI368" s="8">
        <f>COUNTIFS('[1]nominalcontactos Sensible'!$F$7:$F$9999,$H368,'[1]nominalcontactos Sensible'!$Z$7:$Z$9999,AI$4)</f>
        <v>0</v>
      </c>
      <c r="AJ368" s="16">
        <f>COUNTIFS('[1]nominalcontactos Sensible'!$F$7:$F$9999,$H368,'[1]nominalcontactos Sensible'!$Z$7:$Z$9999,AJ$4)</f>
        <v>0</v>
      </c>
      <c r="AK368" s="16">
        <f>COUNTIFS('[1]nominalcontactos Sensible'!$F$7:$F$9999,$H368,'[1]nominalcontactos Sensible'!$Z$7:$Z$9999,AK$4)</f>
        <v>0</v>
      </c>
    </row>
    <row r="369" spans="1:37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f>COUNTIFS('[1]nominalcontactos Sensible'!$F$7:$F$9999,H369)</f>
        <v>0</v>
      </c>
      <c r="K369" s="8">
        <f>COUNTIFS('[1]nominalcontactos Sensible'!$F$7:$F$9999,$H369,'[1]nominalcontactos Sensible'!$Q$7:$Q$9999,"&lt;6")</f>
        <v>0</v>
      </c>
      <c r="L369" s="8">
        <f>COUNTIFS('[1]nominalcontactos Sensible'!$F$7:$F$9999,$H369,'[1]nominalcontactos Sensible'!$Q$7:$Q$9999,"&gt;5",'[1]nominalcontactos Sensible'!$Q$7:$Q$9999,"&lt;12")</f>
        <v>0</v>
      </c>
      <c r="M369" s="8">
        <f>COUNTIFS('[1]nominalcontactos Sensible'!$F$7:$F$9999,$H369,'[1]nominalcontactos Sensible'!$Q$7:$Q$9999,"&gt;11",'[1]nominalcontactos Sensible'!$Q$7:$Q$9999,"&lt;18")</f>
        <v>0</v>
      </c>
      <c r="N369" s="8">
        <f>COUNTIFS('[1]nominalcontactos Sensible'!$F$7:$F$9999,$H369,'[1]nominalcontactos Sensible'!$Q$7:$Q$9999,"&gt;17",'[1]nominalcontactos Sensible'!$Q$7:$Q$9999,"&lt;30")</f>
        <v>0</v>
      </c>
      <c r="O369" s="8">
        <f>COUNTIFS('[1]nominalcontactos Sensible'!$F$7:$F$9999,$H369,'[1]nominalcontactos Sensible'!$Q$7:$Q$9999,"&gt;29",'[1]nominalcontactos Sensible'!$Q$7:$Q$9999,"&lt;60")</f>
        <v>0</v>
      </c>
      <c r="P369" s="8">
        <f>COUNTIFS('[1]nominalcontactos Sensible'!$F$7:$F$9999,$H369,'[1]nominalcontactos Sensible'!$Q$7:$Q$9999,"&gt;59")</f>
        <v>0</v>
      </c>
      <c r="Q369" s="8">
        <f>COUNTIFS('[1]nominalcontactos Sensible'!$F$7:$F$9999,$H369,'[1]nominalcontactos Sensible'!$S$7:$S$9999,Q$4)</f>
        <v>0</v>
      </c>
      <c r="R369" s="16">
        <f>COUNTIFS('[1]nominalcontactos Sensible'!$F$7:$F$9999,$H369,'[1]nominalcontactos Sensible'!$S$7:$S$9999,R$4)</f>
        <v>0</v>
      </c>
      <c r="S369" s="16">
        <f>COUNTIFS('[1]nominalcontactos Sensible'!$F$7:$F$9999,$H369,'[1]nominalcontactos Sensible'!$S$7:$S$9999,S$4)</f>
        <v>0</v>
      </c>
      <c r="T369" s="8">
        <f>COUNTIFS('[1]nominalcontactos Sensible'!$F$7:$F$9999,$H369,'[1]nominalcontactos Sensible'!$U$7:$U$9999,T$4)</f>
        <v>0</v>
      </c>
      <c r="U369" s="16">
        <f>COUNTIFS('[1]nominalcontactos Sensible'!$F$7:$F$9999,$H369,'[1]nominalcontactos Sensible'!$U$7:$U$9999,U$4)</f>
        <v>0</v>
      </c>
      <c r="V369" s="16">
        <f>COUNTIFS('[1]nominalcontactos Sensible'!$F$7:$F$9999,$H369,'[1]nominalcontactos Sensible'!$U$7:$U$9999,V$4)</f>
        <v>0</v>
      </c>
      <c r="W369" s="8">
        <f>COUNTIFS('[1]nominalcontactos Sensible'!$F$7:$F$9999,$H369,'[1]nominalcontactos Sensible'!$W$7:$W$9999,W$4)</f>
        <v>0</v>
      </c>
      <c r="X369" s="16">
        <f>COUNTIFS('[1]nominalcontactos Sensible'!$F$7:$F$9999,$H369,'[1]nominalcontactos Sensible'!$W$7:$W$9999,X$4)</f>
        <v>0</v>
      </c>
      <c r="Y369" s="16">
        <f>COUNTIFS('[1]nominalcontactos Sensible'!$F$7:$F$9999,$H369,'[1]nominalcontactos Sensible'!$W$7:$W$9999,Y$4)</f>
        <v>0</v>
      </c>
      <c r="Z369" s="8">
        <f>COUNTIFS('[1]nominalcontactos Sensible'!$F$7:$F$9999,$H369,'[1]nominalcontactos Sensible'!$AB$7:$AB$9999,Z$4)</f>
        <v>0</v>
      </c>
      <c r="AA369" s="16">
        <f>COUNTIFS('[1]nominalcontactos Sensible'!$F$7:$F$9999,$H369,'[1]nominalcontactos Sensible'!$AB$7:$AB$9999,AA$4)</f>
        <v>0</v>
      </c>
      <c r="AB369" s="16">
        <f>COUNTIFS('[1]nominalcontactos Sensible'!$F$7:$F$9999,$H369,'[1]nominalcontactos Sensible'!$AB$7:$AB$9999,AB$4)</f>
        <v>0</v>
      </c>
      <c r="AC369" s="8">
        <f>COUNTIFS('[1]nominalcontactos Sensible'!$F$7:$F$9999,$H369,'[1]nominalcontactos Sensible'!$AE$7:$AE$9999,AC$4)</f>
        <v>0</v>
      </c>
      <c r="AD369" s="16">
        <f>COUNTIFS('[1]nominalcontactos Sensible'!$F$7:$F$9999,$H369,'[1]nominalcontactos Sensible'!$AE$7:$AE$9999,AD$4)</f>
        <v>0</v>
      </c>
      <c r="AE369" s="16">
        <f>COUNTIFS('[1]nominalcontactos Sensible'!$F$7:$F$9999,$H369,'[1]nominalcontactos Sensible'!$AE$7:$AE$9999,AE$4)</f>
        <v>0</v>
      </c>
      <c r="AF369" s="8">
        <f>COUNTIFS('[1]nominalcontactos Sensible'!$F$7:$F$9999,$H369,'[1]nominalcontactos Sensible'!$Y$7:$Y$9999,AF$4)</f>
        <v>0</v>
      </c>
      <c r="AG369" s="16">
        <f>COUNTIFS('[1]nominalcontactos Sensible'!$F$7:$F$9999,$H369,'[1]nominalcontactos Sensible'!$Y$7:$Y$9999,AG$4)</f>
        <v>0</v>
      </c>
      <c r="AH369" s="16">
        <f>COUNTIFS('[1]nominalcontactos Sensible'!$F$7:$F$9999,$H369,'[1]nominalcontactos Sensible'!$Y$7:$Y$9999,AH$4)</f>
        <v>0</v>
      </c>
      <c r="AI369" s="8">
        <f>COUNTIFS('[1]nominalcontactos Sensible'!$F$7:$F$9999,$H369,'[1]nominalcontactos Sensible'!$Z$7:$Z$9999,AI$4)</f>
        <v>0</v>
      </c>
      <c r="AJ369" s="16">
        <f>COUNTIFS('[1]nominalcontactos Sensible'!$F$7:$F$9999,$H369,'[1]nominalcontactos Sensible'!$Z$7:$Z$9999,AJ$4)</f>
        <v>0</v>
      </c>
      <c r="AK369" s="16">
        <f>COUNTIFS('[1]nominalcontactos Sensible'!$F$7:$F$9999,$H369,'[1]nominalcontactos Sensible'!$Z$7:$Z$9999,AK$4)</f>
        <v>0</v>
      </c>
    </row>
    <row r="370" spans="1:37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f>COUNTIFS('[1]nominalcontactos Sensible'!$F$7:$F$9999,H370)</f>
        <v>0</v>
      </c>
      <c r="K370" s="8">
        <f>COUNTIFS('[1]nominalcontactos Sensible'!$F$7:$F$9999,$H370,'[1]nominalcontactos Sensible'!$Q$7:$Q$9999,"&lt;6")</f>
        <v>0</v>
      </c>
      <c r="L370" s="8">
        <f>COUNTIFS('[1]nominalcontactos Sensible'!$F$7:$F$9999,$H370,'[1]nominalcontactos Sensible'!$Q$7:$Q$9999,"&gt;5",'[1]nominalcontactos Sensible'!$Q$7:$Q$9999,"&lt;12")</f>
        <v>0</v>
      </c>
      <c r="M370" s="8">
        <f>COUNTIFS('[1]nominalcontactos Sensible'!$F$7:$F$9999,$H370,'[1]nominalcontactos Sensible'!$Q$7:$Q$9999,"&gt;11",'[1]nominalcontactos Sensible'!$Q$7:$Q$9999,"&lt;18")</f>
        <v>0</v>
      </c>
      <c r="N370" s="8">
        <f>COUNTIFS('[1]nominalcontactos Sensible'!$F$7:$F$9999,$H370,'[1]nominalcontactos Sensible'!$Q$7:$Q$9999,"&gt;17",'[1]nominalcontactos Sensible'!$Q$7:$Q$9999,"&lt;30")</f>
        <v>0</v>
      </c>
      <c r="O370" s="8">
        <f>COUNTIFS('[1]nominalcontactos Sensible'!$F$7:$F$9999,$H370,'[1]nominalcontactos Sensible'!$Q$7:$Q$9999,"&gt;29",'[1]nominalcontactos Sensible'!$Q$7:$Q$9999,"&lt;60")</f>
        <v>0</v>
      </c>
      <c r="P370" s="8">
        <f>COUNTIFS('[1]nominalcontactos Sensible'!$F$7:$F$9999,$H370,'[1]nominalcontactos Sensible'!$Q$7:$Q$9999,"&gt;59")</f>
        <v>0</v>
      </c>
      <c r="Q370" s="8">
        <f>COUNTIFS('[1]nominalcontactos Sensible'!$F$7:$F$9999,$H370,'[1]nominalcontactos Sensible'!$S$7:$S$9999,Q$4)</f>
        <v>0</v>
      </c>
      <c r="R370" s="16">
        <f>COUNTIFS('[1]nominalcontactos Sensible'!$F$7:$F$9999,$H370,'[1]nominalcontactos Sensible'!$S$7:$S$9999,R$4)</f>
        <v>0</v>
      </c>
      <c r="S370" s="16">
        <f>COUNTIFS('[1]nominalcontactos Sensible'!$F$7:$F$9999,$H370,'[1]nominalcontactos Sensible'!$S$7:$S$9999,S$4)</f>
        <v>0</v>
      </c>
      <c r="T370" s="8">
        <f>COUNTIFS('[1]nominalcontactos Sensible'!$F$7:$F$9999,$H370,'[1]nominalcontactos Sensible'!$U$7:$U$9999,T$4)</f>
        <v>0</v>
      </c>
      <c r="U370" s="16">
        <f>COUNTIFS('[1]nominalcontactos Sensible'!$F$7:$F$9999,$H370,'[1]nominalcontactos Sensible'!$U$7:$U$9999,U$4)</f>
        <v>0</v>
      </c>
      <c r="V370" s="16">
        <f>COUNTIFS('[1]nominalcontactos Sensible'!$F$7:$F$9999,$H370,'[1]nominalcontactos Sensible'!$U$7:$U$9999,V$4)</f>
        <v>0</v>
      </c>
      <c r="W370" s="8">
        <f>COUNTIFS('[1]nominalcontactos Sensible'!$F$7:$F$9999,$H370,'[1]nominalcontactos Sensible'!$W$7:$W$9999,W$4)</f>
        <v>0</v>
      </c>
      <c r="X370" s="16">
        <f>COUNTIFS('[1]nominalcontactos Sensible'!$F$7:$F$9999,$H370,'[1]nominalcontactos Sensible'!$W$7:$W$9999,X$4)</f>
        <v>0</v>
      </c>
      <c r="Y370" s="16">
        <f>COUNTIFS('[1]nominalcontactos Sensible'!$F$7:$F$9999,$H370,'[1]nominalcontactos Sensible'!$W$7:$W$9999,Y$4)</f>
        <v>0</v>
      </c>
      <c r="Z370" s="8">
        <f>COUNTIFS('[1]nominalcontactos Sensible'!$F$7:$F$9999,$H370,'[1]nominalcontactos Sensible'!$AB$7:$AB$9999,Z$4)</f>
        <v>0</v>
      </c>
      <c r="AA370" s="16">
        <f>COUNTIFS('[1]nominalcontactos Sensible'!$F$7:$F$9999,$H370,'[1]nominalcontactos Sensible'!$AB$7:$AB$9999,AA$4)</f>
        <v>0</v>
      </c>
      <c r="AB370" s="16">
        <f>COUNTIFS('[1]nominalcontactos Sensible'!$F$7:$F$9999,$H370,'[1]nominalcontactos Sensible'!$AB$7:$AB$9999,AB$4)</f>
        <v>0</v>
      </c>
      <c r="AC370" s="8">
        <f>COUNTIFS('[1]nominalcontactos Sensible'!$F$7:$F$9999,$H370,'[1]nominalcontactos Sensible'!$AE$7:$AE$9999,AC$4)</f>
        <v>0</v>
      </c>
      <c r="AD370" s="16">
        <f>COUNTIFS('[1]nominalcontactos Sensible'!$F$7:$F$9999,$H370,'[1]nominalcontactos Sensible'!$AE$7:$AE$9999,AD$4)</f>
        <v>0</v>
      </c>
      <c r="AE370" s="16">
        <f>COUNTIFS('[1]nominalcontactos Sensible'!$F$7:$F$9999,$H370,'[1]nominalcontactos Sensible'!$AE$7:$AE$9999,AE$4)</f>
        <v>0</v>
      </c>
      <c r="AF370" s="8">
        <f>COUNTIFS('[1]nominalcontactos Sensible'!$F$7:$F$9999,$H370,'[1]nominalcontactos Sensible'!$Y$7:$Y$9999,AF$4)</f>
        <v>0</v>
      </c>
      <c r="AG370" s="16">
        <f>COUNTIFS('[1]nominalcontactos Sensible'!$F$7:$F$9999,$H370,'[1]nominalcontactos Sensible'!$Y$7:$Y$9999,AG$4)</f>
        <v>0</v>
      </c>
      <c r="AH370" s="16">
        <f>COUNTIFS('[1]nominalcontactos Sensible'!$F$7:$F$9999,$H370,'[1]nominalcontactos Sensible'!$Y$7:$Y$9999,AH$4)</f>
        <v>0</v>
      </c>
      <c r="AI370" s="8">
        <f>COUNTIFS('[1]nominalcontactos Sensible'!$F$7:$F$9999,$H370,'[1]nominalcontactos Sensible'!$Z$7:$Z$9999,AI$4)</f>
        <v>0</v>
      </c>
      <c r="AJ370" s="16">
        <f>COUNTIFS('[1]nominalcontactos Sensible'!$F$7:$F$9999,$H370,'[1]nominalcontactos Sensible'!$Z$7:$Z$9999,AJ$4)</f>
        <v>0</v>
      </c>
      <c r="AK370" s="16">
        <f>COUNTIFS('[1]nominalcontactos Sensible'!$F$7:$F$9999,$H370,'[1]nominalcontactos Sensible'!$Z$7:$Z$9999,AK$4)</f>
        <v>0</v>
      </c>
    </row>
    <row r="371" spans="1:37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f>COUNTIFS('[1]nominalcontactos Sensible'!$F$7:$F$9999,H371)</f>
        <v>0</v>
      </c>
      <c r="K371" s="8">
        <f>COUNTIFS('[1]nominalcontactos Sensible'!$F$7:$F$9999,$H371,'[1]nominalcontactos Sensible'!$Q$7:$Q$9999,"&lt;6")</f>
        <v>0</v>
      </c>
      <c r="L371" s="8">
        <f>COUNTIFS('[1]nominalcontactos Sensible'!$F$7:$F$9999,$H371,'[1]nominalcontactos Sensible'!$Q$7:$Q$9999,"&gt;5",'[1]nominalcontactos Sensible'!$Q$7:$Q$9999,"&lt;12")</f>
        <v>0</v>
      </c>
      <c r="M371" s="8">
        <f>COUNTIFS('[1]nominalcontactos Sensible'!$F$7:$F$9999,$H371,'[1]nominalcontactos Sensible'!$Q$7:$Q$9999,"&gt;11",'[1]nominalcontactos Sensible'!$Q$7:$Q$9999,"&lt;18")</f>
        <v>0</v>
      </c>
      <c r="N371" s="8">
        <f>COUNTIFS('[1]nominalcontactos Sensible'!$F$7:$F$9999,$H371,'[1]nominalcontactos Sensible'!$Q$7:$Q$9999,"&gt;17",'[1]nominalcontactos Sensible'!$Q$7:$Q$9999,"&lt;30")</f>
        <v>0</v>
      </c>
      <c r="O371" s="8">
        <f>COUNTIFS('[1]nominalcontactos Sensible'!$F$7:$F$9999,$H371,'[1]nominalcontactos Sensible'!$Q$7:$Q$9999,"&gt;29",'[1]nominalcontactos Sensible'!$Q$7:$Q$9999,"&lt;60")</f>
        <v>0</v>
      </c>
      <c r="P371" s="8">
        <f>COUNTIFS('[1]nominalcontactos Sensible'!$F$7:$F$9999,$H371,'[1]nominalcontactos Sensible'!$Q$7:$Q$9999,"&gt;59")</f>
        <v>0</v>
      </c>
      <c r="Q371" s="8">
        <f>COUNTIFS('[1]nominalcontactos Sensible'!$F$7:$F$9999,$H371,'[1]nominalcontactos Sensible'!$S$7:$S$9999,Q$4)</f>
        <v>0</v>
      </c>
      <c r="R371" s="16">
        <f>COUNTIFS('[1]nominalcontactos Sensible'!$F$7:$F$9999,$H371,'[1]nominalcontactos Sensible'!$S$7:$S$9999,R$4)</f>
        <v>0</v>
      </c>
      <c r="S371" s="16">
        <f>COUNTIFS('[1]nominalcontactos Sensible'!$F$7:$F$9999,$H371,'[1]nominalcontactos Sensible'!$S$7:$S$9999,S$4)</f>
        <v>0</v>
      </c>
      <c r="T371" s="8">
        <f>COUNTIFS('[1]nominalcontactos Sensible'!$F$7:$F$9999,$H371,'[1]nominalcontactos Sensible'!$U$7:$U$9999,T$4)</f>
        <v>0</v>
      </c>
      <c r="U371" s="16">
        <f>COUNTIFS('[1]nominalcontactos Sensible'!$F$7:$F$9999,$H371,'[1]nominalcontactos Sensible'!$U$7:$U$9999,U$4)</f>
        <v>0</v>
      </c>
      <c r="V371" s="16">
        <f>COUNTIFS('[1]nominalcontactos Sensible'!$F$7:$F$9999,$H371,'[1]nominalcontactos Sensible'!$U$7:$U$9999,V$4)</f>
        <v>0</v>
      </c>
      <c r="W371" s="8">
        <f>COUNTIFS('[1]nominalcontactos Sensible'!$F$7:$F$9999,$H371,'[1]nominalcontactos Sensible'!$W$7:$W$9999,W$4)</f>
        <v>0</v>
      </c>
      <c r="X371" s="16">
        <f>COUNTIFS('[1]nominalcontactos Sensible'!$F$7:$F$9999,$H371,'[1]nominalcontactos Sensible'!$W$7:$W$9999,X$4)</f>
        <v>0</v>
      </c>
      <c r="Y371" s="16">
        <f>COUNTIFS('[1]nominalcontactos Sensible'!$F$7:$F$9999,$H371,'[1]nominalcontactos Sensible'!$W$7:$W$9999,Y$4)</f>
        <v>0</v>
      </c>
      <c r="Z371" s="8">
        <f>COUNTIFS('[1]nominalcontactos Sensible'!$F$7:$F$9999,$H371,'[1]nominalcontactos Sensible'!$AB$7:$AB$9999,Z$4)</f>
        <v>0</v>
      </c>
      <c r="AA371" s="16">
        <f>COUNTIFS('[1]nominalcontactos Sensible'!$F$7:$F$9999,$H371,'[1]nominalcontactos Sensible'!$AB$7:$AB$9999,AA$4)</f>
        <v>0</v>
      </c>
      <c r="AB371" s="16">
        <f>COUNTIFS('[1]nominalcontactos Sensible'!$F$7:$F$9999,$H371,'[1]nominalcontactos Sensible'!$AB$7:$AB$9999,AB$4)</f>
        <v>0</v>
      </c>
      <c r="AC371" s="8">
        <f>COUNTIFS('[1]nominalcontactos Sensible'!$F$7:$F$9999,$H371,'[1]nominalcontactos Sensible'!$AE$7:$AE$9999,AC$4)</f>
        <v>0</v>
      </c>
      <c r="AD371" s="16">
        <f>COUNTIFS('[1]nominalcontactos Sensible'!$F$7:$F$9999,$H371,'[1]nominalcontactos Sensible'!$AE$7:$AE$9999,AD$4)</f>
        <v>0</v>
      </c>
      <c r="AE371" s="16">
        <f>COUNTIFS('[1]nominalcontactos Sensible'!$F$7:$F$9999,$H371,'[1]nominalcontactos Sensible'!$AE$7:$AE$9999,AE$4)</f>
        <v>0</v>
      </c>
      <c r="AF371" s="8">
        <f>COUNTIFS('[1]nominalcontactos Sensible'!$F$7:$F$9999,$H371,'[1]nominalcontactos Sensible'!$Y$7:$Y$9999,AF$4)</f>
        <v>0</v>
      </c>
      <c r="AG371" s="16">
        <f>COUNTIFS('[1]nominalcontactos Sensible'!$F$7:$F$9999,$H371,'[1]nominalcontactos Sensible'!$Y$7:$Y$9999,AG$4)</f>
        <v>0</v>
      </c>
      <c r="AH371" s="16">
        <f>COUNTIFS('[1]nominalcontactos Sensible'!$F$7:$F$9999,$H371,'[1]nominalcontactos Sensible'!$Y$7:$Y$9999,AH$4)</f>
        <v>0</v>
      </c>
      <c r="AI371" s="8">
        <f>COUNTIFS('[1]nominalcontactos Sensible'!$F$7:$F$9999,$H371,'[1]nominalcontactos Sensible'!$Z$7:$Z$9999,AI$4)</f>
        <v>0</v>
      </c>
      <c r="AJ371" s="16">
        <f>COUNTIFS('[1]nominalcontactos Sensible'!$F$7:$F$9999,$H371,'[1]nominalcontactos Sensible'!$Z$7:$Z$9999,AJ$4)</f>
        <v>0</v>
      </c>
      <c r="AK371" s="16">
        <f>COUNTIFS('[1]nominalcontactos Sensible'!$F$7:$F$9999,$H371,'[1]nominalcontactos Sensible'!$Z$7:$Z$9999,AK$4)</f>
        <v>0</v>
      </c>
    </row>
    <row r="372" spans="1:37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f>COUNTIFS('[1]nominalcontactos Sensible'!$F$7:$F$9999,H372)</f>
        <v>0</v>
      </c>
      <c r="K372" s="8">
        <f>COUNTIFS('[1]nominalcontactos Sensible'!$F$7:$F$9999,$H372,'[1]nominalcontactos Sensible'!$Q$7:$Q$9999,"&lt;6")</f>
        <v>0</v>
      </c>
      <c r="L372" s="8">
        <f>COUNTIFS('[1]nominalcontactos Sensible'!$F$7:$F$9999,$H372,'[1]nominalcontactos Sensible'!$Q$7:$Q$9999,"&gt;5",'[1]nominalcontactos Sensible'!$Q$7:$Q$9999,"&lt;12")</f>
        <v>0</v>
      </c>
      <c r="M372" s="8">
        <f>COUNTIFS('[1]nominalcontactos Sensible'!$F$7:$F$9999,$H372,'[1]nominalcontactos Sensible'!$Q$7:$Q$9999,"&gt;11",'[1]nominalcontactos Sensible'!$Q$7:$Q$9999,"&lt;18")</f>
        <v>0</v>
      </c>
      <c r="N372" s="8">
        <f>COUNTIFS('[1]nominalcontactos Sensible'!$F$7:$F$9999,$H372,'[1]nominalcontactos Sensible'!$Q$7:$Q$9999,"&gt;17",'[1]nominalcontactos Sensible'!$Q$7:$Q$9999,"&lt;30")</f>
        <v>0</v>
      </c>
      <c r="O372" s="8">
        <f>COUNTIFS('[1]nominalcontactos Sensible'!$F$7:$F$9999,$H372,'[1]nominalcontactos Sensible'!$Q$7:$Q$9999,"&gt;29",'[1]nominalcontactos Sensible'!$Q$7:$Q$9999,"&lt;60")</f>
        <v>0</v>
      </c>
      <c r="P372" s="8">
        <f>COUNTIFS('[1]nominalcontactos Sensible'!$F$7:$F$9999,$H372,'[1]nominalcontactos Sensible'!$Q$7:$Q$9999,"&gt;59")</f>
        <v>0</v>
      </c>
      <c r="Q372" s="8">
        <f>COUNTIFS('[1]nominalcontactos Sensible'!$F$7:$F$9999,$H372,'[1]nominalcontactos Sensible'!$S$7:$S$9999,Q$4)</f>
        <v>0</v>
      </c>
      <c r="R372" s="16">
        <f>COUNTIFS('[1]nominalcontactos Sensible'!$F$7:$F$9999,$H372,'[1]nominalcontactos Sensible'!$S$7:$S$9999,R$4)</f>
        <v>0</v>
      </c>
      <c r="S372" s="16">
        <f>COUNTIFS('[1]nominalcontactos Sensible'!$F$7:$F$9999,$H372,'[1]nominalcontactos Sensible'!$S$7:$S$9999,S$4)</f>
        <v>0</v>
      </c>
      <c r="T372" s="8">
        <f>COUNTIFS('[1]nominalcontactos Sensible'!$F$7:$F$9999,$H372,'[1]nominalcontactos Sensible'!$U$7:$U$9999,T$4)</f>
        <v>0</v>
      </c>
      <c r="U372" s="16">
        <f>COUNTIFS('[1]nominalcontactos Sensible'!$F$7:$F$9999,$H372,'[1]nominalcontactos Sensible'!$U$7:$U$9999,U$4)</f>
        <v>0</v>
      </c>
      <c r="V372" s="16">
        <f>COUNTIFS('[1]nominalcontactos Sensible'!$F$7:$F$9999,$H372,'[1]nominalcontactos Sensible'!$U$7:$U$9999,V$4)</f>
        <v>0</v>
      </c>
      <c r="W372" s="8">
        <f>COUNTIFS('[1]nominalcontactos Sensible'!$F$7:$F$9999,$H372,'[1]nominalcontactos Sensible'!$W$7:$W$9999,W$4)</f>
        <v>0</v>
      </c>
      <c r="X372" s="16">
        <f>COUNTIFS('[1]nominalcontactos Sensible'!$F$7:$F$9999,$H372,'[1]nominalcontactos Sensible'!$W$7:$W$9999,X$4)</f>
        <v>0</v>
      </c>
      <c r="Y372" s="16">
        <f>COUNTIFS('[1]nominalcontactos Sensible'!$F$7:$F$9999,$H372,'[1]nominalcontactos Sensible'!$W$7:$W$9999,Y$4)</f>
        <v>0</v>
      </c>
      <c r="Z372" s="8">
        <f>COUNTIFS('[1]nominalcontactos Sensible'!$F$7:$F$9999,$H372,'[1]nominalcontactos Sensible'!$AB$7:$AB$9999,Z$4)</f>
        <v>0</v>
      </c>
      <c r="AA372" s="16">
        <f>COUNTIFS('[1]nominalcontactos Sensible'!$F$7:$F$9999,$H372,'[1]nominalcontactos Sensible'!$AB$7:$AB$9999,AA$4)</f>
        <v>0</v>
      </c>
      <c r="AB372" s="16">
        <f>COUNTIFS('[1]nominalcontactos Sensible'!$F$7:$F$9999,$H372,'[1]nominalcontactos Sensible'!$AB$7:$AB$9999,AB$4)</f>
        <v>0</v>
      </c>
      <c r="AC372" s="8">
        <f>COUNTIFS('[1]nominalcontactos Sensible'!$F$7:$F$9999,$H372,'[1]nominalcontactos Sensible'!$AE$7:$AE$9999,AC$4)</f>
        <v>0</v>
      </c>
      <c r="AD372" s="16">
        <f>COUNTIFS('[1]nominalcontactos Sensible'!$F$7:$F$9999,$H372,'[1]nominalcontactos Sensible'!$AE$7:$AE$9999,AD$4)</f>
        <v>0</v>
      </c>
      <c r="AE372" s="16">
        <f>COUNTIFS('[1]nominalcontactos Sensible'!$F$7:$F$9999,$H372,'[1]nominalcontactos Sensible'!$AE$7:$AE$9999,AE$4)</f>
        <v>0</v>
      </c>
      <c r="AF372" s="8">
        <f>COUNTIFS('[1]nominalcontactos Sensible'!$F$7:$F$9999,$H372,'[1]nominalcontactos Sensible'!$Y$7:$Y$9999,AF$4)</f>
        <v>0</v>
      </c>
      <c r="AG372" s="16">
        <f>COUNTIFS('[1]nominalcontactos Sensible'!$F$7:$F$9999,$H372,'[1]nominalcontactos Sensible'!$Y$7:$Y$9999,AG$4)</f>
        <v>0</v>
      </c>
      <c r="AH372" s="16">
        <f>COUNTIFS('[1]nominalcontactos Sensible'!$F$7:$F$9999,$H372,'[1]nominalcontactos Sensible'!$Y$7:$Y$9999,AH$4)</f>
        <v>0</v>
      </c>
      <c r="AI372" s="8">
        <f>COUNTIFS('[1]nominalcontactos Sensible'!$F$7:$F$9999,$H372,'[1]nominalcontactos Sensible'!$Z$7:$Z$9999,AI$4)</f>
        <v>0</v>
      </c>
      <c r="AJ372" s="16">
        <f>COUNTIFS('[1]nominalcontactos Sensible'!$F$7:$F$9999,$H372,'[1]nominalcontactos Sensible'!$Z$7:$Z$9999,AJ$4)</f>
        <v>0</v>
      </c>
      <c r="AK372" s="16">
        <f>COUNTIFS('[1]nominalcontactos Sensible'!$F$7:$F$9999,$H372,'[1]nominalcontactos Sensible'!$Z$7:$Z$9999,AK$4)</f>
        <v>0</v>
      </c>
    </row>
    <row r="373" spans="1:37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f>COUNTIFS('[1]nominalcontactos Sensible'!$F$7:$F$9999,H373)</f>
        <v>0</v>
      </c>
      <c r="K373" s="8">
        <f>COUNTIFS('[1]nominalcontactos Sensible'!$F$7:$F$9999,$H373,'[1]nominalcontactos Sensible'!$Q$7:$Q$9999,"&lt;6")</f>
        <v>0</v>
      </c>
      <c r="L373" s="8">
        <f>COUNTIFS('[1]nominalcontactos Sensible'!$F$7:$F$9999,$H373,'[1]nominalcontactos Sensible'!$Q$7:$Q$9999,"&gt;5",'[1]nominalcontactos Sensible'!$Q$7:$Q$9999,"&lt;12")</f>
        <v>0</v>
      </c>
      <c r="M373" s="8">
        <f>COUNTIFS('[1]nominalcontactos Sensible'!$F$7:$F$9999,$H373,'[1]nominalcontactos Sensible'!$Q$7:$Q$9999,"&gt;11",'[1]nominalcontactos Sensible'!$Q$7:$Q$9999,"&lt;18")</f>
        <v>0</v>
      </c>
      <c r="N373" s="8">
        <f>COUNTIFS('[1]nominalcontactos Sensible'!$F$7:$F$9999,$H373,'[1]nominalcontactos Sensible'!$Q$7:$Q$9999,"&gt;17",'[1]nominalcontactos Sensible'!$Q$7:$Q$9999,"&lt;30")</f>
        <v>0</v>
      </c>
      <c r="O373" s="8">
        <f>COUNTIFS('[1]nominalcontactos Sensible'!$F$7:$F$9999,$H373,'[1]nominalcontactos Sensible'!$Q$7:$Q$9999,"&gt;29",'[1]nominalcontactos Sensible'!$Q$7:$Q$9999,"&lt;60")</f>
        <v>0</v>
      </c>
      <c r="P373" s="8">
        <f>COUNTIFS('[1]nominalcontactos Sensible'!$F$7:$F$9999,$H373,'[1]nominalcontactos Sensible'!$Q$7:$Q$9999,"&gt;59")</f>
        <v>0</v>
      </c>
      <c r="Q373" s="8">
        <f>COUNTIFS('[1]nominalcontactos Sensible'!$F$7:$F$9999,$H373,'[1]nominalcontactos Sensible'!$S$7:$S$9999,Q$4)</f>
        <v>0</v>
      </c>
      <c r="R373" s="16">
        <f>COUNTIFS('[1]nominalcontactos Sensible'!$F$7:$F$9999,$H373,'[1]nominalcontactos Sensible'!$S$7:$S$9999,R$4)</f>
        <v>0</v>
      </c>
      <c r="S373" s="16">
        <f>COUNTIFS('[1]nominalcontactos Sensible'!$F$7:$F$9999,$H373,'[1]nominalcontactos Sensible'!$S$7:$S$9999,S$4)</f>
        <v>0</v>
      </c>
      <c r="T373" s="8">
        <f>COUNTIFS('[1]nominalcontactos Sensible'!$F$7:$F$9999,$H373,'[1]nominalcontactos Sensible'!$U$7:$U$9999,T$4)</f>
        <v>0</v>
      </c>
      <c r="U373" s="16">
        <f>COUNTIFS('[1]nominalcontactos Sensible'!$F$7:$F$9999,$H373,'[1]nominalcontactos Sensible'!$U$7:$U$9999,U$4)</f>
        <v>0</v>
      </c>
      <c r="V373" s="16">
        <f>COUNTIFS('[1]nominalcontactos Sensible'!$F$7:$F$9999,$H373,'[1]nominalcontactos Sensible'!$U$7:$U$9999,V$4)</f>
        <v>0</v>
      </c>
      <c r="W373" s="8">
        <f>COUNTIFS('[1]nominalcontactos Sensible'!$F$7:$F$9999,$H373,'[1]nominalcontactos Sensible'!$W$7:$W$9999,W$4)</f>
        <v>0</v>
      </c>
      <c r="X373" s="16">
        <f>COUNTIFS('[1]nominalcontactos Sensible'!$F$7:$F$9999,$H373,'[1]nominalcontactos Sensible'!$W$7:$W$9999,X$4)</f>
        <v>0</v>
      </c>
      <c r="Y373" s="16">
        <f>COUNTIFS('[1]nominalcontactos Sensible'!$F$7:$F$9999,$H373,'[1]nominalcontactos Sensible'!$W$7:$W$9999,Y$4)</f>
        <v>0</v>
      </c>
      <c r="Z373" s="8">
        <f>COUNTIFS('[1]nominalcontactos Sensible'!$F$7:$F$9999,$H373,'[1]nominalcontactos Sensible'!$AB$7:$AB$9999,Z$4)</f>
        <v>0</v>
      </c>
      <c r="AA373" s="16">
        <f>COUNTIFS('[1]nominalcontactos Sensible'!$F$7:$F$9999,$H373,'[1]nominalcontactos Sensible'!$AB$7:$AB$9999,AA$4)</f>
        <v>0</v>
      </c>
      <c r="AB373" s="16">
        <f>COUNTIFS('[1]nominalcontactos Sensible'!$F$7:$F$9999,$H373,'[1]nominalcontactos Sensible'!$AB$7:$AB$9999,AB$4)</f>
        <v>0</v>
      </c>
      <c r="AC373" s="8">
        <f>COUNTIFS('[1]nominalcontactos Sensible'!$F$7:$F$9999,$H373,'[1]nominalcontactos Sensible'!$AE$7:$AE$9999,AC$4)</f>
        <v>0</v>
      </c>
      <c r="AD373" s="16">
        <f>COUNTIFS('[1]nominalcontactos Sensible'!$F$7:$F$9999,$H373,'[1]nominalcontactos Sensible'!$AE$7:$AE$9999,AD$4)</f>
        <v>0</v>
      </c>
      <c r="AE373" s="16">
        <f>COUNTIFS('[1]nominalcontactos Sensible'!$F$7:$F$9999,$H373,'[1]nominalcontactos Sensible'!$AE$7:$AE$9999,AE$4)</f>
        <v>0</v>
      </c>
      <c r="AF373" s="8">
        <f>COUNTIFS('[1]nominalcontactos Sensible'!$F$7:$F$9999,$H373,'[1]nominalcontactos Sensible'!$Y$7:$Y$9999,AF$4)</f>
        <v>0</v>
      </c>
      <c r="AG373" s="16">
        <f>COUNTIFS('[1]nominalcontactos Sensible'!$F$7:$F$9999,$H373,'[1]nominalcontactos Sensible'!$Y$7:$Y$9999,AG$4)</f>
        <v>0</v>
      </c>
      <c r="AH373" s="16">
        <f>COUNTIFS('[1]nominalcontactos Sensible'!$F$7:$F$9999,$H373,'[1]nominalcontactos Sensible'!$Y$7:$Y$9999,AH$4)</f>
        <v>0</v>
      </c>
      <c r="AI373" s="8">
        <f>COUNTIFS('[1]nominalcontactos Sensible'!$F$7:$F$9999,$H373,'[1]nominalcontactos Sensible'!$Z$7:$Z$9999,AI$4)</f>
        <v>0</v>
      </c>
      <c r="AJ373" s="16">
        <f>COUNTIFS('[1]nominalcontactos Sensible'!$F$7:$F$9999,$H373,'[1]nominalcontactos Sensible'!$Z$7:$Z$9999,AJ$4)</f>
        <v>0</v>
      </c>
      <c r="AK373" s="16">
        <f>COUNTIFS('[1]nominalcontactos Sensible'!$F$7:$F$9999,$H373,'[1]nominalcontactos Sensible'!$Z$7:$Z$9999,AK$4)</f>
        <v>0</v>
      </c>
    </row>
    <row r="374" spans="1:37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f>COUNTIFS('[1]nominalcontactos Sensible'!$F$7:$F$9999,H374)</f>
        <v>0</v>
      </c>
      <c r="K374" s="8">
        <f>COUNTIFS('[1]nominalcontactos Sensible'!$F$7:$F$9999,$H374,'[1]nominalcontactos Sensible'!$Q$7:$Q$9999,"&lt;6")</f>
        <v>0</v>
      </c>
      <c r="L374" s="8">
        <f>COUNTIFS('[1]nominalcontactos Sensible'!$F$7:$F$9999,$H374,'[1]nominalcontactos Sensible'!$Q$7:$Q$9999,"&gt;5",'[1]nominalcontactos Sensible'!$Q$7:$Q$9999,"&lt;12")</f>
        <v>0</v>
      </c>
      <c r="M374" s="8">
        <f>COUNTIFS('[1]nominalcontactos Sensible'!$F$7:$F$9999,$H374,'[1]nominalcontactos Sensible'!$Q$7:$Q$9999,"&gt;11",'[1]nominalcontactos Sensible'!$Q$7:$Q$9999,"&lt;18")</f>
        <v>0</v>
      </c>
      <c r="N374" s="8">
        <f>COUNTIFS('[1]nominalcontactos Sensible'!$F$7:$F$9999,$H374,'[1]nominalcontactos Sensible'!$Q$7:$Q$9999,"&gt;17",'[1]nominalcontactos Sensible'!$Q$7:$Q$9999,"&lt;30")</f>
        <v>0</v>
      </c>
      <c r="O374" s="8">
        <f>COUNTIFS('[1]nominalcontactos Sensible'!$F$7:$F$9999,$H374,'[1]nominalcontactos Sensible'!$Q$7:$Q$9999,"&gt;29",'[1]nominalcontactos Sensible'!$Q$7:$Q$9999,"&lt;60")</f>
        <v>0</v>
      </c>
      <c r="P374" s="8">
        <f>COUNTIFS('[1]nominalcontactos Sensible'!$F$7:$F$9999,$H374,'[1]nominalcontactos Sensible'!$Q$7:$Q$9999,"&gt;59")</f>
        <v>0</v>
      </c>
      <c r="Q374" s="8">
        <f>COUNTIFS('[1]nominalcontactos Sensible'!$F$7:$F$9999,$H374,'[1]nominalcontactos Sensible'!$S$7:$S$9999,Q$4)</f>
        <v>0</v>
      </c>
      <c r="R374" s="16">
        <f>COUNTIFS('[1]nominalcontactos Sensible'!$F$7:$F$9999,$H374,'[1]nominalcontactos Sensible'!$S$7:$S$9999,R$4)</f>
        <v>0</v>
      </c>
      <c r="S374" s="16">
        <f>COUNTIFS('[1]nominalcontactos Sensible'!$F$7:$F$9999,$H374,'[1]nominalcontactos Sensible'!$S$7:$S$9999,S$4)</f>
        <v>0</v>
      </c>
      <c r="T374" s="8">
        <f>COUNTIFS('[1]nominalcontactos Sensible'!$F$7:$F$9999,$H374,'[1]nominalcontactos Sensible'!$U$7:$U$9999,T$4)</f>
        <v>0</v>
      </c>
      <c r="U374" s="16">
        <f>COUNTIFS('[1]nominalcontactos Sensible'!$F$7:$F$9999,$H374,'[1]nominalcontactos Sensible'!$U$7:$U$9999,U$4)</f>
        <v>0</v>
      </c>
      <c r="V374" s="16">
        <f>COUNTIFS('[1]nominalcontactos Sensible'!$F$7:$F$9999,$H374,'[1]nominalcontactos Sensible'!$U$7:$U$9999,V$4)</f>
        <v>0</v>
      </c>
      <c r="W374" s="8">
        <f>COUNTIFS('[1]nominalcontactos Sensible'!$F$7:$F$9999,$H374,'[1]nominalcontactos Sensible'!$W$7:$W$9999,W$4)</f>
        <v>0</v>
      </c>
      <c r="X374" s="16">
        <f>COUNTIFS('[1]nominalcontactos Sensible'!$F$7:$F$9999,$H374,'[1]nominalcontactos Sensible'!$W$7:$W$9999,X$4)</f>
        <v>0</v>
      </c>
      <c r="Y374" s="16">
        <f>COUNTIFS('[1]nominalcontactos Sensible'!$F$7:$F$9999,$H374,'[1]nominalcontactos Sensible'!$W$7:$W$9999,Y$4)</f>
        <v>0</v>
      </c>
      <c r="Z374" s="8">
        <f>COUNTIFS('[1]nominalcontactos Sensible'!$F$7:$F$9999,$H374,'[1]nominalcontactos Sensible'!$AB$7:$AB$9999,Z$4)</f>
        <v>0</v>
      </c>
      <c r="AA374" s="16">
        <f>COUNTIFS('[1]nominalcontactos Sensible'!$F$7:$F$9999,$H374,'[1]nominalcontactos Sensible'!$AB$7:$AB$9999,AA$4)</f>
        <v>0</v>
      </c>
      <c r="AB374" s="16">
        <f>COUNTIFS('[1]nominalcontactos Sensible'!$F$7:$F$9999,$H374,'[1]nominalcontactos Sensible'!$AB$7:$AB$9999,AB$4)</f>
        <v>0</v>
      </c>
      <c r="AC374" s="8">
        <f>COUNTIFS('[1]nominalcontactos Sensible'!$F$7:$F$9999,$H374,'[1]nominalcontactos Sensible'!$AE$7:$AE$9999,AC$4)</f>
        <v>0</v>
      </c>
      <c r="AD374" s="16">
        <f>COUNTIFS('[1]nominalcontactos Sensible'!$F$7:$F$9999,$H374,'[1]nominalcontactos Sensible'!$AE$7:$AE$9999,AD$4)</f>
        <v>0</v>
      </c>
      <c r="AE374" s="16">
        <f>COUNTIFS('[1]nominalcontactos Sensible'!$F$7:$F$9999,$H374,'[1]nominalcontactos Sensible'!$AE$7:$AE$9999,AE$4)</f>
        <v>0</v>
      </c>
      <c r="AF374" s="8">
        <f>COUNTIFS('[1]nominalcontactos Sensible'!$F$7:$F$9999,$H374,'[1]nominalcontactos Sensible'!$Y$7:$Y$9999,AF$4)</f>
        <v>0</v>
      </c>
      <c r="AG374" s="16">
        <f>COUNTIFS('[1]nominalcontactos Sensible'!$F$7:$F$9999,$H374,'[1]nominalcontactos Sensible'!$Y$7:$Y$9999,AG$4)</f>
        <v>0</v>
      </c>
      <c r="AH374" s="16">
        <f>COUNTIFS('[1]nominalcontactos Sensible'!$F$7:$F$9999,$H374,'[1]nominalcontactos Sensible'!$Y$7:$Y$9999,AH$4)</f>
        <v>0</v>
      </c>
      <c r="AI374" s="8">
        <f>COUNTIFS('[1]nominalcontactos Sensible'!$F$7:$F$9999,$H374,'[1]nominalcontactos Sensible'!$Z$7:$Z$9999,AI$4)</f>
        <v>0</v>
      </c>
      <c r="AJ374" s="16">
        <f>COUNTIFS('[1]nominalcontactos Sensible'!$F$7:$F$9999,$H374,'[1]nominalcontactos Sensible'!$Z$7:$Z$9999,AJ$4)</f>
        <v>0</v>
      </c>
      <c r="AK374" s="16">
        <f>COUNTIFS('[1]nominalcontactos Sensible'!$F$7:$F$9999,$H374,'[1]nominalcontactos Sensible'!$Z$7:$Z$9999,AK$4)</f>
        <v>0</v>
      </c>
    </row>
    <row r="375" spans="1:37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f>COUNTIFS('[1]nominalcontactos Sensible'!$F$7:$F$9999,H375)</f>
        <v>0</v>
      </c>
      <c r="K375" s="8">
        <f>COUNTIFS('[1]nominalcontactos Sensible'!$F$7:$F$9999,$H375,'[1]nominalcontactos Sensible'!$Q$7:$Q$9999,"&lt;6")</f>
        <v>0</v>
      </c>
      <c r="L375" s="8">
        <f>COUNTIFS('[1]nominalcontactos Sensible'!$F$7:$F$9999,$H375,'[1]nominalcontactos Sensible'!$Q$7:$Q$9999,"&gt;5",'[1]nominalcontactos Sensible'!$Q$7:$Q$9999,"&lt;12")</f>
        <v>0</v>
      </c>
      <c r="M375" s="8">
        <f>COUNTIFS('[1]nominalcontactos Sensible'!$F$7:$F$9999,$H375,'[1]nominalcontactos Sensible'!$Q$7:$Q$9999,"&gt;11",'[1]nominalcontactos Sensible'!$Q$7:$Q$9999,"&lt;18")</f>
        <v>0</v>
      </c>
      <c r="N375" s="8">
        <f>COUNTIFS('[1]nominalcontactos Sensible'!$F$7:$F$9999,$H375,'[1]nominalcontactos Sensible'!$Q$7:$Q$9999,"&gt;17",'[1]nominalcontactos Sensible'!$Q$7:$Q$9999,"&lt;30")</f>
        <v>0</v>
      </c>
      <c r="O375" s="8">
        <f>COUNTIFS('[1]nominalcontactos Sensible'!$F$7:$F$9999,$H375,'[1]nominalcontactos Sensible'!$Q$7:$Q$9999,"&gt;29",'[1]nominalcontactos Sensible'!$Q$7:$Q$9999,"&lt;60")</f>
        <v>0</v>
      </c>
      <c r="P375" s="8">
        <f>COUNTIFS('[1]nominalcontactos Sensible'!$F$7:$F$9999,$H375,'[1]nominalcontactos Sensible'!$Q$7:$Q$9999,"&gt;59")</f>
        <v>0</v>
      </c>
      <c r="Q375" s="8">
        <f>COUNTIFS('[1]nominalcontactos Sensible'!$F$7:$F$9999,$H375,'[1]nominalcontactos Sensible'!$S$7:$S$9999,Q$4)</f>
        <v>0</v>
      </c>
      <c r="R375" s="16">
        <f>COUNTIFS('[1]nominalcontactos Sensible'!$F$7:$F$9999,$H375,'[1]nominalcontactos Sensible'!$S$7:$S$9999,R$4)</f>
        <v>0</v>
      </c>
      <c r="S375" s="16">
        <f>COUNTIFS('[1]nominalcontactos Sensible'!$F$7:$F$9999,$H375,'[1]nominalcontactos Sensible'!$S$7:$S$9999,S$4)</f>
        <v>0</v>
      </c>
      <c r="T375" s="8">
        <f>COUNTIFS('[1]nominalcontactos Sensible'!$F$7:$F$9999,$H375,'[1]nominalcontactos Sensible'!$U$7:$U$9999,T$4)</f>
        <v>0</v>
      </c>
      <c r="U375" s="16">
        <f>COUNTIFS('[1]nominalcontactos Sensible'!$F$7:$F$9999,$H375,'[1]nominalcontactos Sensible'!$U$7:$U$9999,U$4)</f>
        <v>0</v>
      </c>
      <c r="V375" s="16">
        <f>COUNTIFS('[1]nominalcontactos Sensible'!$F$7:$F$9999,$H375,'[1]nominalcontactos Sensible'!$U$7:$U$9999,V$4)</f>
        <v>0</v>
      </c>
      <c r="W375" s="8">
        <f>COUNTIFS('[1]nominalcontactos Sensible'!$F$7:$F$9999,$H375,'[1]nominalcontactos Sensible'!$W$7:$W$9999,W$4)</f>
        <v>0</v>
      </c>
      <c r="X375" s="16">
        <f>COUNTIFS('[1]nominalcontactos Sensible'!$F$7:$F$9999,$H375,'[1]nominalcontactos Sensible'!$W$7:$W$9999,X$4)</f>
        <v>0</v>
      </c>
      <c r="Y375" s="16">
        <f>COUNTIFS('[1]nominalcontactos Sensible'!$F$7:$F$9999,$H375,'[1]nominalcontactos Sensible'!$W$7:$W$9999,Y$4)</f>
        <v>0</v>
      </c>
      <c r="Z375" s="8">
        <f>COUNTIFS('[1]nominalcontactos Sensible'!$F$7:$F$9999,$H375,'[1]nominalcontactos Sensible'!$AB$7:$AB$9999,Z$4)</f>
        <v>0</v>
      </c>
      <c r="AA375" s="16">
        <f>COUNTIFS('[1]nominalcontactos Sensible'!$F$7:$F$9999,$H375,'[1]nominalcontactos Sensible'!$AB$7:$AB$9999,AA$4)</f>
        <v>0</v>
      </c>
      <c r="AB375" s="16">
        <f>COUNTIFS('[1]nominalcontactos Sensible'!$F$7:$F$9999,$H375,'[1]nominalcontactos Sensible'!$AB$7:$AB$9999,AB$4)</f>
        <v>0</v>
      </c>
      <c r="AC375" s="8">
        <f>COUNTIFS('[1]nominalcontactos Sensible'!$F$7:$F$9999,$H375,'[1]nominalcontactos Sensible'!$AE$7:$AE$9999,AC$4)</f>
        <v>0</v>
      </c>
      <c r="AD375" s="16">
        <f>COUNTIFS('[1]nominalcontactos Sensible'!$F$7:$F$9999,$H375,'[1]nominalcontactos Sensible'!$AE$7:$AE$9999,AD$4)</f>
        <v>0</v>
      </c>
      <c r="AE375" s="16">
        <f>COUNTIFS('[1]nominalcontactos Sensible'!$F$7:$F$9999,$H375,'[1]nominalcontactos Sensible'!$AE$7:$AE$9999,AE$4)</f>
        <v>0</v>
      </c>
      <c r="AF375" s="8">
        <f>COUNTIFS('[1]nominalcontactos Sensible'!$F$7:$F$9999,$H375,'[1]nominalcontactos Sensible'!$Y$7:$Y$9999,AF$4)</f>
        <v>0</v>
      </c>
      <c r="AG375" s="16">
        <f>COUNTIFS('[1]nominalcontactos Sensible'!$F$7:$F$9999,$H375,'[1]nominalcontactos Sensible'!$Y$7:$Y$9999,AG$4)</f>
        <v>0</v>
      </c>
      <c r="AH375" s="16">
        <f>COUNTIFS('[1]nominalcontactos Sensible'!$F$7:$F$9999,$H375,'[1]nominalcontactos Sensible'!$Y$7:$Y$9999,AH$4)</f>
        <v>0</v>
      </c>
      <c r="AI375" s="8">
        <f>COUNTIFS('[1]nominalcontactos Sensible'!$F$7:$F$9999,$H375,'[1]nominalcontactos Sensible'!$Z$7:$Z$9999,AI$4)</f>
        <v>0</v>
      </c>
      <c r="AJ375" s="16">
        <f>COUNTIFS('[1]nominalcontactos Sensible'!$F$7:$F$9999,$H375,'[1]nominalcontactos Sensible'!$Z$7:$Z$9999,AJ$4)</f>
        <v>0</v>
      </c>
      <c r="AK375" s="16">
        <f>COUNTIFS('[1]nominalcontactos Sensible'!$F$7:$F$9999,$H375,'[1]nominalcontactos Sensible'!$Z$7:$Z$9999,AK$4)</f>
        <v>0</v>
      </c>
    </row>
    <row r="376" spans="1:37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f>COUNTIFS('[1]nominalcontactos Sensible'!$F$7:$F$9999,H376)</f>
        <v>0</v>
      </c>
      <c r="K376" s="8">
        <f>COUNTIFS('[1]nominalcontactos Sensible'!$F$7:$F$9999,$H376,'[1]nominalcontactos Sensible'!$Q$7:$Q$9999,"&lt;6")</f>
        <v>0</v>
      </c>
      <c r="L376" s="8">
        <f>COUNTIFS('[1]nominalcontactos Sensible'!$F$7:$F$9999,$H376,'[1]nominalcontactos Sensible'!$Q$7:$Q$9999,"&gt;5",'[1]nominalcontactos Sensible'!$Q$7:$Q$9999,"&lt;12")</f>
        <v>0</v>
      </c>
      <c r="M376" s="8">
        <f>COUNTIFS('[1]nominalcontactos Sensible'!$F$7:$F$9999,$H376,'[1]nominalcontactos Sensible'!$Q$7:$Q$9999,"&gt;11",'[1]nominalcontactos Sensible'!$Q$7:$Q$9999,"&lt;18")</f>
        <v>0</v>
      </c>
      <c r="N376" s="8">
        <f>COUNTIFS('[1]nominalcontactos Sensible'!$F$7:$F$9999,$H376,'[1]nominalcontactos Sensible'!$Q$7:$Q$9999,"&gt;17",'[1]nominalcontactos Sensible'!$Q$7:$Q$9999,"&lt;30")</f>
        <v>0</v>
      </c>
      <c r="O376" s="8">
        <f>COUNTIFS('[1]nominalcontactos Sensible'!$F$7:$F$9999,$H376,'[1]nominalcontactos Sensible'!$Q$7:$Q$9999,"&gt;29",'[1]nominalcontactos Sensible'!$Q$7:$Q$9999,"&lt;60")</f>
        <v>0</v>
      </c>
      <c r="P376" s="8">
        <f>COUNTIFS('[1]nominalcontactos Sensible'!$F$7:$F$9999,$H376,'[1]nominalcontactos Sensible'!$Q$7:$Q$9999,"&gt;59")</f>
        <v>0</v>
      </c>
      <c r="Q376" s="8">
        <f>COUNTIFS('[1]nominalcontactos Sensible'!$F$7:$F$9999,$H376,'[1]nominalcontactos Sensible'!$S$7:$S$9999,Q$4)</f>
        <v>0</v>
      </c>
      <c r="R376" s="16">
        <f>COUNTIFS('[1]nominalcontactos Sensible'!$F$7:$F$9999,$H376,'[1]nominalcontactos Sensible'!$S$7:$S$9999,R$4)</f>
        <v>0</v>
      </c>
      <c r="S376" s="16">
        <f>COUNTIFS('[1]nominalcontactos Sensible'!$F$7:$F$9999,$H376,'[1]nominalcontactos Sensible'!$S$7:$S$9999,S$4)</f>
        <v>0</v>
      </c>
      <c r="T376" s="8">
        <f>COUNTIFS('[1]nominalcontactos Sensible'!$F$7:$F$9999,$H376,'[1]nominalcontactos Sensible'!$U$7:$U$9999,T$4)</f>
        <v>0</v>
      </c>
      <c r="U376" s="16">
        <f>COUNTIFS('[1]nominalcontactos Sensible'!$F$7:$F$9999,$H376,'[1]nominalcontactos Sensible'!$U$7:$U$9999,U$4)</f>
        <v>0</v>
      </c>
      <c r="V376" s="16">
        <f>COUNTIFS('[1]nominalcontactos Sensible'!$F$7:$F$9999,$H376,'[1]nominalcontactos Sensible'!$U$7:$U$9999,V$4)</f>
        <v>0</v>
      </c>
      <c r="W376" s="8">
        <f>COUNTIFS('[1]nominalcontactos Sensible'!$F$7:$F$9999,$H376,'[1]nominalcontactos Sensible'!$W$7:$W$9999,W$4)</f>
        <v>0</v>
      </c>
      <c r="X376" s="16">
        <f>COUNTIFS('[1]nominalcontactos Sensible'!$F$7:$F$9999,$H376,'[1]nominalcontactos Sensible'!$W$7:$W$9999,X$4)</f>
        <v>0</v>
      </c>
      <c r="Y376" s="16">
        <f>COUNTIFS('[1]nominalcontactos Sensible'!$F$7:$F$9999,$H376,'[1]nominalcontactos Sensible'!$W$7:$W$9999,Y$4)</f>
        <v>0</v>
      </c>
      <c r="Z376" s="8">
        <f>COUNTIFS('[1]nominalcontactos Sensible'!$F$7:$F$9999,$H376,'[1]nominalcontactos Sensible'!$AB$7:$AB$9999,Z$4)</f>
        <v>0</v>
      </c>
      <c r="AA376" s="16">
        <f>COUNTIFS('[1]nominalcontactos Sensible'!$F$7:$F$9999,$H376,'[1]nominalcontactos Sensible'!$AB$7:$AB$9999,AA$4)</f>
        <v>0</v>
      </c>
      <c r="AB376" s="16">
        <f>COUNTIFS('[1]nominalcontactos Sensible'!$F$7:$F$9999,$H376,'[1]nominalcontactos Sensible'!$AB$7:$AB$9999,AB$4)</f>
        <v>0</v>
      </c>
      <c r="AC376" s="8">
        <f>COUNTIFS('[1]nominalcontactos Sensible'!$F$7:$F$9999,$H376,'[1]nominalcontactos Sensible'!$AE$7:$AE$9999,AC$4)</f>
        <v>0</v>
      </c>
      <c r="AD376" s="16">
        <f>COUNTIFS('[1]nominalcontactos Sensible'!$F$7:$F$9999,$H376,'[1]nominalcontactos Sensible'!$AE$7:$AE$9999,AD$4)</f>
        <v>0</v>
      </c>
      <c r="AE376" s="16">
        <f>COUNTIFS('[1]nominalcontactos Sensible'!$F$7:$F$9999,$H376,'[1]nominalcontactos Sensible'!$AE$7:$AE$9999,AE$4)</f>
        <v>0</v>
      </c>
      <c r="AF376" s="8">
        <f>COUNTIFS('[1]nominalcontactos Sensible'!$F$7:$F$9999,$H376,'[1]nominalcontactos Sensible'!$Y$7:$Y$9999,AF$4)</f>
        <v>0</v>
      </c>
      <c r="AG376" s="16">
        <f>COUNTIFS('[1]nominalcontactos Sensible'!$F$7:$F$9999,$H376,'[1]nominalcontactos Sensible'!$Y$7:$Y$9999,AG$4)</f>
        <v>0</v>
      </c>
      <c r="AH376" s="16">
        <f>COUNTIFS('[1]nominalcontactos Sensible'!$F$7:$F$9999,$H376,'[1]nominalcontactos Sensible'!$Y$7:$Y$9999,AH$4)</f>
        <v>0</v>
      </c>
      <c r="AI376" s="8">
        <f>COUNTIFS('[1]nominalcontactos Sensible'!$F$7:$F$9999,$H376,'[1]nominalcontactos Sensible'!$Z$7:$Z$9999,AI$4)</f>
        <v>0</v>
      </c>
      <c r="AJ376" s="16">
        <f>COUNTIFS('[1]nominalcontactos Sensible'!$F$7:$F$9999,$H376,'[1]nominalcontactos Sensible'!$Z$7:$Z$9999,AJ$4)</f>
        <v>0</v>
      </c>
      <c r="AK376" s="16">
        <f>COUNTIFS('[1]nominalcontactos Sensible'!$F$7:$F$9999,$H376,'[1]nominalcontactos Sensible'!$Z$7:$Z$9999,AK$4)</f>
        <v>0</v>
      </c>
    </row>
    <row r="377" spans="1:37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f>COUNTIFS('[1]nominalcontactos Sensible'!$F$7:$F$9999,H377)</f>
        <v>0</v>
      </c>
      <c r="K377" s="8">
        <f>COUNTIFS('[1]nominalcontactos Sensible'!$F$7:$F$9999,$H377,'[1]nominalcontactos Sensible'!$Q$7:$Q$9999,"&lt;6")</f>
        <v>0</v>
      </c>
      <c r="L377" s="8">
        <f>COUNTIFS('[1]nominalcontactos Sensible'!$F$7:$F$9999,$H377,'[1]nominalcontactos Sensible'!$Q$7:$Q$9999,"&gt;5",'[1]nominalcontactos Sensible'!$Q$7:$Q$9999,"&lt;12")</f>
        <v>0</v>
      </c>
      <c r="M377" s="8">
        <f>COUNTIFS('[1]nominalcontactos Sensible'!$F$7:$F$9999,$H377,'[1]nominalcontactos Sensible'!$Q$7:$Q$9999,"&gt;11",'[1]nominalcontactos Sensible'!$Q$7:$Q$9999,"&lt;18")</f>
        <v>0</v>
      </c>
      <c r="N377" s="8">
        <f>COUNTIFS('[1]nominalcontactos Sensible'!$F$7:$F$9999,$H377,'[1]nominalcontactos Sensible'!$Q$7:$Q$9999,"&gt;17",'[1]nominalcontactos Sensible'!$Q$7:$Q$9999,"&lt;30")</f>
        <v>0</v>
      </c>
      <c r="O377" s="8">
        <f>COUNTIFS('[1]nominalcontactos Sensible'!$F$7:$F$9999,$H377,'[1]nominalcontactos Sensible'!$Q$7:$Q$9999,"&gt;29",'[1]nominalcontactos Sensible'!$Q$7:$Q$9999,"&lt;60")</f>
        <v>0</v>
      </c>
      <c r="P377" s="8">
        <f>COUNTIFS('[1]nominalcontactos Sensible'!$F$7:$F$9999,$H377,'[1]nominalcontactos Sensible'!$Q$7:$Q$9999,"&gt;59")</f>
        <v>0</v>
      </c>
      <c r="Q377" s="8">
        <f>COUNTIFS('[1]nominalcontactos Sensible'!$F$7:$F$9999,$H377,'[1]nominalcontactos Sensible'!$S$7:$S$9999,Q$4)</f>
        <v>0</v>
      </c>
      <c r="R377" s="16">
        <f>COUNTIFS('[1]nominalcontactos Sensible'!$F$7:$F$9999,$H377,'[1]nominalcontactos Sensible'!$S$7:$S$9999,R$4)</f>
        <v>0</v>
      </c>
      <c r="S377" s="16">
        <f>COUNTIFS('[1]nominalcontactos Sensible'!$F$7:$F$9999,$H377,'[1]nominalcontactos Sensible'!$S$7:$S$9999,S$4)</f>
        <v>0</v>
      </c>
      <c r="T377" s="8">
        <f>COUNTIFS('[1]nominalcontactos Sensible'!$F$7:$F$9999,$H377,'[1]nominalcontactos Sensible'!$U$7:$U$9999,T$4)</f>
        <v>0</v>
      </c>
      <c r="U377" s="16">
        <f>COUNTIFS('[1]nominalcontactos Sensible'!$F$7:$F$9999,$H377,'[1]nominalcontactos Sensible'!$U$7:$U$9999,U$4)</f>
        <v>0</v>
      </c>
      <c r="V377" s="16">
        <f>COUNTIFS('[1]nominalcontactos Sensible'!$F$7:$F$9999,$H377,'[1]nominalcontactos Sensible'!$U$7:$U$9999,V$4)</f>
        <v>0</v>
      </c>
      <c r="W377" s="8">
        <f>COUNTIFS('[1]nominalcontactos Sensible'!$F$7:$F$9999,$H377,'[1]nominalcontactos Sensible'!$W$7:$W$9999,W$4)</f>
        <v>0</v>
      </c>
      <c r="X377" s="16">
        <f>COUNTIFS('[1]nominalcontactos Sensible'!$F$7:$F$9999,$H377,'[1]nominalcontactos Sensible'!$W$7:$W$9999,X$4)</f>
        <v>0</v>
      </c>
      <c r="Y377" s="16">
        <f>COUNTIFS('[1]nominalcontactos Sensible'!$F$7:$F$9999,$H377,'[1]nominalcontactos Sensible'!$W$7:$W$9999,Y$4)</f>
        <v>0</v>
      </c>
      <c r="Z377" s="8">
        <f>COUNTIFS('[1]nominalcontactos Sensible'!$F$7:$F$9999,$H377,'[1]nominalcontactos Sensible'!$AB$7:$AB$9999,Z$4)</f>
        <v>0</v>
      </c>
      <c r="AA377" s="16">
        <f>COUNTIFS('[1]nominalcontactos Sensible'!$F$7:$F$9999,$H377,'[1]nominalcontactos Sensible'!$AB$7:$AB$9999,AA$4)</f>
        <v>0</v>
      </c>
      <c r="AB377" s="16">
        <f>COUNTIFS('[1]nominalcontactos Sensible'!$F$7:$F$9999,$H377,'[1]nominalcontactos Sensible'!$AB$7:$AB$9999,AB$4)</f>
        <v>0</v>
      </c>
      <c r="AC377" s="8">
        <f>COUNTIFS('[1]nominalcontactos Sensible'!$F$7:$F$9999,$H377,'[1]nominalcontactos Sensible'!$AE$7:$AE$9999,AC$4)</f>
        <v>0</v>
      </c>
      <c r="AD377" s="16">
        <f>COUNTIFS('[1]nominalcontactos Sensible'!$F$7:$F$9999,$H377,'[1]nominalcontactos Sensible'!$AE$7:$AE$9999,AD$4)</f>
        <v>0</v>
      </c>
      <c r="AE377" s="16">
        <f>COUNTIFS('[1]nominalcontactos Sensible'!$F$7:$F$9999,$H377,'[1]nominalcontactos Sensible'!$AE$7:$AE$9999,AE$4)</f>
        <v>0</v>
      </c>
      <c r="AF377" s="8">
        <f>COUNTIFS('[1]nominalcontactos Sensible'!$F$7:$F$9999,$H377,'[1]nominalcontactos Sensible'!$Y$7:$Y$9999,AF$4)</f>
        <v>0</v>
      </c>
      <c r="AG377" s="16">
        <f>COUNTIFS('[1]nominalcontactos Sensible'!$F$7:$F$9999,$H377,'[1]nominalcontactos Sensible'!$Y$7:$Y$9999,AG$4)</f>
        <v>0</v>
      </c>
      <c r="AH377" s="16">
        <f>COUNTIFS('[1]nominalcontactos Sensible'!$F$7:$F$9999,$H377,'[1]nominalcontactos Sensible'!$Y$7:$Y$9999,AH$4)</f>
        <v>0</v>
      </c>
      <c r="AI377" s="8">
        <f>COUNTIFS('[1]nominalcontactos Sensible'!$F$7:$F$9999,$H377,'[1]nominalcontactos Sensible'!$Z$7:$Z$9999,AI$4)</f>
        <v>0</v>
      </c>
      <c r="AJ377" s="16">
        <f>COUNTIFS('[1]nominalcontactos Sensible'!$F$7:$F$9999,$H377,'[1]nominalcontactos Sensible'!$Z$7:$Z$9999,AJ$4)</f>
        <v>0</v>
      </c>
      <c r="AK377" s="16">
        <f>COUNTIFS('[1]nominalcontactos Sensible'!$F$7:$F$9999,$H377,'[1]nominalcontactos Sensible'!$Z$7:$Z$9999,AK$4)</f>
        <v>0</v>
      </c>
    </row>
    <row r="378" spans="1:37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f>COUNTIFS('[1]nominalcontactos Sensible'!$F$7:$F$9999,H378)</f>
        <v>0</v>
      </c>
      <c r="K378" s="8">
        <f>COUNTIFS('[1]nominalcontactos Sensible'!$F$7:$F$9999,$H378,'[1]nominalcontactos Sensible'!$Q$7:$Q$9999,"&lt;6")</f>
        <v>0</v>
      </c>
      <c r="L378" s="8">
        <f>COUNTIFS('[1]nominalcontactos Sensible'!$F$7:$F$9999,$H378,'[1]nominalcontactos Sensible'!$Q$7:$Q$9999,"&gt;5",'[1]nominalcontactos Sensible'!$Q$7:$Q$9999,"&lt;12")</f>
        <v>0</v>
      </c>
      <c r="M378" s="8">
        <f>COUNTIFS('[1]nominalcontactos Sensible'!$F$7:$F$9999,$H378,'[1]nominalcontactos Sensible'!$Q$7:$Q$9999,"&gt;11",'[1]nominalcontactos Sensible'!$Q$7:$Q$9999,"&lt;18")</f>
        <v>0</v>
      </c>
      <c r="N378" s="8">
        <f>COUNTIFS('[1]nominalcontactos Sensible'!$F$7:$F$9999,$H378,'[1]nominalcontactos Sensible'!$Q$7:$Q$9999,"&gt;17",'[1]nominalcontactos Sensible'!$Q$7:$Q$9999,"&lt;30")</f>
        <v>0</v>
      </c>
      <c r="O378" s="8">
        <f>COUNTIFS('[1]nominalcontactos Sensible'!$F$7:$F$9999,$H378,'[1]nominalcontactos Sensible'!$Q$7:$Q$9999,"&gt;29",'[1]nominalcontactos Sensible'!$Q$7:$Q$9999,"&lt;60")</f>
        <v>0</v>
      </c>
      <c r="P378" s="8">
        <f>COUNTIFS('[1]nominalcontactos Sensible'!$F$7:$F$9999,$H378,'[1]nominalcontactos Sensible'!$Q$7:$Q$9999,"&gt;59")</f>
        <v>0</v>
      </c>
      <c r="Q378" s="8">
        <f>COUNTIFS('[1]nominalcontactos Sensible'!$F$7:$F$9999,$H378,'[1]nominalcontactos Sensible'!$S$7:$S$9999,Q$4)</f>
        <v>0</v>
      </c>
      <c r="R378" s="16">
        <f>COUNTIFS('[1]nominalcontactos Sensible'!$F$7:$F$9999,$H378,'[1]nominalcontactos Sensible'!$S$7:$S$9999,R$4)</f>
        <v>0</v>
      </c>
      <c r="S378" s="16">
        <f>COUNTIFS('[1]nominalcontactos Sensible'!$F$7:$F$9999,$H378,'[1]nominalcontactos Sensible'!$S$7:$S$9999,S$4)</f>
        <v>0</v>
      </c>
      <c r="T378" s="8">
        <f>COUNTIFS('[1]nominalcontactos Sensible'!$F$7:$F$9999,$H378,'[1]nominalcontactos Sensible'!$U$7:$U$9999,T$4)</f>
        <v>0</v>
      </c>
      <c r="U378" s="16">
        <f>COUNTIFS('[1]nominalcontactos Sensible'!$F$7:$F$9999,$H378,'[1]nominalcontactos Sensible'!$U$7:$U$9999,U$4)</f>
        <v>0</v>
      </c>
      <c r="V378" s="16">
        <f>COUNTIFS('[1]nominalcontactos Sensible'!$F$7:$F$9999,$H378,'[1]nominalcontactos Sensible'!$U$7:$U$9999,V$4)</f>
        <v>0</v>
      </c>
      <c r="W378" s="8">
        <f>COUNTIFS('[1]nominalcontactos Sensible'!$F$7:$F$9999,$H378,'[1]nominalcontactos Sensible'!$W$7:$W$9999,W$4)</f>
        <v>0</v>
      </c>
      <c r="X378" s="16">
        <f>COUNTIFS('[1]nominalcontactos Sensible'!$F$7:$F$9999,$H378,'[1]nominalcontactos Sensible'!$W$7:$W$9999,X$4)</f>
        <v>0</v>
      </c>
      <c r="Y378" s="16">
        <f>COUNTIFS('[1]nominalcontactos Sensible'!$F$7:$F$9999,$H378,'[1]nominalcontactos Sensible'!$W$7:$W$9999,Y$4)</f>
        <v>0</v>
      </c>
      <c r="Z378" s="8">
        <f>COUNTIFS('[1]nominalcontactos Sensible'!$F$7:$F$9999,$H378,'[1]nominalcontactos Sensible'!$AB$7:$AB$9999,Z$4)</f>
        <v>0</v>
      </c>
      <c r="AA378" s="16">
        <f>COUNTIFS('[1]nominalcontactos Sensible'!$F$7:$F$9999,$H378,'[1]nominalcontactos Sensible'!$AB$7:$AB$9999,AA$4)</f>
        <v>0</v>
      </c>
      <c r="AB378" s="16">
        <f>COUNTIFS('[1]nominalcontactos Sensible'!$F$7:$F$9999,$H378,'[1]nominalcontactos Sensible'!$AB$7:$AB$9999,AB$4)</f>
        <v>0</v>
      </c>
      <c r="AC378" s="8">
        <f>COUNTIFS('[1]nominalcontactos Sensible'!$F$7:$F$9999,$H378,'[1]nominalcontactos Sensible'!$AE$7:$AE$9999,AC$4)</f>
        <v>0</v>
      </c>
      <c r="AD378" s="16">
        <f>COUNTIFS('[1]nominalcontactos Sensible'!$F$7:$F$9999,$H378,'[1]nominalcontactos Sensible'!$AE$7:$AE$9999,AD$4)</f>
        <v>0</v>
      </c>
      <c r="AE378" s="16">
        <f>COUNTIFS('[1]nominalcontactos Sensible'!$F$7:$F$9999,$H378,'[1]nominalcontactos Sensible'!$AE$7:$AE$9999,AE$4)</f>
        <v>0</v>
      </c>
      <c r="AF378" s="8">
        <f>COUNTIFS('[1]nominalcontactos Sensible'!$F$7:$F$9999,$H378,'[1]nominalcontactos Sensible'!$Y$7:$Y$9999,AF$4)</f>
        <v>0</v>
      </c>
      <c r="AG378" s="16">
        <f>COUNTIFS('[1]nominalcontactos Sensible'!$F$7:$F$9999,$H378,'[1]nominalcontactos Sensible'!$Y$7:$Y$9999,AG$4)</f>
        <v>0</v>
      </c>
      <c r="AH378" s="16">
        <f>COUNTIFS('[1]nominalcontactos Sensible'!$F$7:$F$9999,$H378,'[1]nominalcontactos Sensible'!$Y$7:$Y$9999,AH$4)</f>
        <v>0</v>
      </c>
      <c r="AI378" s="8">
        <f>COUNTIFS('[1]nominalcontactos Sensible'!$F$7:$F$9999,$H378,'[1]nominalcontactos Sensible'!$Z$7:$Z$9999,AI$4)</f>
        <v>0</v>
      </c>
      <c r="AJ378" s="16">
        <f>COUNTIFS('[1]nominalcontactos Sensible'!$F$7:$F$9999,$H378,'[1]nominalcontactos Sensible'!$Z$7:$Z$9999,AJ$4)</f>
        <v>0</v>
      </c>
      <c r="AK378" s="16">
        <f>COUNTIFS('[1]nominalcontactos Sensible'!$F$7:$F$9999,$H378,'[1]nominalcontactos Sensible'!$Z$7:$Z$9999,AK$4)</f>
        <v>0</v>
      </c>
    </row>
    <row r="379" spans="1:37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f>COUNTIFS('[1]nominalcontactos Sensible'!$F$7:$F$9999,H379)</f>
        <v>0</v>
      </c>
      <c r="K379" s="8">
        <f>COUNTIFS('[1]nominalcontactos Sensible'!$F$7:$F$9999,$H379,'[1]nominalcontactos Sensible'!$Q$7:$Q$9999,"&lt;6")</f>
        <v>0</v>
      </c>
      <c r="L379" s="8">
        <f>COUNTIFS('[1]nominalcontactos Sensible'!$F$7:$F$9999,$H379,'[1]nominalcontactos Sensible'!$Q$7:$Q$9999,"&gt;5",'[1]nominalcontactos Sensible'!$Q$7:$Q$9999,"&lt;12")</f>
        <v>0</v>
      </c>
      <c r="M379" s="8">
        <f>COUNTIFS('[1]nominalcontactos Sensible'!$F$7:$F$9999,$H379,'[1]nominalcontactos Sensible'!$Q$7:$Q$9999,"&gt;11",'[1]nominalcontactos Sensible'!$Q$7:$Q$9999,"&lt;18")</f>
        <v>0</v>
      </c>
      <c r="N379" s="8">
        <f>COUNTIFS('[1]nominalcontactos Sensible'!$F$7:$F$9999,$H379,'[1]nominalcontactos Sensible'!$Q$7:$Q$9999,"&gt;17",'[1]nominalcontactos Sensible'!$Q$7:$Q$9999,"&lt;30")</f>
        <v>0</v>
      </c>
      <c r="O379" s="8">
        <f>COUNTIFS('[1]nominalcontactos Sensible'!$F$7:$F$9999,$H379,'[1]nominalcontactos Sensible'!$Q$7:$Q$9999,"&gt;29",'[1]nominalcontactos Sensible'!$Q$7:$Q$9999,"&lt;60")</f>
        <v>0</v>
      </c>
      <c r="P379" s="8">
        <f>COUNTIFS('[1]nominalcontactos Sensible'!$F$7:$F$9999,$H379,'[1]nominalcontactos Sensible'!$Q$7:$Q$9999,"&gt;59")</f>
        <v>0</v>
      </c>
      <c r="Q379" s="8">
        <f>COUNTIFS('[1]nominalcontactos Sensible'!$F$7:$F$9999,$H379,'[1]nominalcontactos Sensible'!$S$7:$S$9999,Q$4)</f>
        <v>0</v>
      </c>
      <c r="R379" s="16">
        <f>COUNTIFS('[1]nominalcontactos Sensible'!$F$7:$F$9999,$H379,'[1]nominalcontactos Sensible'!$S$7:$S$9999,R$4)</f>
        <v>0</v>
      </c>
      <c r="S379" s="16">
        <f>COUNTIFS('[1]nominalcontactos Sensible'!$F$7:$F$9999,$H379,'[1]nominalcontactos Sensible'!$S$7:$S$9999,S$4)</f>
        <v>0</v>
      </c>
      <c r="T379" s="8">
        <f>COUNTIFS('[1]nominalcontactos Sensible'!$F$7:$F$9999,$H379,'[1]nominalcontactos Sensible'!$U$7:$U$9999,T$4)</f>
        <v>0</v>
      </c>
      <c r="U379" s="16">
        <f>COUNTIFS('[1]nominalcontactos Sensible'!$F$7:$F$9999,$H379,'[1]nominalcontactos Sensible'!$U$7:$U$9999,U$4)</f>
        <v>0</v>
      </c>
      <c r="V379" s="16">
        <f>COUNTIFS('[1]nominalcontactos Sensible'!$F$7:$F$9999,$H379,'[1]nominalcontactos Sensible'!$U$7:$U$9999,V$4)</f>
        <v>0</v>
      </c>
      <c r="W379" s="8">
        <f>COUNTIFS('[1]nominalcontactos Sensible'!$F$7:$F$9999,$H379,'[1]nominalcontactos Sensible'!$W$7:$W$9999,W$4)</f>
        <v>0</v>
      </c>
      <c r="X379" s="16">
        <f>COUNTIFS('[1]nominalcontactos Sensible'!$F$7:$F$9999,$H379,'[1]nominalcontactos Sensible'!$W$7:$W$9999,X$4)</f>
        <v>0</v>
      </c>
      <c r="Y379" s="16">
        <f>COUNTIFS('[1]nominalcontactos Sensible'!$F$7:$F$9999,$H379,'[1]nominalcontactos Sensible'!$W$7:$W$9999,Y$4)</f>
        <v>0</v>
      </c>
      <c r="Z379" s="8">
        <f>COUNTIFS('[1]nominalcontactos Sensible'!$F$7:$F$9999,$H379,'[1]nominalcontactos Sensible'!$AB$7:$AB$9999,Z$4)</f>
        <v>0</v>
      </c>
      <c r="AA379" s="16">
        <f>COUNTIFS('[1]nominalcontactos Sensible'!$F$7:$F$9999,$H379,'[1]nominalcontactos Sensible'!$AB$7:$AB$9999,AA$4)</f>
        <v>0</v>
      </c>
      <c r="AB379" s="16">
        <f>COUNTIFS('[1]nominalcontactos Sensible'!$F$7:$F$9999,$H379,'[1]nominalcontactos Sensible'!$AB$7:$AB$9999,AB$4)</f>
        <v>0</v>
      </c>
      <c r="AC379" s="8">
        <f>COUNTIFS('[1]nominalcontactos Sensible'!$F$7:$F$9999,$H379,'[1]nominalcontactos Sensible'!$AE$7:$AE$9999,AC$4)</f>
        <v>0</v>
      </c>
      <c r="AD379" s="16">
        <f>COUNTIFS('[1]nominalcontactos Sensible'!$F$7:$F$9999,$H379,'[1]nominalcontactos Sensible'!$AE$7:$AE$9999,AD$4)</f>
        <v>0</v>
      </c>
      <c r="AE379" s="16">
        <f>COUNTIFS('[1]nominalcontactos Sensible'!$F$7:$F$9999,$H379,'[1]nominalcontactos Sensible'!$AE$7:$AE$9999,AE$4)</f>
        <v>0</v>
      </c>
      <c r="AF379" s="8">
        <f>COUNTIFS('[1]nominalcontactos Sensible'!$F$7:$F$9999,$H379,'[1]nominalcontactos Sensible'!$Y$7:$Y$9999,AF$4)</f>
        <v>0</v>
      </c>
      <c r="AG379" s="16">
        <f>COUNTIFS('[1]nominalcontactos Sensible'!$F$7:$F$9999,$H379,'[1]nominalcontactos Sensible'!$Y$7:$Y$9999,AG$4)</f>
        <v>0</v>
      </c>
      <c r="AH379" s="16">
        <f>COUNTIFS('[1]nominalcontactos Sensible'!$F$7:$F$9999,$H379,'[1]nominalcontactos Sensible'!$Y$7:$Y$9999,AH$4)</f>
        <v>0</v>
      </c>
      <c r="AI379" s="8">
        <f>COUNTIFS('[1]nominalcontactos Sensible'!$F$7:$F$9999,$H379,'[1]nominalcontactos Sensible'!$Z$7:$Z$9999,AI$4)</f>
        <v>0</v>
      </c>
      <c r="AJ379" s="16">
        <f>COUNTIFS('[1]nominalcontactos Sensible'!$F$7:$F$9999,$H379,'[1]nominalcontactos Sensible'!$Z$7:$Z$9999,AJ$4)</f>
        <v>0</v>
      </c>
      <c r="AK379" s="16">
        <f>COUNTIFS('[1]nominalcontactos Sensible'!$F$7:$F$9999,$H379,'[1]nominalcontactos Sensible'!$Z$7:$Z$9999,AK$4)</f>
        <v>0</v>
      </c>
    </row>
    <row r="380" spans="1:37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f>COUNTIFS('[1]nominalcontactos Sensible'!$F$7:$F$9999,H380)</f>
        <v>0</v>
      </c>
      <c r="K380" s="8">
        <f>COUNTIFS('[1]nominalcontactos Sensible'!$F$7:$F$9999,$H380,'[1]nominalcontactos Sensible'!$Q$7:$Q$9999,"&lt;6")</f>
        <v>0</v>
      </c>
      <c r="L380" s="8">
        <f>COUNTIFS('[1]nominalcontactos Sensible'!$F$7:$F$9999,$H380,'[1]nominalcontactos Sensible'!$Q$7:$Q$9999,"&gt;5",'[1]nominalcontactos Sensible'!$Q$7:$Q$9999,"&lt;12")</f>
        <v>0</v>
      </c>
      <c r="M380" s="8">
        <f>COUNTIFS('[1]nominalcontactos Sensible'!$F$7:$F$9999,$H380,'[1]nominalcontactos Sensible'!$Q$7:$Q$9999,"&gt;11",'[1]nominalcontactos Sensible'!$Q$7:$Q$9999,"&lt;18")</f>
        <v>0</v>
      </c>
      <c r="N380" s="8">
        <f>COUNTIFS('[1]nominalcontactos Sensible'!$F$7:$F$9999,$H380,'[1]nominalcontactos Sensible'!$Q$7:$Q$9999,"&gt;17",'[1]nominalcontactos Sensible'!$Q$7:$Q$9999,"&lt;30")</f>
        <v>0</v>
      </c>
      <c r="O380" s="8">
        <f>COUNTIFS('[1]nominalcontactos Sensible'!$F$7:$F$9999,$H380,'[1]nominalcontactos Sensible'!$Q$7:$Q$9999,"&gt;29",'[1]nominalcontactos Sensible'!$Q$7:$Q$9999,"&lt;60")</f>
        <v>0</v>
      </c>
      <c r="P380" s="8">
        <f>COUNTIFS('[1]nominalcontactos Sensible'!$F$7:$F$9999,$H380,'[1]nominalcontactos Sensible'!$Q$7:$Q$9999,"&gt;59")</f>
        <v>0</v>
      </c>
      <c r="Q380" s="8">
        <f>COUNTIFS('[1]nominalcontactos Sensible'!$F$7:$F$9999,$H380,'[1]nominalcontactos Sensible'!$S$7:$S$9999,Q$4)</f>
        <v>0</v>
      </c>
      <c r="R380" s="16">
        <f>COUNTIFS('[1]nominalcontactos Sensible'!$F$7:$F$9999,$H380,'[1]nominalcontactos Sensible'!$S$7:$S$9999,R$4)</f>
        <v>0</v>
      </c>
      <c r="S380" s="16">
        <f>COUNTIFS('[1]nominalcontactos Sensible'!$F$7:$F$9999,$H380,'[1]nominalcontactos Sensible'!$S$7:$S$9999,S$4)</f>
        <v>0</v>
      </c>
      <c r="T380" s="8">
        <f>COUNTIFS('[1]nominalcontactos Sensible'!$F$7:$F$9999,$H380,'[1]nominalcontactos Sensible'!$U$7:$U$9999,T$4)</f>
        <v>0</v>
      </c>
      <c r="U380" s="16">
        <f>COUNTIFS('[1]nominalcontactos Sensible'!$F$7:$F$9999,$H380,'[1]nominalcontactos Sensible'!$U$7:$U$9999,U$4)</f>
        <v>0</v>
      </c>
      <c r="V380" s="16">
        <f>COUNTIFS('[1]nominalcontactos Sensible'!$F$7:$F$9999,$H380,'[1]nominalcontactos Sensible'!$U$7:$U$9999,V$4)</f>
        <v>0</v>
      </c>
      <c r="W380" s="8">
        <f>COUNTIFS('[1]nominalcontactos Sensible'!$F$7:$F$9999,$H380,'[1]nominalcontactos Sensible'!$W$7:$W$9999,W$4)</f>
        <v>0</v>
      </c>
      <c r="X380" s="16">
        <f>COUNTIFS('[1]nominalcontactos Sensible'!$F$7:$F$9999,$H380,'[1]nominalcontactos Sensible'!$W$7:$W$9999,X$4)</f>
        <v>0</v>
      </c>
      <c r="Y380" s="16">
        <f>COUNTIFS('[1]nominalcontactos Sensible'!$F$7:$F$9999,$H380,'[1]nominalcontactos Sensible'!$W$7:$W$9999,Y$4)</f>
        <v>0</v>
      </c>
      <c r="Z380" s="8">
        <f>COUNTIFS('[1]nominalcontactos Sensible'!$F$7:$F$9999,$H380,'[1]nominalcontactos Sensible'!$AB$7:$AB$9999,Z$4)</f>
        <v>0</v>
      </c>
      <c r="AA380" s="16">
        <f>COUNTIFS('[1]nominalcontactos Sensible'!$F$7:$F$9999,$H380,'[1]nominalcontactos Sensible'!$AB$7:$AB$9999,AA$4)</f>
        <v>0</v>
      </c>
      <c r="AB380" s="16">
        <f>COUNTIFS('[1]nominalcontactos Sensible'!$F$7:$F$9999,$H380,'[1]nominalcontactos Sensible'!$AB$7:$AB$9999,AB$4)</f>
        <v>0</v>
      </c>
      <c r="AC380" s="8">
        <f>COUNTIFS('[1]nominalcontactos Sensible'!$F$7:$F$9999,$H380,'[1]nominalcontactos Sensible'!$AE$7:$AE$9999,AC$4)</f>
        <v>0</v>
      </c>
      <c r="AD380" s="16">
        <f>COUNTIFS('[1]nominalcontactos Sensible'!$F$7:$F$9999,$H380,'[1]nominalcontactos Sensible'!$AE$7:$AE$9999,AD$4)</f>
        <v>0</v>
      </c>
      <c r="AE380" s="16">
        <f>COUNTIFS('[1]nominalcontactos Sensible'!$F$7:$F$9999,$H380,'[1]nominalcontactos Sensible'!$AE$7:$AE$9999,AE$4)</f>
        <v>0</v>
      </c>
      <c r="AF380" s="8">
        <f>COUNTIFS('[1]nominalcontactos Sensible'!$F$7:$F$9999,$H380,'[1]nominalcontactos Sensible'!$Y$7:$Y$9999,AF$4)</f>
        <v>0</v>
      </c>
      <c r="AG380" s="16">
        <f>COUNTIFS('[1]nominalcontactos Sensible'!$F$7:$F$9999,$H380,'[1]nominalcontactos Sensible'!$Y$7:$Y$9999,AG$4)</f>
        <v>0</v>
      </c>
      <c r="AH380" s="16">
        <f>COUNTIFS('[1]nominalcontactos Sensible'!$F$7:$F$9999,$H380,'[1]nominalcontactos Sensible'!$Y$7:$Y$9999,AH$4)</f>
        <v>0</v>
      </c>
      <c r="AI380" s="8">
        <f>COUNTIFS('[1]nominalcontactos Sensible'!$F$7:$F$9999,$H380,'[1]nominalcontactos Sensible'!$Z$7:$Z$9999,AI$4)</f>
        <v>0</v>
      </c>
      <c r="AJ380" s="16">
        <f>COUNTIFS('[1]nominalcontactos Sensible'!$F$7:$F$9999,$H380,'[1]nominalcontactos Sensible'!$Z$7:$Z$9999,AJ$4)</f>
        <v>0</v>
      </c>
      <c r="AK380" s="16">
        <f>COUNTIFS('[1]nominalcontactos Sensible'!$F$7:$F$9999,$H380,'[1]nominalcontactos Sensible'!$Z$7:$Z$9999,AK$4)</f>
        <v>0</v>
      </c>
    </row>
    <row r="381" spans="1:37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f>COUNTIFS('[1]nominalcontactos Sensible'!$F$7:$F$9999,H381)</f>
        <v>0</v>
      </c>
      <c r="K381" s="8">
        <f>COUNTIFS('[1]nominalcontactos Sensible'!$F$7:$F$9999,$H381,'[1]nominalcontactos Sensible'!$Q$7:$Q$9999,"&lt;6")</f>
        <v>0</v>
      </c>
      <c r="L381" s="8">
        <f>COUNTIFS('[1]nominalcontactos Sensible'!$F$7:$F$9999,$H381,'[1]nominalcontactos Sensible'!$Q$7:$Q$9999,"&gt;5",'[1]nominalcontactos Sensible'!$Q$7:$Q$9999,"&lt;12")</f>
        <v>0</v>
      </c>
      <c r="M381" s="8">
        <f>COUNTIFS('[1]nominalcontactos Sensible'!$F$7:$F$9999,$H381,'[1]nominalcontactos Sensible'!$Q$7:$Q$9999,"&gt;11",'[1]nominalcontactos Sensible'!$Q$7:$Q$9999,"&lt;18")</f>
        <v>0</v>
      </c>
      <c r="N381" s="8">
        <f>COUNTIFS('[1]nominalcontactos Sensible'!$F$7:$F$9999,$H381,'[1]nominalcontactos Sensible'!$Q$7:$Q$9999,"&gt;17",'[1]nominalcontactos Sensible'!$Q$7:$Q$9999,"&lt;30")</f>
        <v>0</v>
      </c>
      <c r="O381" s="8">
        <f>COUNTIFS('[1]nominalcontactos Sensible'!$F$7:$F$9999,$H381,'[1]nominalcontactos Sensible'!$Q$7:$Q$9999,"&gt;29",'[1]nominalcontactos Sensible'!$Q$7:$Q$9999,"&lt;60")</f>
        <v>0</v>
      </c>
      <c r="P381" s="8">
        <f>COUNTIFS('[1]nominalcontactos Sensible'!$F$7:$F$9999,$H381,'[1]nominalcontactos Sensible'!$Q$7:$Q$9999,"&gt;59")</f>
        <v>0</v>
      </c>
      <c r="Q381" s="8">
        <f>COUNTIFS('[1]nominalcontactos Sensible'!$F$7:$F$9999,$H381,'[1]nominalcontactos Sensible'!$S$7:$S$9999,Q$4)</f>
        <v>0</v>
      </c>
      <c r="R381" s="16">
        <f>COUNTIFS('[1]nominalcontactos Sensible'!$F$7:$F$9999,$H381,'[1]nominalcontactos Sensible'!$S$7:$S$9999,R$4)</f>
        <v>0</v>
      </c>
      <c r="S381" s="16">
        <f>COUNTIFS('[1]nominalcontactos Sensible'!$F$7:$F$9999,$H381,'[1]nominalcontactos Sensible'!$S$7:$S$9999,S$4)</f>
        <v>0</v>
      </c>
      <c r="T381" s="8">
        <f>COUNTIFS('[1]nominalcontactos Sensible'!$F$7:$F$9999,$H381,'[1]nominalcontactos Sensible'!$U$7:$U$9999,T$4)</f>
        <v>0</v>
      </c>
      <c r="U381" s="16">
        <f>COUNTIFS('[1]nominalcontactos Sensible'!$F$7:$F$9999,$H381,'[1]nominalcontactos Sensible'!$U$7:$U$9999,U$4)</f>
        <v>0</v>
      </c>
      <c r="V381" s="16">
        <f>COUNTIFS('[1]nominalcontactos Sensible'!$F$7:$F$9999,$H381,'[1]nominalcontactos Sensible'!$U$7:$U$9999,V$4)</f>
        <v>0</v>
      </c>
      <c r="W381" s="8">
        <f>COUNTIFS('[1]nominalcontactos Sensible'!$F$7:$F$9999,$H381,'[1]nominalcontactos Sensible'!$W$7:$W$9999,W$4)</f>
        <v>0</v>
      </c>
      <c r="X381" s="16">
        <f>COUNTIFS('[1]nominalcontactos Sensible'!$F$7:$F$9999,$H381,'[1]nominalcontactos Sensible'!$W$7:$W$9999,X$4)</f>
        <v>0</v>
      </c>
      <c r="Y381" s="16">
        <f>COUNTIFS('[1]nominalcontactos Sensible'!$F$7:$F$9999,$H381,'[1]nominalcontactos Sensible'!$W$7:$W$9999,Y$4)</f>
        <v>0</v>
      </c>
      <c r="Z381" s="8">
        <f>COUNTIFS('[1]nominalcontactos Sensible'!$F$7:$F$9999,$H381,'[1]nominalcontactos Sensible'!$AB$7:$AB$9999,Z$4)</f>
        <v>0</v>
      </c>
      <c r="AA381" s="16">
        <f>COUNTIFS('[1]nominalcontactos Sensible'!$F$7:$F$9999,$H381,'[1]nominalcontactos Sensible'!$AB$7:$AB$9999,AA$4)</f>
        <v>0</v>
      </c>
      <c r="AB381" s="16">
        <f>COUNTIFS('[1]nominalcontactos Sensible'!$F$7:$F$9999,$H381,'[1]nominalcontactos Sensible'!$AB$7:$AB$9999,AB$4)</f>
        <v>0</v>
      </c>
      <c r="AC381" s="8">
        <f>COUNTIFS('[1]nominalcontactos Sensible'!$F$7:$F$9999,$H381,'[1]nominalcontactos Sensible'!$AE$7:$AE$9999,AC$4)</f>
        <v>0</v>
      </c>
      <c r="AD381" s="16">
        <f>COUNTIFS('[1]nominalcontactos Sensible'!$F$7:$F$9999,$H381,'[1]nominalcontactos Sensible'!$AE$7:$AE$9999,AD$4)</f>
        <v>0</v>
      </c>
      <c r="AE381" s="16">
        <f>COUNTIFS('[1]nominalcontactos Sensible'!$F$7:$F$9999,$H381,'[1]nominalcontactos Sensible'!$AE$7:$AE$9999,AE$4)</f>
        <v>0</v>
      </c>
      <c r="AF381" s="8">
        <f>COUNTIFS('[1]nominalcontactos Sensible'!$F$7:$F$9999,$H381,'[1]nominalcontactos Sensible'!$Y$7:$Y$9999,AF$4)</f>
        <v>0</v>
      </c>
      <c r="AG381" s="16">
        <f>COUNTIFS('[1]nominalcontactos Sensible'!$F$7:$F$9999,$H381,'[1]nominalcontactos Sensible'!$Y$7:$Y$9999,AG$4)</f>
        <v>0</v>
      </c>
      <c r="AH381" s="16">
        <f>COUNTIFS('[1]nominalcontactos Sensible'!$F$7:$F$9999,$H381,'[1]nominalcontactos Sensible'!$Y$7:$Y$9999,AH$4)</f>
        <v>0</v>
      </c>
      <c r="AI381" s="8">
        <f>COUNTIFS('[1]nominalcontactos Sensible'!$F$7:$F$9999,$H381,'[1]nominalcontactos Sensible'!$Z$7:$Z$9999,AI$4)</f>
        <v>0</v>
      </c>
      <c r="AJ381" s="16">
        <f>COUNTIFS('[1]nominalcontactos Sensible'!$F$7:$F$9999,$H381,'[1]nominalcontactos Sensible'!$Z$7:$Z$9999,AJ$4)</f>
        <v>0</v>
      </c>
      <c r="AK381" s="16">
        <f>COUNTIFS('[1]nominalcontactos Sensible'!$F$7:$F$9999,$H381,'[1]nominalcontactos Sensible'!$Z$7:$Z$9999,AK$4)</f>
        <v>0</v>
      </c>
    </row>
    <row r="382" spans="1:37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f>COUNTIFS('[1]nominalcontactos Sensible'!$F$7:$F$9999,H382)</f>
        <v>0</v>
      </c>
      <c r="K382" s="8">
        <f>COUNTIFS('[1]nominalcontactos Sensible'!$F$7:$F$9999,$H382,'[1]nominalcontactos Sensible'!$Q$7:$Q$9999,"&lt;6")</f>
        <v>0</v>
      </c>
      <c r="L382" s="8">
        <f>COUNTIFS('[1]nominalcontactos Sensible'!$F$7:$F$9999,$H382,'[1]nominalcontactos Sensible'!$Q$7:$Q$9999,"&gt;5",'[1]nominalcontactos Sensible'!$Q$7:$Q$9999,"&lt;12")</f>
        <v>0</v>
      </c>
      <c r="M382" s="8">
        <f>COUNTIFS('[1]nominalcontactos Sensible'!$F$7:$F$9999,$H382,'[1]nominalcontactos Sensible'!$Q$7:$Q$9999,"&gt;11",'[1]nominalcontactos Sensible'!$Q$7:$Q$9999,"&lt;18")</f>
        <v>0</v>
      </c>
      <c r="N382" s="8">
        <f>COUNTIFS('[1]nominalcontactos Sensible'!$F$7:$F$9999,$H382,'[1]nominalcontactos Sensible'!$Q$7:$Q$9999,"&gt;17",'[1]nominalcontactos Sensible'!$Q$7:$Q$9999,"&lt;30")</f>
        <v>0</v>
      </c>
      <c r="O382" s="8">
        <f>COUNTIFS('[1]nominalcontactos Sensible'!$F$7:$F$9999,$H382,'[1]nominalcontactos Sensible'!$Q$7:$Q$9999,"&gt;29",'[1]nominalcontactos Sensible'!$Q$7:$Q$9999,"&lt;60")</f>
        <v>0</v>
      </c>
      <c r="P382" s="8">
        <f>COUNTIFS('[1]nominalcontactos Sensible'!$F$7:$F$9999,$H382,'[1]nominalcontactos Sensible'!$Q$7:$Q$9999,"&gt;59")</f>
        <v>0</v>
      </c>
      <c r="Q382" s="8">
        <f>COUNTIFS('[1]nominalcontactos Sensible'!$F$7:$F$9999,$H382,'[1]nominalcontactos Sensible'!$S$7:$S$9999,Q$4)</f>
        <v>0</v>
      </c>
      <c r="R382" s="16">
        <f>COUNTIFS('[1]nominalcontactos Sensible'!$F$7:$F$9999,$H382,'[1]nominalcontactos Sensible'!$S$7:$S$9999,R$4)</f>
        <v>0</v>
      </c>
      <c r="S382" s="16">
        <f>COUNTIFS('[1]nominalcontactos Sensible'!$F$7:$F$9999,$H382,'[1]nominalcontactos Sensible'!$S$7:$S$9999,S$4)</f>
        <v>0</v>
      </c>
      <c r="T382" s="8">
        <f>COUNTIFS('[1]nominalcontactos Sensible'!$F$7:$F$9999,$H382,'[1]nominalcontactos Sensible'!$U$7:$U$9999,T$4)</f>
        <v>0</v>
      </c>
      <c r="U382" s="16">
        <f>COUNTIFS('[1]nominalcontactos Sensible'!$F$7:$F$9999,$H382,'[1]nominalcontactos Sensible'!$U$7:$U$9999,U$4)</f>
        <v>0</v>
      </c>
      <c r="V382" s="16">
        <f>COUNTIFS('[1]nominalcontactos Sensible'!$F$7:$F$9999,$H382,'[1]nominalcontactos Sensible'!$U$7:$U$9999,V$4)</f>
        <v>0</v>
      </c>
      <c r="W382" s="8">
        <f>COUNTIFS('[1]nominalcontactos Sensible'!$F$7:$F$9999,$H382,'[1]nominalcontactos Sensible'!$W$7:$W$9999,W$4)</f>
        <v>0</v>
      </c>
      <c r="X382" s="16">
        <f>COUNTIFS('[1]nominalcontactos Sensible'!$F$7:$F$9999,$H382,'[1]nominalcontactos Sensible'!$W$7:$W$9999,X$4)</f>
        <v>0</v>
      </c>
      <c r="Y382" s="16">
        <f>COUNTIFS('[1]nominalcontactos Sensible'!$F$7:$F$9999,$H382,'[1]nominalcontactos Sensible'!$W$7:$W$9999,Y$4)</f>
        <v>0</v>
      </c>
      <c r="Z382" s="8">
        <f>COUNTIFS('[1]nominalcontactos Sensible'!$F$7:$F$9999,$H382,'[1]nominalcontactos Sensible'!$AB$7:$AB$9999,Z$4)</f>
        <v>0</v>
      </c>
      <c r="AA382" s="16">
        <f>COUNTIFS('[1]nominalcontactos Sensible'!$F$7:$F$9999,$H382,'[1]nominalcontactos Sensible'!$AB$7:$AB$9999,AA$4)</f>
        <v>0</v>
      </c>
      <c r="AB382" s="16">
        <f>COUNTIFS('[1]nominalcontactos Sensible'!$F$7:$F$9999,$H382,'[1]nominalcontactos Sensible'!$AB$7:$AB$9999,AB$4)</f>
        <v>0</v>
      </c>
      <c r="AC382" s="8">
        <f>COUNTIFS('[1]nominalcontactos Sensible'!$F$7:$F$9999,$H382,'[1]nominalcontactos Sensible'!$AE$7:$AE$9999,AC$4)</f>
        <v>0</v>
      </c>
      <c r="AD382" s="16">
        <f>COUNTIFS('[1]nominalcontactos Sensible'!$F$7:$F$9999,$H382,'[1]nominalcontactos Sensible'!$AE$7:$AE$9999,AD$4)</f>
        <v>0</v>
      </c>
      <c r="AE382" s="16">
        <f>COUNTIFS('[1]nominalcontactos Sensible'!$F$7:$F$9999,$H382,'[1]nominalcontactos Sensible'!$AE$7:$AE$9999,AE$4)</f>
        <v>0</v>
      </c>
      <c r="AF382" s="8">
        <f>COUNTIFS('[1]nominalcontactos Sensible'!$F$7:$F$9999,$H382,'[1]nominalcontactos Sensible'!$Y$7:$Y$9999,AF$4)</f>
        <v>0</v>
      </c>
      <c r="AG382" s="16">
        <f>COUNTIFS('[1]nominalcontactos Sensible'!$F$7:$F$9999,$H382,'[1]nominalcontactos Sensible'!$Y$7:$Y$9999,AG$4)</f>
        <v>0</v>
      </c>
      <c r="AH382" s="16">
        <f>COUNTIFS('[1]nominalcontactos Sensible'!$F$7:$F$9999,$H382,'[1]nominalcontactos Sensible'!$Y$7:$Y$9999,AH$4)</f>
        <v>0</v>
      </c>
      <c r="AI382" s="8">
        <f>COUNTIFS('[1]nominalcontactos Sensible'!$F$7:$F$9999,$H382,'[1]nominalcontactos Sensible'!$Z$7:$Z$9999,AI$4)</f>
        <v>0</v>
      </c>
      <c r="AJ382" s="16">
        <f>COUNTIFS('[1]nominalcontactos Sensible'!$F$7:$F$9999,$H382,'[1]nominalcontactos Sensible'!$Z$7:$Z$9999,AJ$4)</f>
        <v>0</v>
      </c>
      <c r="AK382" s="16">
        <f>COUNTIFS('[1]nominalcontactos Sensible'!$F$7:$F$9999,$H382,'[1]nominalcontactos Sensible'!$Z$7:$Z$9999,AK$4)</f>
        <v>0</v>
      </c>
    </row>
    <row r="383" spans="1:37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f>COUNTIFS('[1]nominalcontactos Sensible'!$F$7:$F$9999,H383)</f>
        <v>0</v>
      </c>
      <c r="K383" s="8">
        <f>COUNTIFS('[1]nominalcontactos Sensible'!$F$7:$F$9999,$H383,'[1]nominalcontactos Sensible'!$Q$7:$Q$9999,"&lt;6")</f>
        <v>0</v>
      </c>
      <c r="L383" s="8">
        <f>COUNTIFS('[1]nominalcontactos Sensible'!$F$7:$F$9999,$H383,'[1]nominalcontactos Sensible'!$Q$7:$Q$9999,"&gt;5",'[1]nominalcontactos Sensible'!$Q$7:$Q$9999,"&lt;12")</f>
        <v>0</v>
      </c>
      <c r="M383" s="8">
        <f>COUNTIFS('[1]nominalcontactos Sensible'!$F$7:$F$9999,$H383,'[1]nominalcontactos Sensible'!$Q$7:$Q$9999,"&gt;11",'[1]nominalcontactos Sensible'!$Q$7:$Q$9999,"&lt;18")</f>
        <v>0</v>
      </c>
      <c r="N383" s="8">
        <f>COUNTIFS('[1]nominalcontactos Sensible'!$F$7:$F$9999,$H383,'[1]nominalcontactos Sensible'!$Q$7:$Q$9999,"&gt;17",'[1]nominalcontactos Sensible'!$Q$7:$Q$9999,"&lt;30")</f>
        <v>0</v>
      </c>
      <c r="O383" s="8">
        <f>COUNTIFS('[1]nominalcontactos Sensible'!$F$7:$F$9999,$H383,'[1]nominalcontactos Sensible'!$Q$7:$Q$9999,"&gt;29",'[1]nominalcontactos Sensible'!$Q$7:$Q$9999,"&lt;60")</f>
        <v>0</v>
      </c>
      <c r="P383" s="8">
        <f>COUNTIFS('[1]nominalcontactos Sensible'!$F$7:$F$9999,$H383,'[1]nominalcontactos Sensible'!$Q$7:$Q$9999,"&gt;59")</f>
        <v>0</v>
      </c>
      <c r="Q383" s="8">
        <f>COUNTIFS('[1]nominalcontactos Sensible'!$F$7:$F$9999,$H383,'[1]nominalcontactos Sensible'!$S$7:$S$9999,Q$4)</f>
        <v>0</v>
      </c>
      <c r="R383" s="16">
        <f>COUNTIFS('[1]nominalcontactos Sensible'!$F$7:$F$9999,$H383,'[1]nominalcontactos Sensible'!$S$7:$S$9999,R$4)</f>
        <v>0</v>
      </c>
      <c r="S383" s="16">
        <f>COUNTIFS('[1]nominalcontactos Sensible'!$F$7:$F$9999,$H383,'[1]nominalcontactos Sensible'!$S$7:$S$9999,S$4)</f>
        <v>0</v>
      </c>
      <c r="T383" s="8">
        <f>COUNTIFS('[1]nominalcontactos Sensible'!$F$7:$F$9999,$H383,'[1]nominalcontactos Sensible'!$U$7:$U$9999,T$4)</f>
        <v>0</v>
      </c>
      <c r="U383" s="16">
        <f>COUNTIFS('[1]nominalcontactos Sensible'!$F$7:$F$9999,$H383,'[1]nominalcontactos Sensible'!$U$7:$U$9999,U$4)</f>
        <v>0</v>
      </c>
      <c r="V383" s="16">
        <f>COUNTIFS('[1]nominalcontactos Sensible'!$F$7:$F$9999,$H383,'[1]nominalcontactos Sensible'!$U$7:$U$9999,V$4)</f>
        <v>0</v>
      </c>
      <c r="W383" s="8">
        <f>COUNTIFS('[1]nominalcontactos Sensible'!$F$7:$F$9999,$H383,'[1]nominalcontactos Sensible'!$W$7:$W$9999,W$4)</f>
        <v>0</v>
      </c>
      <c r="X383" s="16">
        <f>COUNTIFS('[1]nominalcontactos Sensible'!$F$7:$F$9999,$H383,'[1]nominalcontactos Sensible'!$W$7:$W$9999,X$4)</f>
        <v>0</v>
      </c>
      <c r="Y383" s="16">
        <f>COUNTIFS('[1]nominalcontactos Sensible'!$F$7:$F$9999,$H383,'[1]nominalcontactos Sensible'!$W$7:$W$9999,Y$4)</f>
        <v>0</v>
      </c>
      <c r="Z383" s="8">
        <f>COUNTIFS('[1]nominalcontactos Sensible'!$F$7:$F$9999,$H383,'[1]nominalcontactos Sensible'!$AB$7:$AB$9999,Z$4)</f>
        <v>0</v>
      </c>
      <c r="AA383" s="16">
        <f>COUNTIFS('[1]nominalcontactos Sensible'!$F$7:$F$9999,$H383,'[1]nominalcontactos Sensible'!$AB$7:$AB$9999,AA$4)</f>
        <v>0</v>
      </c>
      <c r="AB383" s="16">
        <f>COUNTIFS('[1]nominalcontactos Sensible'!$F$7:$F$9999,$H383,'[1]nominalcontactos Sensible'!$AB$7:$AB$9999,AB$4)</f>
        <v>0</v>
      </c>
      <c r="AC383" s="8">
        <f>COUNTIFS('[1]nominalcontactos Sensible'!$F$7:$F$9999,$H383,'[1]nominalcontactos Sensible'!$AE$7:$AE$9999,AC$4)</f>
        <v>0</v>
      </c>
      <c r="AD383" s="16">
        <f>COUNTIFS('[1]nominalcontactos Sensible'!$F$7:$F$9999,$H383,'[1]nominalcontactos Sensible'!$AE$7:$AE$9999,AD$4)</f>
        <v>0</v>
      </c>
      <c r="AE383" s="16">
        <f>COUNTIFS('[1]nominalcontactos Sensible'!$F$7:$F$9999,$H383,'[1]nominalcontactos Sensible'!$AE$7:$AE$9999,AE$4)</f>
        <v>0</v>
      </c>
      <c r="AF383" s="8">
        <f>COUNTIFS('[1]nominalcontactos Sensible'!$F$7:$F$9999,$H383,'[1]nominalcontactos Sensible'!$Y$7:$Y$9999,AF$4)</f>
        <v>0</v>
      </c>
      <c r="AG383" s="16">
        <f>COUNTIFS('[1]nominalcontactos Sensible'!$F$7:$F$9999,$H383,'[1]nominalcontactos Sensible'!$Y$7:$Y$9999,AG$4)</f>
        <v>0</v>
      </c>
      <c r="AH383" s="16">
        <f>COUNTIFS('[1]nominalcontactos Sensible'!$F$7:$F$9999,$H383,'[1]nominalcontactos Sensible'!$Y$7:$Y$9999,AH$4)</f>
        <v>0</v>
      </c>
      <c r="AI383" s="8">
        <f>COUNTIFS('[1]nominalcontactos Sensible'!$F$7:$F$9999,$H383,'[1]nominalcontactos Sensible'!$Z$7:$Z$9999,AI$4)</f>
        <v>0</v>
      </c>
      <c r="AJ383" s="16">
        <f>COUNTIFS('[1]nominalcontactos Sensible'!$F$7:$F$9999,$H383,'[1]nominalcontactos Sensible'!$Z$7:$Z$9999,AJ$4)</f>
        <v>0</v>
      </c>
      <c r="AK383" s="16">
        <f>COUNTIFS('[1]nominalcontactos Sensible'!$F$7:$F$9999,$H383,'[1]nominalcontactos Sensible'!$Z$7:$Z$9999,AK$4)</f>
        <v>0</v>
      </c>
    </row>
    <row r="384" spans="1:37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f>COUNTIFS('[1]nominalcontactos Sensible'!$F$7:$F$9999,H384)</f>
        <v>0</v>
      </c>
      <c r="K384" s="8">
        <f>COUNTIFS('[1]nominalcontactos Sensible'!$F$7:$F$9999,$H384,'[1]nominalcontactos Sensible'!$Q$7:$Q$9999,"&lt;6")</f>
        <v>0</v>
      </c>
      <c r="L384" s="8">
        <f>COUNTIFS('[1]nominalcontactos Sensible'!$F$7:$F$9999,$H384,'[1]nominalcontactos Sensible'!$Q$7:$Q$9999,"&gt;5",'[1]nominalcontactos Sensible'!$Q$7:$Q$9999,"&lt;12")</f>
        <v>0</v>
      </c>
      <c r="M384" s="8">
        <f>COUNTIFS('[1]nominalcontactos Sensible'!$F$7:$F$9999,$H384,'[1]nominalcontactos Sensible'!$Q$7:$Q$9999,"&gt;11",'[1]nominalcontactos Sensible'!$Q$7:$Q$9999,"&lt;18")</f>
        <v>0</v>
      </c>
      <c r="N384" s="8">
        <f>COUNTIFS('[1]nominalcontactos Sensible'!$F$7:$F$9999,$H384,'[1]nominalcontactos Sensible'!$Q$7:$Q$9999,"&gt;17",'[1]nominalcontactos Sensible'!$Q$7:$Q$9999,"&lt;30")</f>
        <v>0</v>
      </c>
      <c r="O384" s="8">
        <f>COUNTIFS('[1]nominalcontactos Sensible'!$F$7:$F$9999,$H384,'[1]nominalcontactos Sensible'!$Q$7:$Q$9999,"&gt;29",'[1]nominalcontactos Sensible'!$Q$7:$Q$9999,"&lt;60")</f>
        <v>0</v>
      </c>
      <c r="P384" s="8">
        <f>COUNTIFS('[1]nominalcontactos Sensible'!$F$7:$F$9999,$H384,'[1]nominalcontactos Sensible'!$Q$7:$Q$9999,"&gt;59")</f>
        <v>0</v>
      </c>
      <c r="Q384" s="8">
        <f>COUNTIFS('[1]nominalcontactos Sensible'!$F$7:$F$9999,$H384,'[1]nominalcontactos Sensible'!$S$7:$S$9999,Q$4)</f>
        <v>0</v>
      </c>
      <c r="R384" s="16">
        <f>COUNTIFS('[1]nominalcontactos Sensible'!$F$7:$F$9999,$H384,'[1]nominalcontactos Sensible'!$S$7:$S$9999,R$4)</f>
        <v>0</v>
      </c>
      <c r="S384" s="16">
        <f>COUNTIFS('[1]nominalcontactos Sensible'!$F$7:$F$9999,$H384,'[1]nominalcontactos Sensible'!$S$7:$S$9999,S$4)</f>
        <v>0</v>
      </c>
      <c r="T384" s="8">
        <f>COUNTIFS('[1]nominalcontactos Sensible'!$F$7:$F$9999,$H384,'[1]nominalcontactos Sensible'!$U$7:$U$9999,T$4)</f>
        <v>0</v>
      </c>
      <c r="U384" s="16">
        <f>COUNTIFS('[1]nominalcontactos Sensible'!$F$7:$F$9999,$H384,'[1]nominalcontactos Sensible'!$U$7:$U$9999,U$4)</f>
        <v>0</v>
      </c>
      <c r="V384" s="16">
        <f>COUNTIFS('[1]nominalcontactos Sensible'!$F$7:$F$9999,$H384,'[1]nominalcontactos Sensible'!$U$7:$U$9999,V$4)</f>
        <v>0</v>
      </c>
      <c r="W384" s="8">
        <f>COUNTIFS('[1]nominalcontactos Sensible'!$F$7:$F$9999,$H384,'[1]nominalcontactos Sensible'!$W$7:$W$9999,W$4)</f>
        <v>0</v>
      </c>
      <c r="X384" s="16">
        <f>COUNTIFS('[1]nominalcontactos Sensible'!$F$7:$F$9999,$H384,'[1]nominalcontactos Sensible'!$W$7:$W$9999,X$4)</f>
        <v>0</v>
      </c>
      <c r="Y384" s="16">
        <f>COUNTIFS('[1]nominalcontactos Sensible'!$F$7:$F$9999,$H384,'[1]nominalcontactos Sensible'!$W$7:$W$9999,Y$4)</f>
        <v>0</v>
      </c>
      <c r="Z384" s="8">
        <f>COUNTIFS('[1]nominalcontactos Sensible'!$F$7:$F$9999,$H384,'[1]nominalcontactos Sensible'!$AB$7:$AB$9999,Z$4)</f>
        <v>0</v>
      </c>
      <c r="AA384" s="16">
        <f>COUNTIFS('[1]nominalcontactos Sensible'!$F$7:$F$9999,$H384,'[1]nominalcontactos Sensible'!$AB$7:$AB$9999,AA$4)</f>
        <v>0</v>
      </c>
      <c r="AB384" s="16">
        <f>COUNTIFS('[1]nominalcontactos Sensible'!$F$7:$F$9999,$H384,'[1]nominalcontactos Sensible'!$AB$7:$AB$9999,AB$4)</f>
        <v>0</v>
      </c>
      <c r="AC384" s="8">
        <f>COUNTIFS('[1]nominalcontactos Sensible'!$F$7:$F$9999,$H384,'[1]nominalcontactos Sensible'!$AE$7:$AE$9999,AC$4)</f>
        <v>0</v>
      </c>
      <c r="AD384" s="16">
        <f>COUNTIFS('[1]nominalcontactos Sensible'!$F$7:$F$9999,$H384,'[1]nominalcontactos Sensible'!$AE$7:$AE$9999,AD$4)</f>
        <v>0</v>
      </c>
      <c r="AE384" s="16">
        <f>COUNTIFS('[1]nominalcontactos Sensible'!$F$7:$F$9999,$H384,'[1]nominalcontactos Sensible'!$AE$7:$AE$9999,AE$4)</f>
        <v>0</v>
      </c>
      <c r="AF384" s="8">
        <f>COUNTIFS('[1]nominalcontactos Sensible'!$F$7:$F$9999,$H384,'[1]nominalcontactos Sensible'!$Y$7:$Y$9999,AF$4)</f>
        <v>0</v>
      </c>
      <c r="AG384" s="16">
        <f>COUNTIFS('[1]nominalcontactos Sensible'!$F$7:$F$9999,$H384,'[1]nominalcontactos Sensible'!$Y$7:$Y$9999,AG$4)</f>
        <v>0</v>
      </c>
      <c r="AH384" s="16">
        <f>COUNTIFS('[1]nominalcontactos Sensible'!$F$7:$F$9999,$H384,'[1]nominalcontactos Sensible'!$Y$7:$Y$9999,AH$4)</f>
        <v>0</v>
      </c>
      <c r="AI384" s="8">
        <f>COUNTIFS('[1]nominalcontactos Sensible'!$F$7:$F$9999,$H384,'[1]nominalcontactos Sensible'!$Z$7:$Z$9999,AI$4)</f>
        <v>0</v>
      </c>
      <c r="AJ384" s="16">
        <f>COUNTIFS('[1]nominalcontactos Sensible'!$F$7:$F$9999,$H384,'[1]nominalcontactos Sensible'!$Z$7:$Z$9999,AJ$4)</f>
        <v>0</v>
      </c>
      <c r="AK384" s="16">
        <f>COUNTIFS('[1]nominalcontactos Sensible'!$F$7:$F$9999,$H384,'[1]nominalcontactos Sensible'!$Z$7:$Z$9999,AK$4)</f>
        <v>0</v>
      </c>
    </row>
    <row r="385" spans="1:37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f>COUNTIFS('[1]nominalcontactos Sensible'!$F$7:$F$9999,H385)</f>
        <v>0</v>
      </c>
      <c r="K385" s="8">
        <f>COUNTIFS('[1]nominalcontactos Sensible'!$F$7:$F$9999,$H385,'[1]nominalcontactos Sensible'!$Q$7:$Q$9999,"&lt;6")</f>
        <v>0</v>
      </c>
      <c r="L385" s="8">
        <f>COUNTIFS('[1]nominalcontactos Sensible'!$F$7:$F$9999,$H385,'[1]nominalcontactos Sensible'!$Q$7:$Q$9999,"&gt;5",'[1]nominalcontactos Sensible'!$Q$7:$Q$9999,"&lt;12")</f>
        <v>0</v>
      </c>
      <c r="M385" s="8">
        <f>COUNTIFS('[1]nominalcontactos Sensible'!$F$7:$F$9999,$H385,'[1]nominalcontactos Sensible'!$Q$7:$Q$9999,"&gt;11",'[1]nominalcontactos Sensible'!$Q$7:$Q$9999,"&lt;18")</f>
        <v>0</v>
      </c>
      <c r="N385" s="8">
        <f>COUNTIFS('[1]nominalcontactos Sensible'!$F$7:$F$9999,$H385,'[1]nominalcontactos Sensible'!$Q$7:$Q$9999,"&gt;17",'[1]nominalcontactos Sensible'!$Q$7:$Q$9999,"&lt;30")</f>
        <v>0</v>
      </c>
      <c r="O385" s="8">
        <f>COUNTIFS('[1]nominalcontactos Sensible'!$F$7:$F$9999,$H385,'[1]nominalcontactos Sensible'!$Q$7:$Q$9999,"&gt;29",'[1]nominalcontactos Sensible'!$Q$7:$Q$9999,"&lt;60")</f>
        <v>0</v>
      </c>
      <c r="P385" s="8">
        <f>COUNTIFS('[1]nominalcontactos Sensible'!$F$7:$F$9999,$H385,'[1]nominalcontactos Sensible'!$Q$7:$Q$9999,"&gt;59")</f>
        <v>0</v>
      </c>
      <c r="Q385" s="8">
        <f>COUNTIFS('[1]nominalcontactos Sensible'!$F$7:$F$9999,$H385,'[1]nominalcontactos Sensible'!$S$7:$S$9999,Q$4)</f>
        <v>0</v>
      </c>
      <c r="R385" s="16">
        <f>COUNTIFS('[1]nominalcontactos Sensible'!$F$7:$F$9999,$H385,'[1]nominalcontactos Sensible'!$S$7:$S$9999,R$4)</f>
        <v>0</v>
      </c>
      <c r="S385" s="16">
        <f>COUNTIFS('[1]nominalcontactos Sensible'!$F$7:$F$9999,$H385,'[1]nominalcontactos Sensible'!$S$7:$S$9999,S$4)</f>
        <v>0</v>
      </c>
      <c r="T385" s="8">
        <f>COUNTIFS('[1]nominalcontactos Sensible'!$F$7:$F$9999,$H385,'[1]nominalcontactos Sensible'!$U$7:$U$9999,T$4)</f>
        <v>0</v>
      </c>
      <c r="U385" s="16">
        <f>COUNTIFS('[1]nominalcontactos Sensible'!$F$7:$F$9999,$H385,'[1]nominalcontactos Sensible'!$U$7:$U$9999,U$4)</f>
        <v>0</v>
      </c>
      <c r="V385" s="16">
        <f>COUNTIFS('[1]nominalcontactos Sensible'!$F$7:$F$9999,$H385,'[1]nominalcontactos Sensible'!$U$7:$U$9999,V$4)</f>
        <v>0</v>
      </c>
      <c r="W385" s="8">
        <f>COUNTIFS('[1]nominalcontactos Sensible'!$F$7:$F$9999,$H385,'[1]nominalcontactos Sensible'!$W$7:$W$9999,W$4)</f>
        <v>0</v>
      </c>
      <c r="X385" s="16">
        <f>COUNTIFS('[1]nominalcontactos Sensible'!$F$7:$F$9999,$H385,'[1]nominalcontactos Sensible'!$W$7:$W$9999,X$4)</f>
        <v>0</v>
      </c>
      <c r="Y385" s="16">
        <f>COUNTIFS('[1]nominalcontactos Sensible'!$F$7:$F$9999,$H385,'[1]nominalcontactos Sensible'!$W$7:$W$9999,Y$4)</f>
        <v>0</v>
      </c>
      <c r="Z385" s="8">
        <f>COUNTIFS('[1]nominalcontactos Sensible'!$F$7:$F$9999,$H385,'[1]nominalcontactos Sensible'!$AB$7:$AB$9999,Z$4)</f>
        <v>0</v>
      </c>
      <c r="AA385" s="16">
        <f>COUNTIFS('[1]nominalcontactos Sensible'!$F$7:$F$9999,$H385,'[1]nominalcontactos Sensible'!$AB$7:$AB$9999,AA$4)</f>
        <v>0</v>
      </c>
      <c r="AB385" s="16">
        <f>COUNTIFS('[1]nominalcontactos Sensible'!$F$7:$F$9999,$H385,'[1]nominalcontactos Sensible'!$AB$7:$AB$9999,AB$4)</f>
        <v>0</v>
      </c>
      <c r="AC385" s="8">
        <f>COUNTIFS('[1]nominalcontactos Sensible'!$F$7:$F$9999,$H385,'[1]nominalcontactos Sensible'!$AE$7:$AE$9999,AC$4)</f>
        <v>0</v>
      </c>
      <c r="AD385" s="16">
        <f>COUNTIFS('[1]nominalcontactos Sensible'!$F$7:$F$9999,$H385,'[1]nominalcontactos Sensible'!$AE$7:$AE$9999,AD$4)</f>
        <v>0</v>
      </c>
      <c r="AE385" s="16">
        <f>COUNTIFS('[1]nominalcontactos Sensible'!$F$7:$F$9999,$H385,'[1]nominalcontactos Sensible'!$AE$7:$AE$9999,AE$4)</f>
        <v>0</v>
      </c>
      <c r="AF385" s="8">
        <f>COUNTIFS('[1]nominalcontactos Sensible'!$F$7:$F$9999,$H385,'[1]nominalcontactos Sensible'!$Y$7:$Y$9999,AF$4)</f>
        <v>0</v>
      </c>
      <c r="AG385" s="16">
        <f>COUNTIFS('[1]nominalcontactos Sensible'!$F$7:$F$9999,$H385,'[1]nominalcontactos Sensible'!$Y$7:$Y$9999,AG$4)</f>
        <v>0</v>
      </c>
      <c r="AH385" s="16">
        <f>COUNTIFS('[1]nominalcontactos Sensible'!$F$7:$F$9999,$H385,'[1]nominalcontactos Sensible'!$Y$7:$Y$9999,AH$4)</f>
        <v>0</v>
      </c>
      <c r="AI385" s="8">
        <f>COUNTIFS('[1]nominalcontactos Sensible'!$F$7:$F$9999,$H385,'[1]nominalcontactos Sensible'!$Z$7:$Z$9999,AI$4)</f>
        <v>0</v>
      </c>
      <c r="AJ385" s="16">
        <f>COUNTIFS('[1]nominalcontactos Sensible'!$F$7:$F$9999,$H385,'[1]nominalcontactos Sensible'!$Z$7:$Z$9999,AJ$4)</f>
        <v>0</v>
      </c>
      <c r="AK385" s="16">
        <f>COUNTIFS('[1]nominalcontactos Sensible'!$F$7:$F$9999,$H385,'[1]nominalcontactos Sensible'!$Z$7:$Z$9999,AK$4)</f>
        <v>0</v>
      </c>
    </row>
    <row r="386" spans="1:37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f>COUNTIFS('[1]nominalcontactos Sensible'!$F$7:$F$9999,H386)</f>
        <v>0</v>
      </c>
      <c r="K386" s="8">
        <f>COUNTIFS('[1]nominalcontactos Sensible'!$F$7:$F$9999,$H386,'[1]nominalcontactos Sensible'!$Q$7:$Q$9999,"&lt;6")</f>
        <v>0</v>
      </c>
      <c r="L386" s="8">
        <f>COUNTIFS('[1]nominalcontactos Sensible'!$F$7:$F$9999,$H386,'[1]nominalcontactos Sensible'!$Q$7:$Q$9999,"&gt;5",'[1]nominalcontactos Sensible'!$Q$7:$Q$9999,"&lt;12")</f>
        <v>0</v>
      </c>
      <c r="M386" s="8">
        <f>COUNTIFS('[1]nominalcontactos Sensible'!$F$7:$F$9999,$H386,'[1]nominalcontactos Sensible'!$Q$7:$Q$9999,"&gt;11",'[1]nominalcontactos Sensible'!$Q$7:$Q$9999,"&lt;18")</f>
        <v>0</v>
      </c>
      <c r="N386" s="8">
        <f>COUNTIFS('[1]nominalcontactos Sensible'!$F$7:$F$9999,$H386,'[1]nominalcontactos Sensible'!$Q$7:$Q$9999,"&gt;17",'[1]nominalcontactos Sensible'!$Q$7:$Q$9999,"&lt;30")</f>
        <v>0</v>
      </c>
      <c r="O386" s="8">
        <f>COUNTIFS('[1]nominalcontactos Sensible'!$F$7:$F$9999,$H386,'[1]nominalcontactos Sensible'!$Q$7:$Q$9999,"&gt;29",'[1]nominalcontactos Sensible'!$Q$7:$Q$9999,"&lt;60")</f>
        <v>0</v>
      </c>
      <c r="P386" s="8">
        <f>COUNTIFS('[1]nominalcontactos Sensible'!$F$7:$F$9999,$H386,'[1]nominalcontactos Sensible'!$Q$7:$Q$9999,"&gt;59")</f>
        <v>0</v>
      </c>
      <c r="Q386" s="8">
        <f>COUNTIFS('[1]nominalcontactos Sensible'!$F$7:$F$9999,$H386,'[1]nominalcontactos Sensible'!$S$7:$S$9999,Q$4)</f>
        <v>0</v>
      </c>
      <c r="R386" s="16">
        <f>COUNTIFS('[1]nominalcontactos Sensible'!$F$7:$F$9999,$H386,'[1]nominalcontactos Sensible'!$S$7:$S$9999,R$4)</f>
        <v>0</v>
      </c>
      <c r="S386" s="16">
        <f>COUNTIFS('[1]nominalcontactos Sensible'!$F$7:$F$9999,$H386,'[1]nominalcontactos Sensible'!$S$7:$S$9999,S$4)</f>
        <v>0</v>
      </c>
      <c r="T386" s="8">
        <f>COUNTIFS('[1]nominalcontactos Sensible'!$F$7:$F$9999,$H386,'[1]nominalcontactos Sensible'!$U$7:$U$9999,T$4)</f>
        <v>0</v>
      </c>
      <c r="U386" s="16">
        <f>COUNTIFS('[1]nominalcontactos Sensible'!$F$7:$F$9999,$H386,'[1]nominalcontactos Sensible'!$U$7:$U$9999,U$4)</f>
        <v>0</v>
      </c>
      <c r="V386" s="16">
        <f>COUNTIFS('[1]nominalcontactos Sensible'!$F$7:$F$9999,$H386,'[1]nominalcontactos Sensible'!$U$7:$U$9999,V$4)</f>
        <v>0</v>
      </c>
      <c r="W386" s="8">
        <f>COUNTIFS('[1]nominalcontactos Sensible'!$F$7:$F$9999,$H386,'[1]nominalcontactos Sensible'!$W$7:$W$9999,W$4)</f>
        <v>0</v>
      </c>
      <c r="X386" s="16">
        <f>COUNTIFS('[1]nominalcontactos Sensible'!$F$7:$F$9999,$H386,'[1]nominalcontactos Sensible'!$W$7:$W$9999,X$4)</f>
        <v>0</v>
      </c>
      <c r="Y386" s="16">
        <f>COUNTIFS('[1]nominalcontactos Sensible'!$F$7:$F$9999,$H386,'[1]nominalcontactos Sensible'!$W$7:$W$9999,Y$4)</f>
        <v>0</v>
      </c>
      <c r="Z386" s="8">
        <f>COUNTIFS('[1]nominalcontactos Sensible'!$F$7:$F$9999,$H386,'[1]nominalcontactos Sensible'!$AB$7:$AB$9999,Z$4)</f>
        <v>0</v>
      </c>
      <c r="AA386" s="16">
        <f>COUNTIFS('[1]nominalcontactos Sensible'!$F$7:$F$9999,$H386,'[1]nominalcontactos Sensible'!$AB$7:$AB$9999,AA$4)</f>
        <v>0</v>
      </c>
      <c r="AB386" s="16">
        <f>COUNTIFS('[1]nominalcontactos Sensible'!$F$7:$F$9999,$H386,'[1]nominalcontactos Sensible'!$AB$7:$AB$9999,AB$4)</f>
        <v>0</v>
      </c>
      <c r="AC386" s="8">
        <f>COUNTIFS('[1]nominalcontactos Sensible'!$F$7:$F$9999,$H386,'[1]nominalcontactos Sensible'!$AE$7:$AE$9999,AC$4)</f>
        <v>0</v>
      </c>
      <c r="AD386" s="16">
        <f>COUNTIFS('[1]nominalcontactos Sensible'!$F$7:$F$9999,$H386,'[1]nominalcontactos Sensible'!$AE$7:$AE$9999,AD$4)</f>
        <v>0</v>
      </c>
      <c r="AE386" s="16">
        <f>COUNTIFS('[1]nominalcontactos Sensible'!$F$7:$F$9999,$H386,'[1]nominalcontactos Sensible'!$AE$7:$AE$9999,AE$4)</f>
        <v>0</v>
      </c>
      <c r="AF386" s="8">
        <f>COUNTIFS('[1]nominalcontactos Sensible'!$F$7:$F$9999,$H386,'[1]nominalcontactos Sensible'!$Y$7:$Y$9999,AF$4)</f>
        <v>0</v>
      </c>
      <c r="AG386" s="16">
        <f>COUNTIFS('[1]nominalcontactos Sensible'!$F$7:$F$9999,$H386,'[1]nominalcontactos Sensible'!$Y$7:$Y$9999,AG$4)</f>
        <v>0</v>
      </c>
      <c r="AH386" s="16">
        <f>COUNTIFS('[1]nominalcontactos Sensible'!$F$7:$F$9999,$H386,'[1]nominalcontactos Sensible'!$Y$7:$Y$9999,AH$4)</f>
        <v>0</v>
      </c>
      <c r="AI386" s="8">
        <f>COUNTIFS('[1]nominalcontactos Sensible'!$F$7:$F$9999,$H386,'[1]nominalcontactos Sensible'!$Z$7:$Z$9999,AI$4)</f>
        <v>0</v>
      </c>
      <c r="AJ386" s="16">
        <f>COUNTIFS('[1]nominalcontactos Sensible'!$F$7:$F$9999,$H386,'[1]nominalcontactos Sensible'!$Z$7:$Z$9999,AJ$4)</f>
        <v>0</v>
      </c>
      <c r="AK386" s="16">
        <f>COUNTIFS('[1]nominalcontactos Sensible'!$F$7:$F$9999,$H386,'[1]nominalcontactos Sensible'!$Z$7:$Z$9999,AK$4)</f>
        <v>0</v>
      </c>
    </row>
    <row r="387" spans="1:37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f>COUNTIFS('[1]nominalcontactos Sensible'!$F$7:$F$9999,H387)</f>
        <v>0</v>
      </c>
      <c r="K387" s="8">
        <f>COUNTIFS('[1]nominalcontactos Sensible'!$F$7:$F$9999,$H387,'[1]nominalcontactos Sensible'!$Q$7:$Q$9999,"&lt;6")</f>
        <v>0</v>
      </c>
      <c r="L387" s="8">
        <f>COUNTIFS('[1]nominalcontactos Sensible'!$F$7:$F$9999,$H387,'[1]nominalcontactos Sensible'!$Q$7:$Q$9999,"&gt;5",'[1]nominalcontactos Sensible'!$Q$7:$Q$9999,"&lt;12")</f>
        <v>0</v>
      </c>
      <c r="M387" s="8">
        <f>COUNTIFS('[1]nominalcontactos Sensible'!$F$7:$F$9999,$H387,'[1]nominalcontactos Sensible'!$Q$7:$Q$9999,"&gt;11",'[1]nominalcontactos Sensible'!$Q$7:$Q$9999,"&lt;18")</f>
        <v>0</v>
      </c>
      <c r="N387" s="8">
        <f>COUNTIFS('[1]nominalcontactos Sensible'!$F$7:$F$9999,$H387,'[1]nominalcontactos Sensible'!$Q$7:$Q$9999,"&gt;17",'[1]nominalcontactos Sensible'!$Q$7:$Q$9999,"&lt;30")</f>
        <v>0</v>
      </c>
      <c r="O387" s="8">
        <f>COUNTIFS('[1]nominalcontactos Sensible'!$F$7:$F$9999,$H387,'[1]nominalcontactos Sensible'!$Q$7:$Q$9999,"&gt;29",'[1]nominalcontactos Sensible'!$Q$7:$Q$9999,"&lt;60")</f>
        <v>0</v>
      </c>
      <c r="P387" s="8">
        <f>COUNTIFS('[1]nominalcontactos Sensible'!$F$7:$F$9999,$H387,'[1]nominalcontactos Sensible'!$Q$7:$Q$9999,"&gt;59")</f>
        <v>0</v>
      </c>
      <c r="Q387" s="8">
        <f>COUNTIFS('[1]nominalcontactos Sensible'!$F$7:$F$9999,$H387,'[1]nominalcontactos Sensible'!$S$7:$S$9999,Q$4)</f>
        <v>0</v>
      </c>
      <c r="R387" s="16">
        <f>COUNTIFS('[1]nominalcontactos Sensible'!$F$7:$F$9999,$H387,'[1]nominalcontactos Sensible'!$S$7:$S$9999,R$4)</f>
        <v>0</v>
      </c>
      <c r="S387" s="16">
        <f>COUNTIFS('[1]nominalcontactos Sensible'!$F$7:$F$9999,$H387,'[1]nominalcontactos Sensible'!$S$7:$S$9999,S$4)</f>
        <v>0</v>
      </c>
      <c r="T387" s="8">
        <f>COUNTIFS('[1]nominalcontactos Sensible'!$F$7:$F$9999,$H387,'[1]nominalcontactos Sensible'!$U$7:$U$9999,T$4)</f>
        <v>0</v>
      </c>
      <c r="U387" s="16">
        <f>COUNTIFS('[1]nominalcontactos Sensible'!$F$7:$F$9999,$H387,'[1]nominalcontactos Sensible'!$U$7:$U$9999,U$4)</f>
        <v>0</v>
      </c>
      <c r="V387" s="16">
        <f>COUNTIFS('[1]nominalcontactos Sensible'!$F$7:$F$9999,$H387,'[1]nominalcontactos Sensible'!$U$7:$U$9999,V$4)</f>
        <v>0</v>
      </c>
      <c r="W387" s="8">
        <f>COUNTIFS('[1]nominalcontactos Sensible'!$F$7:$F$9999,$H387,'[1]nominalcontactos Sensible'!$W$7:$W$9999,W$4)</f>
        <v>0</v>
      </c>
      <c r="X387" s="16">
        <f>COUNTIFS('[1]nominalcontactos Sensible'!$F$7:$F$9999,$H387,'[1]nominalcontactos Sensible'!$W$7:$W$9999,X$4)</f>
        <v>0</v>
      </c>
      <c r="Y387" s="16">
        <f>COUNTIFS('[1]nominalcontactos Sensible'!$F$7:$F$9999,$H387,'[1]nominalcontactos Sensible'!$W$7:$W$9999,Y$4)</f>
        <v>0</v>
      </c>
      <c r="Z387" s="8">
        <f>COUNTIFS('[1]nominalcontactos Sensible'!$F$7:$F$9999,$H387,'[1]nominalcontactos Sensible'!$AB$7:$AB$9999,Z$4)</f>
        <v>0</v>
      </c>
      <c r="AA387" s="16">
        <f>COUNTIFS('[1]nominalcontactos Sensible'!$F$7:$F$9999,$H387,'[1]nominalcontactos Sensible'!$AB$7:$AB$9999,AA$4)</f>
        <v>0</v>
      </c>
      <c r="AB387" s="16">
        <f>COUNTIFS('[1]nominalcontactos Sensible'!$F$7:$F$9999,$H387,'[1]nominalcontactos Sensible'!$AB$7:$AB$9999,AB$4)</f>
        <v>0</v>
      </c>
      <c r="AC387" s="8">
        <f>COUNTIFS('[1]nominalcontactos Sensible'!$F$7:$F$9999,$H387,'[1]nominalcontactos Sensible'!$AE$7:$AE$9999,AC$4)</f>
        <v>0</v>
      </c>
      <c r="AD387" s="16">
        <f>COUNTIFS('[1]nominalcontactos Sensible'!$F$7:$F$9999,$H387,'[1]nominalcontactos Sensible'!$AE$7:$AE$9999,AD$4)</f>
        <v>0</v>
      </c>
      <c r="AE387" s="16">
        <f>COUNTIFS('[1]nominalcontactos Sensible'!$F$7:$F$9999,$H387,'[1]nominalcontactos Sensible'!$AE$7:$AE$9999,AE$4)</f>
        <v>0</v>
      </c>
      <c r="AF387" s="8">
        <f>COUNTIFS('[1]nominalcontactos Sensible'!$F$7:$F$9999,$H387,'[1]nominalcontactos Sensible'!$Y$7:$Y$9999,AF$4)</f>
        <v>0</v>
      </c>
      <c r="AG387" s="16">
        <f>COUNTIFS('[1]nominalcontactos Sensible'!$F$7:$F$9999,$H387,'[1]nominalcontactos Sensible'!$Y$7:$Y$9999,AG$4)</f>
        <v>0</v>
      </c>
      <c r="AH387" s="16">
        <f>COUNTIFS('[1]nominalcontactos Sensible'!$F$7:$F$9999,$H387,'[1]nominalcontactos Sensible'!$Y$7:$Y$9999,AH$4)</f>
        <v>0</v>
      </c>
      <c r="AI387" s="8">
        <f>COUNTIFS('[1]nominalcontactos Sensible'!$F$7:$F$9999,$H387,'[1]nominalcontactos Sensible'!$Z$7:$Z$9999,AI$4)</f>
        <v>0</v>
      </c>
      <c r="AJ387" s="16">
        <f>COUNTIFS('[1]nominalcontactos Sensible'!$F$7:$F$9999,$H387,'[1]nominalcontactos Sensible'!$Z$7:$Z$9999,AJ$4)</f>
        <v>0</v>
      </c>
      <c r="AK387" s="16">
        <f>COUNTIFS('[1]nominalcontactos Sensible'!$F$7:$F$9999,$H387,'[1]nominalcontactos Sensible'!$Z$7:$Z$9999,AK$4)</f>
        <v>0</v>
      </c>
    </row>
    <row r="388" spans="1:37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f>COUNTIFS('[1]nominalcontactos Sensible'!$F$7:$F$9999,H388)</f>
        <v>0</v>
      </c>
      <c r="K388" s="8">
        <f>COUNTIFS('[1]nominalcontactos Sensible'!$F$7:$F$9999,$H388,'[1]nominalcontactos Sensible'!$Q$7:$Q$9999,"&lt;6")</f>
        <v>0</v>
      </c>
      <c r="L388" s="8">
        <f>COUNTIFS('[1]nominalcontactos Sensible'!$F$7:$F$9999,$H388,'[1]nominalcontactos Sensible'!$Q$7:$Q$9999,"&gt;5",'[1]nominalcontactos Sensible'!$Q$7:$Q$9999,"&lt;12")</f>
        <v>0</v>
      </c>
      <c r="M388" s="8">
        <f>COUNTIFS('[1]nominalcontactos Sensible'!$F$7:$F$9999,$H388,'[1]nominalcontactos Sensible'!$Q$7:$Q$9999,"&gt;11",'[1]nominalcontactos Sensible'!$Q$7:$Q$9999,"&lt;18")</f>
        <v>0</v>
      </c>
      <c r="N388" s="8">
        <f>COUNTIFS('[1]nominalcontactos Sensible'!$F$7:$F$9999,$H388,'[1]nominalcontactos Sensible'!$Q$7:$Q$9999,"&gt;17",'[1]nominalcontactos Sensible'!$Q$7:$Q$9999,"&lt;30")</f>
        <v>0</v>
      </c>
      <c r="O388" s="8">
        <f>COUNTIFS('[1]nominalcontactos Sensible'!$F$7:$F$9999,$H388,'[1]nominalcontactos Sensible'!$Q$7:$Q$9999,"&gt;29",'[1]nominalcontactos Sensible'!$Q$7:$Q$9999,"&lt;60")</f>
        <v>0</v>
      </c>
      <c r="P388" s="8">
        <f>COUNTIFS('[1]nominalcontactos Sensible'!$F$7:$F$9999,$H388,'[1]nominalcontactos Sensible'!$Q$7:$Q$9999,"&gt;59")</f>
        <v>0</v>
      </c>
      <c r="Q388" s="8">
        <f>COUNTIFS('[1]nominalcontactos Sensible'!$F$7:$F$9999,$H388,'[1]nominalcontactos Sensible'!$S$7:$S$9999,Q$4)</f>
        <v>0</v>
      </c>
      <c r="R388" s="16">
        <f>COUNTIFS('[1]nominalcontactos Sensible'!$F$7:$F$9999,$H388,'[1]nominalcontactos Sensible'!$S$7:$S$9999,R$4)</f>
        <v>0</v>
      </c>
      <c r="S388" s="16">
        <f>COUNTIFS('[1]nominalcontactos Sensible'!$F$7:$F$9999,$H388,'[1]nominalcontactos Sensible'!$S$7:$S$9999,S$4)</f>
        <v>0</v>
      </c>
      <c r="T388" s="8">
        <f>COUNTIFS('[1]nominalcontactos Sensible'!$F$7:$F$9999,$H388,'[1]nominalcontactos Sensible'!$U$7:$U$9999,T$4)</f>
        <v>0</v>
      </c>
      <c r="U388" s="16">
        <f>COUNTIFS('[1]nominalcontactos Sensible'!$F$7:$F$9999,$H388,'[1]nominalcontactos Sensible'!$U$7:$U$9999,U$4)</f>
        <v>0</v>
      </c>
      <c r="V388" s="16">
        <f>COUNTIFS('[1]nominalcontactos Sensible'!$F$7:$F$9999,$H388,'[1]nominalcontactos Sensible'!$U$7:$U$9999,V$4)</f>
        <v>0</v>
      </c>
      <c r="W388" s="8">
        <f>COUNTIFS('[1]nominalcontactos Sensible'!$F$7:$F$9999,$H388,'[1]nominalcontactos Sensible'!$W$7:$W$9999,W$4)</f>
        <v>0</v>
      </c>
      <c r="X388" s="16">
        <f>COUNTIFS('[1]nominalcontactos Sensible'!$F$7:$F$9999,$H388,'[1]nominalcontactos Sensible'!$W$7:$W$9999,X$4)</f>
        <v>0</v>
      </c>
      <c r="Y388" s="16">
        <f>COUNTIFS('[1]nominalcontactos Sensible'!$F$7:$F$9999,$H388,'[1]nominalcontactos Sensible'!$W$7:$W$9999,Y$4)</f>
        <v>0</v>
      </c>
      <c r="Z388" s="8">
        <f>COUNTIFS('[1]nominalcontactos Sensible'!$F$7:$F$9999,$H388,'[1]nominalcontactos Sensible'!$AB$7:$AB$9999,Z$4)</f>
        <v>0</v>
      </c>
      <c r="AA388" s="16">
        <f>COUNTIFS('[1]nominalcontactos Sensible'!$F$7:$F$9999,$H388,'[1]nominalcontactos Sensible'!$AB$7:$AB$9999,AA$4)</f>
        <v>0</v>
      </c>
      <c r="AB388" s="16">
        <f>COUNTIFS('[1]nominalcontactos Sensible'!$F$7:$F$9999,$H388,'[1]nominalcontactos Sensible'!$AB$7:$AB$9999,AB$4)</f>
        <v>0</v>
      </c>
      <c r="AC388" s="8">
        <f>COUNTIFS('[1]nominalcontactos Sensible'!$F$7:$F$9999,$H388,'[1]nominalcontactos Sensible'!$AE$7:$AE$9999,AC$4)</f>
        <v>0</v>
      </c>
      <c r="AD388" s="16">
        <f>COUNTIFS('[1]nominalcontactos Sensible'!$F$7:$F$9999,$H388,'[1]nominalcontactos Sensible'!$AE$7:$AE$9999,AD$4)</f>
        <v>0</v>
      </c>
      <c r="AE388" s="16">
        <f>COUNTIFS('[1]nominalcontactos Sensible'!$F$7:$F$9999,$H388,'[1]nominalcontactos Sensible'!$AE$7:$AE$9999,AE$4)</f>
        <v>0</v>
      </c>
      <c r="AF388" s="8">
        <f>COUNTIFS('[1]nominalcontactos Sensible'!$F$7:$F$9999,$H388,'[1]nominalcontactos Sensible'!$Y$7:$Y$9999,AF$4)</f>
        <v>0</v>
      </c>
      <c r="AG388" s="16">
        <f>COUNTIFS('[1]nominalcontactos Sensible'!$F$7:$F$9999,$H388,'[1]nominalcontactos Sensible'!$Y$7:$Y$9999,AG$4)</f>
        <v>0</v>
      </c>
      <c r="AH388" s="16">
        <f>COUNTIFS('[1]nominalcontactos Sensible'!$F$7:$F$9999,$H388,'[1]nominalcontactos Sensible'!$Y$7:$Y$9999,AH$4)</f>
        <v>0</v>
      </c>
      <c r="AI388" s="8">
        <f>COUNTIFS('[1]nominalcontactos Sensible'!$F$7:$F$9999,$H388,'[1]nominalcontactos Sensible'!$Z$7:$Z$9999,AI$4)</f>
        <v>0</v>
      </c>
      <c r="AJ388" s="16">
        <f>COUNTIFS('[1]nominalcontactos Sensible'!$F$7:$F$9999,$H388,'[1]nominalcontactos Sensible'!$Z$7:$Z$9999,AJ$4)</f>
        <v>0</v>
      </c>
      <c r="AK388" s="16">
        <f>COUNTIFS('[1]nominalcontactos Sensible'!$F$7:$F$9999,$H388,'[1]nominalcontactos Sensible'!$Z$7:$Z$9999,AK$4)</f>
        <v>0</v>
      </c>
    </row>
    <row r="389" spans="1:37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f>COUNTIFS('[1]nominalcontactos Sensible'!$F$7:$F$9999,H389)</f>
        <v>0</v>
      </c>
      <c r="K389" s="8">
        <f>COUNTIFS('[1]nominalcontactos Sensible'!$F$7:$F$9999,$H389,'[1]nominalcontactos Sensible'!$Q$7:$Q$9999,"&lt;6")</f>
        <v>0</v>
      </c>
      <c r="L389" s="8">
        <f>COUNTIFS('[1]nominalcontactos Sensible'!$F$7:$F$9999,$H389,'[1]nominalcontactos Sensible'!$Q$7:$Q$9999,"&gt;5",'[1]nominalcontactos Sensible'!$Q$7:$Q$9999,"&lt;12")</f>
        <v>0</v>
      </c>
      <c r="M389" s="8">
        <f>COUNTIFS('[1]nominalcontactos Sensible'!$F$7:$F$9999,$H389,'[1]nominalcontactos Sensible'!$Q$7:$Q$9999,"&gt;11",'[1]nominalcontactos Sensible'!$Q$7:$Q$9999,"&lt;18")</f>
        <v>0</v>
      </c>
      <c r="N389" s="8">
        <f>COUNTIFS('[1]nominalcontactos Sensible'!$F$7:$F$9999,$H389,'[1]nominalcontactos Sensible'!$Q$7:$Q$9999,"&gt;17",'[1]nominalcontactos Sensible'!$Q$7:$Q$9999,"&lt;30")</f>
        <v>0</v>
      </c>
      <c r="O389" s="8">
        <f>COUNTIFS('[1]nominalcontactos Sensible'!$F$7:$F$9999,$H389,'[1]nominalcontactos Sensible'!$Q$7:$Q$9999,"&gt;29",'[1]nominalcontactos Sensible'!$Q$7:$Q$9999,"&lt;60")</f>
        <v>0</v>
      </c>
      <c r="P389" s="8">
        <f>COUNTIFS('[1]nominalcontactos Sensible'!$F$7:$F$9999,$H389,'[1]nominalcontactos Sensible'!$Q$7:$Q$9999,"&gt;59")</f>
        <v>0</v>
      </c>
      <c r="Q389" s="8">
        <f>COUNTIFS('[1]nominalcontactos Sensible'!$F$7:$F$9999,$H389,'[1]nominalcontactos Sensible'!$S$7:$S$9999,Q$4)</f>
        <v>0</v>
      </c>
      <c r="R389" s="16">
        <f>COUNTIFS('[1]nominalcontactos Sensible'!$F$7:$F$9999,$H389,'[1]nominalcontactos Sensible'!$S$7:$S$9999,R$4)</f>
        <v>0</v>
      </c>
      <c r="S389" s="16">
        <f>COUNTIFS('[1]nominalcontactos Sensible'!$F$7:$F$9999,$H389,'[1]nominalcontactos Sensible'!$S$7:$S$9999,S$4)</f>
        <v>0</v>
      </c>
      <c r="T389" s="8">
        <f>COUNTIFS('[1]nominalcontactos Sensible'!$F$7:$F$9999,$H389,'[1]nominalcontactos Sensible'!$U$7:$U$9999,T$4)</f>
        <v>0</v>
      </c>
      <c r="U389" s="16">
        <f>COUNTIFS('[1]nominalcontactos Sensible'!$F$7:$F$9999,$H389,'[1]nominalcontactos Sensible'!$U$7:$U$9999,U$4)</f>
        <v>0</v>
      </c>
      <c r="V389" s="16">
        <f>COUNTIFS('[1]nominalcontactos Sensible'!$F$7:$F$9999,$H389,'[1]nominalcontactos Sensible'!$U$7:$U$9999,V$4)</f>
        <v>0</v>
      </c>
      <c r="W389" s="8">
        <f>COUNTIFS('[1]nominalcontactos Sensible'!$F$7:$F$9999,$H389,'[1]nominalcontactos Sensible'!$W$7:$W$9999,W$4)</f>
        <v>0</v>
      </c>
      <c r="X389" s="16">
        <f>COUNTIFS('[1]nominalcontactos Sensible'!$F$7:$F$9999,$H389,'[1]nominalcontactos Sensible'!$W$7:$W$9999,X$4)</f>
        <v>0</v>
      </c>
      <c r="Y389" s="16">
        <f>COUNTIFS('[1]nominalcontactos Sensible'!$F$7:$F$9999,$H389,'[1]nominalcontactos Sensible'!$W$7:$W$9999,Y$4)</f>
        <v>0</v>
      </c>
      <c r="Z389" s="8">
        <f>COUNTIFS('[1]nominalcontactos Sensible'!$F$7:$F$9999,$H389,'[1]nominalcontactos Sensible'!$AB$7:$AB$9999,Z$4)</f>
        <v>0</v>
      </c>
      <c r="AA389" s="16">
        <f>COUNTIFS('[1]nominalcontactos Sensible'!$F$7:$F$9999,$H389,'[1]nominalcontactos Sensible'!$AB$7:$AB$9999,AA$4)</f>
        <v>0</v>
      </c>
      <c r="AB389" s="16">
        <f>COUNTIFS('[1]nominalcontactos Sensible'!$F$7:$F$9999,$H389,'[1]nominalcontactos Sensible'!$AB$7:$AB$9999,AB$4)</f>
        <v>0</v>
      </c>
      <c r="AC389" s="8">
        <f>COUNTIFS('[1]nominalcontactos Sensible'!$F$7:$F$9999,$H389,'[1]nominalcontactos Sensible'!$AE$7:$AE$9999,AC$4)</f>
        <v>0</v>
      </c>
      <c r="AD389" s="16">
        <f>COUNTIFS('[1]nominalcontactos Sensible'!$F$7:$F$9999,$H389,'[1]nominalcontactos Sensible'!$AE$7:$AE$9999,AD$4)</f>
        <v>0</v>
      </c>
      <c r="AE389" s="16">
        <f>COUNTIFS('[1]nominalcontactos Sensible'!$F$7:$F$9999,$H389,'[1]nominalcontactos Sensible'!$AE$7:$AE$9999,AE$4)</f>
        <v>0</v>
      </c>
      <c r="AF389" s="8">
        <f>COUNTIFS('[1]nominalcontactos Sensible'!$F$7:$F$9999,$H389,'[1]nominalcontactos Sensible'!$Y$7:$Y$9999,AF$4)</f>
        <v>0</v>
      </c>
      <c r="AG389" s="16">
        <f>COUNTIFS('[1]nominalcontactos Sensible'!$F$7:$F$9999,$H389,'[1]nominalcontactos Sensible'!$Y$7:$Y$9999,AG$4)</f>
        <v>0</v>
      </c>
      <c r="AH389" s="16">
        <f>COUNTIFS('[1]nominalcontactos Sensible'!$F$7:$F$9999,$H389,'[1]nominalcontactos Sensible'!$Y$7:$Y$9999,AH$4)</f>
        <v>0</v>
      </c>
      <c r="AI389" s="8">
        <f>COUNTIFS('[1]nominalcontactos Sensible'!$F$7:$F$9999,$H389,'[1]nominalcontactos Sensible'!$Z$7:$Z$9999,AI$4)</f>
        <v>0</v>
      </c>
      <c r="AJ389" s="16">
        <f>COUNTIFS('[1]nominalcontactos Sensible'!$F$7:$F$9999,$H389,'[1]nominalcontactos Sensible'!$Z$7:$Z$9999,AJ$4)</f>
        <v>0</v>
      </c>
      <c r="AK389" s="16">
        <f>COUNTIFS('[1]nominalcontactos Sensible'!$F$7:$F$9999,$H389,'[1]nominalcontactos Sensible'!$Z$7:$Z$9999,AK$4)</f>
        <v>0</v>
      </c>
    </row>
    <row r="390" spans="1:37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f>COUNTIFS('[1]nominalcontactos Sensible'!$F$7:$F$9999,H390)</f>
        <v>0</v>
      </c>
      <c r="K390" s="8">
        <f>COUNTIFS('[1]nominalcontactos Sensible'!$F$7:$F$9999,$H390,'[1]nominalcontactos Sensible'!$Q$7:$Q$9999,"&lt;6")</f>
        <v>0</v>
      </c>
      <c r="L390" s="8">
        <f>COUNTIFS('[1]nominalcontactos Sensible'!$F$7:$F$9999,$H390,'[1]nominalcontactos Sensible'!$Q$7:$Q$9999,"&gt;5",'[1]nominalcontactos Sensible'!$Q$7:$Q$9999,"&lt;12")</f>
        <v>0</v>
      </c>
      <c r="M390" s="8">
        <f>COUNTIFS('[1]nominalcontactos Sensible'!$F$7:$F$9999,$H390,'[1]nominalcontactos Sensible'!$Q$7:$Q$9999,"&gt;11",'[1]nominalcontactos Sensible'!$Q$7:$Q$9999,"&lt;18")</f>
        <v>0</v>
      </c>
      <c r="N390" s="8">
        <f>COUNTIFS('[1]nominalcontactos Sensible'!$F$7:$F$9999,$H390,'[1]nominalcontactos Sensible'!$Q$7:$Q$9999,"&gt;17",'[1]nominalcontactos Sensible'!$Q$7:$Q$9999,"&lt;30")</f>
        <v>0</v>
      </c>
      <c r="O390" s="8">
        <f>COUNTIFS('[1]nominalcontactos Sensible'!$F$7:$F$9999,$H390,'[1]nominalcontactos Sensible'!$Q$7:$Q$9999,"&gt;29",'[1]nominalcontactos Sensible'!$Q$7:$Q$9999,"&lt;60")</f>
        <v>0</v>
      </c>
      <c r="P390" s="8">
        <f>COUNTIFS('[1]nominalcontactos Sensible'!$F$7:$F$9999,$H390,'[1]nominalcontactos Sensible'!$Q$7:$Q$9999,"&gt;59")</f>
        <v>0</v>
      </c>
      <c r="Q390" s="8">
        <f>COUNTIFS('[1]nominalcontactos Sensible'!$F$7:$F$9999,$H390,'[1]nominalcontactos Sensible'!$S$7:$S$9999,Q$4)</f>
        <v>0</v>
      </c>
      <c r="R390" s="16">
        <f>COUNTIFS('[1]nominalcontactos Sensible'!$F$7:$F$9999,$H390,'[1]nominalcontactos Sensible'!$S$7:$S$9999,R$4)</f>
        <v>0</v>
      </c>
      <c r="S390" s="16">
        <f>COUNTIFS('[1]nominalcontactos Sensible'!$F$7:$F$9999,$H390,'[1]nominalcontactos Sensible'!$S$7:$S$9999,S$4)</f>
        <v>0</v>
      </c>
      <c r="T390" s="8">
        <f>COUNTIFS('[1]nominalcontactos Sensible'!$F$7:$F$9999,$H390,'[1]nominalcontactos Sensible'!$U$7:$U$9999,T$4)</f>
        <v>0</v>
      </c>
      <c r="U390" s="16">
        <f>COUNTIFS('[1]nominalcontactos Sensible'!$F$7:$F$9999,$H390,'[1]nominalcontactos Sensible'!$U$7:$U$9999,U$4)</f>
        <v>0</v>
      </c>
      <c r="V390" s="16">
        <f>COUNTIFS('[1]nominalcontactos Sensible'!$F$7:$F$9999,$H390,'[1]nominalcontactos Sensible'!$U$7:$U$9999,V$4)</f>
        <v>0</v>
      </c>
      <c r="W390" s="8">
        <f>COUNTIFS('[1]nominalcontactos Sensible'!$F$7:$F$9999,$H390,'[1]nominalcontactos Sensible'!$W$7:$W$9999,W$4)</f>
        <v>0</v>
      </c>
      <c r="X390" s="16">
        <f>COUNTIFS('[1]nominalcontactos Sensible'!$F$7:$F$9999,$H390,'[1]nominalcontactos Sensible'!$W$7:$W$9999,X$4)</f>
        <v>0</v>
      </c>
      <c r="Y390" s="16">
        <f>COUNTIFS('[1]nominalcontactos Sensible'!$F$7:$F$9999,$H390,'[1]nominalcontactos Sensible'!$W$7:$W$9999,Y$4)</f>
        <v>0</v>
      </c>
      <c r="Z390" s="8">
        <f>COUNTIFS('[1]nominalcontactos Sensible'!$F$7:$F$9999,$H390,'[1]nominalcontactos Sensible'!$AB$7:$AB$9999,Z$4)</f>
        <v>0</v>
      </c>
      <c r="AA390" s="16">
        <f>COUNTIFS('[1]nominalcontactos Sensible'!$F$7:$F$9999,$H390,'[1]nominalcontactos Sensible'!$AB$7:$AB$9999,AA$4)</f>
        <v>0</v>
      </c>
      <c r="AB390" s="16">
        <f>COUNTIFS('[1]nominalcontactos Sensible'!$F$7:$F$9999,$H390,'[1]nominalcontactos Sensible'!$AB$7:$AB$9999,AB$4)</f>
        <v>0</v>
      </c>
      <c r="AC390" s="8">
        <f>COUNTIFS('[1]nominalcontactos Sensible'!$F$7:$F$9999,$H390,'[1]nominalcontactos Sensible'!$AE$7:$AE$9999,AC$4)</f>
        <v>0</v>
      </c>
      <c r="AD390" s="16">
        <f>COUNTIFS('[1]nominalcontactos Sensible'!$F$7:$F$9999,$H390,'[1]nominalcontactos Sensible'!$AE$7:$AE$9999,AD$4)</f>
        <v>0</v>
      </c>
      <c r="AE390" s="16">
        <f>COUNTIFS('[1]nominalcontactos Sensible'!$F$7:$F$9999,$H390,'[1]nominalcontactos Sensible'!$AE$7:$AE$9999,AE$4)</f>
        <v>0</v>
      </c>
      <c r="AF390" s="8">
        <f>COUNTIFS('[1]nominalcontactos Sensible'!$F$7:$F$9999,$H390,'[1]nominalcontactos Sensible'!$Y$7:$Y$9999,AF$4)</f>
        <v>0</v>
      </c>
      <c r="AG390" s="16">
        <f>COUNTIFS('[1]nominalcontactos Sensible'!$F$7:$F$9999,$H390,'[1]nominalcontactos Sensible'!$Y$7:$Y$9999,AG$4)</f>
        <v>0</v>
      </c>
      <c r="AH390" s="16">
        <f>COUNTIFS('[1]nominalcontactos Sensible'!$F$7:$F$9999,$H390,'[1]nominalcontactos Sensible'!$Y$7:$Y$9999,AH$4)</f>
        <v>0</v>
      </c>
      <c r="AI390" s="8">
        <f>COUNTIFS('[1]nominalcontactos Sensible'!$F$7:$F$9999,$H390,'[1]nominalcontactos Sensible'!$Z$7:$Z$9999,AI$4)</f>
        <v>0</v>
      </c>
      <c r="AJ390" s="16">
        <f>COUNTIFS('[1]nominalcontactos Sensible'!$F$7:$F$9999,$H390,'[1]nominalcontactos Sensible'!$Z$7:$Z$9999,AJ$4)</f>
        <v>0</v>
      </c>
      <c r="AK390" s="16">
        <f>COUNTIFS('[1]nominalcontactos Sensible'!$F$7:$F$9999,$H390,'[1]nominalcontactos Sensible'!$Z$7:$Z$9999,AK$4)</f>
        <v>0</v>
      </c>
    </row>
    <row r="391" spans="1:37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f>COUNTIFS('[1]nominalcontactos Sensible'!$F$7:$F$9999,H391)</f>
        <v>0</v>
      </c>
      <c r="K391" s="8">
        <f>COUNTIFS('[1]nominalcontactos Sensible'!$F$7:$F$9999,$H391,'[1]nominalcontactos Sensible'!$Q$7:$Q$9999,"&lt;6")</f>
        <v>0</v>
      </c>
      <c r="L391" s="8">
        <f>COUNTIFS('[1]nominalcontactos Sensible'!$F$7:$F$9999,$H391,'[1]nominalcontactos Sensible'!$Q$7:$Q$9999,"&gt;5",'[1]nominalcontactos Sensible'!$Q$7:$Q$9999,"&lt;12")</f>
        <v>0</v>
      </c>
      <c r="M391" s="8">
        <f>COUNTIFS('[1]nominalcontactos Sensible'!$F$7:$F$9999,$H391,'[1]nominalcontactos Sensible'!$Q$7:$Q$9999,"&gt;11",'[1]nominalcontactos Sensible'!$Q$7:$Q$9999,"&lt;18")</f>
        <v>0</v>
      </c>
      <c r="N391" s="8">
        <f>COUNTIFS('[1]nominalcontactos Sensible'!$F$7:$F$9999,$H391,'[1]nominalcontactos Sensible'!$Q$7:$Q$9999,"&gt;17",'[1]nominalcontactos Sensible'!$Q$7:$Q$9999,"&lt;30")</f>
        <v>0</v>
      </c>
      <c r="O391" s="8">
        <f>COUNTIFS('[1]nominalcontactos Sensible'!$F$7:$F$9999,$H391,'[1]nominalcontactos Sensible'!$Q$7:$Q$9999,"&gt;29",'[1]nominalcontactos Sensible'!$Q$7:$Q$9999,"&lt;60")</f>
        <v>0</v>
      </c>
      <c r="P391" s="8">
        <f>COUNTIFS('[1]nominalcontactos Sensible'!$F$7:$F$9999,$H391,'[1]nominalcontactos Sensible'!$Q$7:$Q$9999,"&gt;59")</f>
        <v>0</v>
      </c>
      <c r="Q391" s="8">
        <f>COUNTIFS('[1]nominalcontactos Sensible'!$F$7:$F$9999,$H391,'[1]nominalcontactos Sensible'!$S$7:$S$9999,Q$4)</f>
        <v>0</v>
      </c>
      <c r="R391" s="16">
        <f>COUNTIFS('[1]nominalcontactos Sensible'!$F$7:$F$9999,$H391,'[1]nominalcontactos Sensible'!$S$7:$S$9999,R$4)</f>
        <v>0</v>
      </c>
      <c r="S391" s="16">
        <f>COUNTIFS('[1]nominalcontactos Sensible'!$F$7:$F$9999,$H391,'[1]nominalcontactos Sensible'!$S$7:$S$9999,S$4)</f>
        <v>0</v>
      </c>
      <c r="T391" s="8">
        <f>COUNTIFS('[1]nominalcontactos Sensible'!$F$7:$F$9999,$H391,'[1]nominalcontactos Sensible'!$U$7:$U$9999,T$4)</f>
        <v>0</v>
      </c>
      <c r="U391" s="16">
        <f>COUNTIFS('[1]nominalcontactos Sensible'!$F$7:$F$9999,$H391,'[1]nominalcontactos Sensible'!$U$7:$U$9999,U$4)</f>
        <v>0</v>
      </c>
      <c r="V391" s="16">
        <f>COUNTIFS('[1]nominalcontactos Sensible'!$F$7:$F$9999,$H391,'[1]nominalcontactos Sensible'!$U$7:$U$9999,V$4)</f>
        <v>0</v>
      </c>
      <c r="W391" s="8">
        <f>COUNTIFS('[1]nominalcontactos Sensible'!$F$7:$F$9999,$H391,'[1]nominalcontactos Sensible'!$W$7:$W$9999,W$4)</f>
        <v>0</v>
      </c>
      <c r="X391" s="16">
        <f>COUNTIFS('[1]nominalcontactos Sensible'!$F$7:$F$9999,$H391,'[1]nominalcontactos Sensible'!$W$7:$W$9999,X$4)</f>
        <v>0</v>
      </c>
      <c r="Y391" s="16">
        <f>COUNTIFS('[1]nominalcontactos Sensible'!$F$7:$F$9999,$H391,'[1]nominalcontactos Sensible'!$W$7:$W$9999,Y$4)</f>
        <v>0</v>
      </c>
      <c r="Z391" s="8">
        <f>COUNTIFS('[1]nominalcontactos Sensible'!$F$7:$F$9999,$H391,'[1]nominalcontactos Sensible'!$AB$7:$AB$9999,Z$4)</f>
        <v>0</v>
      </c>
      <c r="AA391" s="16">
        <f>COUNTIFS('[1]nominalcontactos Sensible'!$F$7:$F$9999,$H391,'[1]nominalcontactos Sensible'!$AB$7:$AB$9999,AA$4)</f>
        <v>0</v>
      </c>
      <c r="AB391" s="16">
        <f>COUNTIFS('[1]nominalcontactos Sensible'!$F$7:$F$9999,$H391,'[1]nominalcontactos Sensible'!$AB$7:$AB$9999,AB$4)</f>
        <v>0</v>
      </c>
      <c r="AC391" s="8">
        <f>COUNTIFS('[1]nominalcontactos Sensible'!$F$7:$F$9999,$H391,'[1]nominalcontactos Sensible'!$AE$7:$AE$9999,AC$4)</f>
        <v>0</v>
      </c>
      <c r="AD391" s="16">
        <f>COUNTIFS('[1]nominalcontactos Sensible'!$F$7:$F$9999,$H391,'[1]nominalcontactos Sensible'!$AE$7:$AE$9999,AD$4)</f>
        <v>0</v>
      </c>
      <c r="AE391" s="16">
        <f>COUNTIFS('[1]nominalcontactos Sensible'!$F$7:$F$9999,$H391,'[1]nominalcontactos Sensible'!$AE$7:$AE$9999,AE$4)</f>
        <v>0</v>
      </c>
      <c r="AF391" s="8">
        <f>COUNTIFS('[1]nominalcontactos Sensible'!$F$7:$F$9999,$H391,'[1]nominalcontactos Sensible'!$Y$7:$Y$9999,AF$4)</f>
        <v>0</v>
      </c>
      <c r="AG391" s="16">
        <f>COUNTIFS('[1]nominalcontactos Sensible'!$F$7:$F$9999,$H391,'[1]nominalcontactos Sensible'!$Y$7:$Y$9999,AG$4)</f>
        <v>0</v>
      </c>
      <c r="AH391" s="16">
        <f>COUNTIFS('[1]nominalcontactos Sensible'!$F$7:$F$9999,$H391,'[1]nominalcontactos Sensible'!$Y$7:$Y$9999,AH$4)</f>
        <v>0</v>
      </c>
      <c r="AI391" s="8">
        <f>COUNTIFS('[1]nominalcontactos Sensible'!$F$7:$F$9999,$H391,'[1]nominalcontactos Sensible'!$Z$7:$Z$9999,AI$4)</f>
        <v>0</v>
      </c>
      <c r="AJ391" s="16">
        <f>COUNTIFS('[1]nominalcontactos Sensible'!$F$7:$F$9999,$H391,'[1]nominalcontactos Sensible'!$Z$7:$Z$9999,AJ$4)</f>
        <v>0</v>
      </c>
      <c r="AK391" s="16">
        <f>COUNTIFS('[1]nominalcontactos Sensible'!$F$7:$F$9999,$H391,'[1]nominalcontactos Sensible'!$Z$7:$Z$9999,AK$4)</f>
        <v>0</v>
      </c>
    </row>
    <row r="392" spans="1:37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f>COUNTIFS('[1]nominalcontactos Sensible'!$F$7:$F$9999,H392)</f>
        <v>0</v>
      </c>
      <c r="K392" s="8">
        <f>COUNTIFS('[1]nominalcontactos Sensible'!$F$7:$F$9999,$H392,'[1]nominalcontactos Sensible'!$Q$7:$Q$9999,"&lt;6")</f>
        <v>0</v>
      </c>
      <c r="L392" s="8">
        <f>COUNTIFS('[1]nominalcontactos Sensible'!$F$7:$F$9999,$H392,'[1]nominalcontactos Sensible'!$Q$7:$Q$9999,"&gt;5",'[1]nominalcontactos Sensible'!$Q$7:$Q$9999,"&lt;12")</f>
        <v>0</v>
      </c>
      <c r="M392" s="8">
        <f>COUNTIFS('[1]nominalcontactos Sensible'!$F$7:$F$9999,$H392,'[1]nominalcontactos Sensible'!$Q$7:$Q$9999,"&gt;11",'[1]nominalcontactos Sensible'!$Q$7:$Q$9999,"&lt;18")</f>
        <v>0</v>
      </c>
      <c r="N392" s="8">
        <f>COUNTIFS('[1]nominalcontactos Sensible'!$F$7:$F$9999,$H392,'[1]nominalcontactos Sensible'!$Q$7:$Q$9999,"&gt;17",'[1]nominalcontactos Sensible'!$Q$7:$Q$9999,"&lt;30")</f>
        <v>0</v>
      </c>
      <c r="O392" s="8">
        <f>COUNTIFS('[1]nominalcontactos Sensible'!$F$7:$F$9999,$H392,'[1]nominalcontactos Sensible'!$Q$7:$Q$9999,"&gt;29",'[1]nominalcontactos Sensible'!$Q$7:$Q$9999,"&lt;60")</f>
        <v>0</v>
      </c>
      <c r="P392" s="8">
        <f>COUNTIFS('[1]nominalcontactos Sensible'!$F$7:$F$9999,$H392,'[1]nominalcontactos Sensible'!$Q$7:$Q$9999,"&gt;59")</f>
        <v>0</v>
      </c>
      <c r="Q392" s="8">
        <f>COUNTIFS('[1]nominalcontactos Sensible'!$F$7:$F$9999,$H392,'[1]nominalcontactos Sensible'!$S$7:$S$9999,Q$4)</f>
        <v>0</v>
      </c>
      <c r="R392" s="16">
        <f>COUNTIFS('[1]nominalcontactos Sensible'!$F$7:$F$9999,$H392,'[1]nominalcontactos Sensible'!$S$7:$S$9999,R$4)</f>
        <v>0</v>
      </c>
      <c r="S392" s="16">
        <f>COUNTIFS('[1]nominalcontactos Sensible'!$F$7:$F$9999,$H392,'[1]nominalcontactos Sensible'!$S$7:$S$9999,S$4)</f>
        <v>0</v>
      </c>
      <c r="T392" s="8">
        <f>COUNTIFS('[1]nominalcontactos Sensible'!$F$7:$F$9999,$H392,'[1]nominalcontactos Sensible'!$U$7:$U$9999,T$4)</f>
        <v>0</v>
      </c>
      <c r="U392" s="16">
        <f>COUNTIFS('[1]nominalcontactos Sensible'!$F$7:$F$9999,$H392,'[1]nominalcontactos Sensible'!$U$7:$U$9999,U$4)</f>
        <v>0</v>
      </c>
      <c r="V392" s="16">
        <f>COUNTIFS('[1]nominalcontactos Sensible'!$F$7:$F$9999,$H392,'[1]nominalcontactos Sensible'!$U$7:$U$9999,V$4)</f>
        <v>0</v>
      </c>
      <c r="W392" s="8">
        <f>COUNTIFS('[1]nominalcontactos Sensible'!$F$7:$F$9999,$H392,'[1]nominalcontactos Sensible'!$W$7:$W$9999,W$4)</f>
        <v>0</v>
      </c>
      <c r="X392" s="16">
        <f>COUNTIFS('[1]nominalcontactos Sensible'!$F$7:$F$9999,$H392,'[1]nominalcontactos Sensible'!$W$7:$W$9999,X$4)</f>
        <v>0</v>
      </c>
      <c r="Y392" s="16">
        <f>COUNTIFS('[1]nominalcontactos Sensible'!$F$7:$F$9999,$H392,'[1]nominalcontactos Sensible'!$W$7:$W$9999,Y$4)</f>
        <v>0</v>
      </c>
      <c r="Z392" s="8">
        <f>COUNTIFS('[1]nominalcontactos Sensible'!$F$7:$F$9999,$H392,'[1]nominalcontactos Sensible'!$AB$7:$AB$9999,Z$4)</f>
        <v>0</v>
      </c>
      <c r="AA392" s="16">
        <f>COUNTIFS('[1]nominalcontactos Sensible'!$F$7:$F$9999,$H392,'[1]nominalcontactos Sensible'!$AB$7:$AB$9999,AA$4)</f>
        <v>0</v>
      </c>
      <c r="AB392" s="16">
        <f>COUNTIFS('[1]nominalcontactos Sensible'!$F$7:$F$9999,$H392,'[1]nominalcontactos Sensible'!$AB$7:$AB$9999,AB$4)</f>
        <v>0</v>
      </c>
      <c r="AC392" s="8">
        <f>COUNTIFS('[1]nominalcontactos Sensible'!$F$7:$F$9999,$H392,'[1]nominalcontactos Sensible'!$AE$7:$AE$9999,AC$4)</f>
        <v>0</v>
      </c>
      <c r="AD392" s="16">
        <f>COUNTIFS('[1]nominalcontactos Sensible'!$F$7:$F$9999,$H392,'[1]nominalcontactos Sensible'!$AE$7:$AE$9999,AD$4)</f>
        <v>0</v>
      </c>
      <c r="AE392" s="16">
        <f>COUNTIFS('[1]nominalcontactos Sensible'!$F$7:$F$9999,$H392,'[1]nominalcontactos Sensible'!$AE$7:$AE$9999,AE$4)</f>
        <v>0</v>
      </c>
      <c r="AF392" s="8">
        <f>COUNTIFS('[1]nominalcontactos Sensible'!$F$7:$F$9999,$H392,'[1]nominalcontactos Sensible'!$Y$7:$Y$9999,AF$4)</f>
        <v>0</v>
      </c>
      <c r="AG392" s="16">
        <f>COUNTIFS('[1]nominalcontactos Sensible'!$F$7:$F$9999,$H392,'[1]nominalcontactos Sensible'!$Y$7:$Y$9999,AG$4)</f>
        <v>0</v>
      </c>
      <c r="AH392" s="16">
        <f>COUNTIFS('[1]nominalcontactos Sensible'!$F$7:$F$9999,$H392,'[1]nominalcontactos Sensible'!$Y$7:$Y$9999,AH$4)</f>
        <v>0</v>
      </c>
      <c r="AI392" s="8">
        <f>COUNTIFS('[1]nominalcontactos Sensible'!$F$7:$F$9999,$H392,'[1]nominalcontactos Sensible'!$Z$7:$Z$9999,AI$4)</f>
        <v>0</v>
      </c>
      <c r="AJ392" s="16">
        <f>COUNTIFS('[1]nominalcontactos Sensible'!$F$7:$F$9999,$H392,'[1]nominalcontactos Sensible'!$Z$7:$Z$9999,AJ$4)</f>
        <v>0</v>
      </c>
      <c r="AK392" s="16">
        <f>COUNTIFS('[1]nominalcontactos Sensible'!$F$7:$F$9999,$H392,'[1]nominalcontactos Sensible'!$Z$7:$Z$9999,AK$4)</f>
        <v>0</v>
      </c>
    </row>
    <row r="393" spans="1:37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f>COUNTIFS('[1]nominalcontactos Sensible'!$F$7:$F$9999,H393)</f>
        <v>0</v>
      </c>
      <c r="K393" s="8">
        <f>COUNTIFS('[1]nominalcontactos Sensible'!$F$7:$F$9999,$H393,'[1]nominalcontactos Sensible'!$Q$7:$Q$9999,"&lt;6")</f>
        <v>0</v>
      </c>
      <c r="L393" s="8">
        <f>COUNTIFS('[1]nominalcontactos Sensible'!$F$7:$F$9999,$H393,'[1]nominalcontactos Sensible'!$Q$7:$Q$9999,"&gt;5",'[1]nominalcontactos Sensible'!$Q$7:$Q$9999,"&lt;12")</f>
        <v>0</v>
      </c>
      <c r="M393" s="8">
        <f>COUNTIFS('[1]nominalcontactos Sensible'!$F$7:$F$9999,$H393,'[1]nominalcontactos Sensible'!$Q$7:$Q$9999,"&gt;11",'[1]nominalcontactos Sensible'!$Q$7:$Q$9999,"&lt;18")</f>
        <v>0</v>
      </c>
      <c r="N393" s="8">
        <f>COUNTIFS('[1]nominalcontactos Sensible'!$F$7:$F$9999,$H393,'[1]nominalcontactos Sensible'!$Q$7:$Q$9999,"&gt;17",'[1]nominalcontactos Sensible'!$Q$7:$Q$9999,"&lt;30")</f>
        <v>0</v>
      </c>
      <c r="O393" s="8">
        <f>COUNTIFS('[1]nominalcontactos Sensible'!$F$7:$F$9999,$H393,'[1]nominalcontactos Sensible'!$Q$7:$Q$9999,"&gt;29",'[1]nominalcontactos Sensible'!$Q$7:$Q$9999,"&lt;60")</f>
        <v>0</v>
      </c>
      <c r="P393" s="8">
        <f>COUNTIFS('[1]nominalcontactos Sensible'!$F$7:$F$9999,$H393,'[1]nominalcontactos Sensible'!$Q$7:$Q$9999,"&gt;59")</f>
        <v>0</v>
      </c>
      <c r="Q393" s="8">
        <f>COUNTIFS('[1]nominalcontactos Sensible'!$F$7:$F$9999,$H393,'[1]nominalcontactos Sensible'!$S$7:$S$9999,Q$4)</f>
        <v>0</v>
      </c>
      <c r="R393" s="16">
        <f>COUNTIFS('[1]nominalcontactos Sensible'!$F$7:$F$9999,$H393,'[1]nominalcontactos Sensible'!$S$7:$S$9999,R$4)</f>
        <v>0</v>
      </c>
      <c r="S393" s="16">
        <f>COUNTIFS('[1]nominalcontactos Sensible'!$F$7:$F$9999,$H393,'[1]nominalcontactos Sensible'!$S$7:$S$9999,S$4)</f>
        <v>0</v>
      </c>
      <c r="T393" s="8">
        <f>COUNTIFS('[1]nominalcontactos Sensible'!$F$7:$F$9999,$H393,'[1]nominalcontactos Sensible'!$U$7:$U$9999,T$4)</f>
        <v>0</v>
      </c>
      <c r="U393" s="16">
        <f>COUNTIFS('[1]nominalcontactos Sensible'!$F$7:$F$9999,$H393,'[1]nominalcontactos Sensible'!$U$7:$U$9999,U$4)</f>
        <v>0</v>
      </c>
      <c r="V393" s="16">
        <f>COUNTIFS('[1]nominalcontactos Sensible'!$F$7:$F$9999,$H393,'[1]nominalcontactos Sensible'!$U$7:$U$9999,V$4)</f>
        <v>0</v>
      </c>
      <c r="W393" s="8">
        <f>COUNTIFS('[1]nominalcontactos Sensible'!$F$7:$F$9999,$H393,'[1]nominalcontactos Sensible'!$W$7:$W$9999,W$4)</f>
        <v>0</v>
      </c>
      <c r="X393" s="16">
        <f>COUNTIFS('[1]nominalcontactos Sensible'!$F$7:$F$9999,$H393,'[1]nominalcontactos Sensible'!$W$7:$W$9999,X$4)</f>
        <v>0</v>
      </c>
      <c r="Y393" s="16">
        <f>COUNTIFS('[1]nominalcontactos Sensible'!$F$7:$F$9999,$H393,'[1]nominalcontactos Sensible'!$W$7:$W$9999,Y$4)</f>
        <v>0</v>
      </c>
      <c r="Z393" s="8">
        <f>COUNTIFS('[1]nominalcontactos Sensible'!$F$7:$F$9999,$H393,'[1]nominalcontactos Sensible'!$AB$7:$AB$9999,Z$4)</f>
        <v>0</v>
      </c>
      <c r="AA393" s="16">
        <f>COUNTIFS('[1]nominalcontactos Sensible'!$F$7:$F$9999,$H393,'[1]nominalcontactos Sensible'!$AB$7:$AB$9999,AA$4)</f>
        <v>0</v>
      </c>
      <c r="AB393" s="16">
        <f>COUNTIFS('[1]nominalcontactos Sensible'!$F$7:$F$9999,$H393,'[1]nominalcontactos Sensible'!$AB$7:$AB$9999,AB$4)</f>
        <v>0</v>
      </c>
      <c r="AC393" s="8">
        <f>COUNTIFS('[1]nominalcontactos Sensible'!$F$7:$F$9999,$H393,'[1]nominalcontactos Sensible'!$AE$7:$AE$9999,AC$4)</f>
        <v>0</v>
      </c>
      <c r="AD393" s="16">
        <f>COUNTIFS('[1]nominalcontactos Sensible'!$F$7:$F$9999,$H393,'[1]nominalcontactos Sensible'!$AE$7:$AE$9999,AD$4)</f>
        <v>0</v>
      </c>
      <c r="AE393" s="16">
        <f>COUNTIFS('[1]nominalcontactos Sensible'!$F$7:$F$9999,$H393,'[1]nominalcontactos Sensible'!$AE$7:$AE$9999,AE$4)</f>
        <v>0</v>
      </c>
      <c r="AF393" s="8">
        <f>COUNTIFS('[1]nominalcontactos Sensible'!$F$7:$F$9999,$H393,'[1]nominalcontactos Sensible'!$Y$7:$Y$9999,AF$4)</f>
        <v>0</v>
      </c>
      <c r="AG393" s="16">
        <f>COUNTIFS('[1]nominalcontactos Sensible'!$F$7:$F$9999,$H393,'[1]nominalcontactos Sensible'!$Y$7:$Y$9999,AG$4)</f>
        <v>0</v>
      </c>
      <c r="AH393" s="16">
        <f>COUNTIFS('[1]nominalcontactos Sensible'!$F$7:$F$9999,$H393,'[1]nominalcontactos Sensible'!$Y$7:$Y$9999,AH$4)</f>
        <v>0</v>
      </c>
      <c r="AI393" s="8">
        <f>COUNTIFS('[1]nominalcontactos Sensible'!$F$7:$F$9999,$H393,'[1]nominalcontactos Sensible'!$Z$7:$Z$9999,AI$4)</f>
        <v>0</v>
      </c>
      <c r="AJ393" s="16">
        <f>COUNTIFS('[1]nominalcontactos Sensible'!$F$7:$F$9999,$H393,'[1]nominalcontactos Sensible'!$Z$7:$Z$9999,AJ$4)</f>
        <v>0</v>
      </c>
      <c r="AK393" s="16">
        <f>COUNTIFS('[1]nominalcontactos Sensible'!$F$7:$F$9999,$H393,'[1]nominalcontactos Sensible'!$Z$7:$Z$9999,AK$4)</f>
        <v>0</v>
      </c>
    </row>
    <row r="394" spans="1:37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f>COUNTIFS('[1]nominalcontactos Sensible'!$F$7:$F$9999,H394)</f>
        <v>0</v>
      </c>
      <c r="K394" s="8">
        <f>COUNTIFS('[1]nominalcontactos Sensible'!$F$7:$F$9999,$H394,'[1]nominalcontactos Sensible'!$Q$7:$Q$9999,"&lt;6")</f>
        <v>0</v>
      </c>
      <c r="L394" s="8">
        <f>COUNTIFS('[1]nominalcontactos Sensible'!$F$7:$F$9999,$H394,'[1]nominalcontactos Sensible'!$Q$7:$Q$9999,"&gt;5",'[1]nominalcontactos Sensible'!$Q$7:$Q$9999,"&lt;12")</f>
        <v>0</v>
      </c>
      <c r="M394" s="8">
        <f>COUNTIFS('[1]nominalcontactos Sensible'!$F$7:$F$9999,$H394,'[1]nominalcontactos Sensible'!$Q$7:$Q$9999,"&gt;11",'[1]nominalcontactos Sensible'!$Q$7:$Q$9999,"&lt;18")</f>
        <v>0</v>
      </c>
      <c r="N394" s="8">
        <f>COUNTIFS('[1]nominalcontactos Sensible'!$F$7:$F$9999,$H394,'[1]nominalcontactos Sensible'!$Q$7:$Q$9999,"&gt;17",'[1]nominalcontactos Sensible'!$Q$7:$Q$9999,"&lt;30")</f>
        <v>0</v>
      </c>
      <c r="O394" s="8">
        <f>COUNTIFS('[1]nominalcontactos Sensible'!$F$7:$F$9999,$H394,'[1]nominalcontactos Sensible'!$Q$7:$Q$9999,"&gt;29",'[1]nominalcontactos Sensible'!$Q$7:$Q$9999,"&lt;60")</f>
        <v>0</v>
      </c>
      <c r="P394" s="8">
        <f>COUNTIFS('[1]nominalcontactos Sensible'!$F$7:$F$9999,$H394,'[1]nominalcontactos Sensible'!$Q$7:$Q$9999,"&gt;59")</f>
        <v>0</v>
      </c>
      <c r="Q394" s="8">
        <f>COUNTIFS('[1]nominalcontactos Sensible'!$F$7:$F$9999,$H394,'[1]nominalcontactos Sensible'!$S$7:$S$9999,Q$4)</f>
        <v>0</v>
      </c>
      <c r="R394" s="16">
        <f>COUNTIFS('[1]nominalcontactos Sensible'!$F$7:$F$9999,$H394,'[1]nominalcontactos Sensible'!$S$7:$S$9999,R$4)</f>
        <v>0</v>
      </c>
      <c r="S394" s="16">
        <f>COUNTIFS('[1]nominalcontactos Sensible'!$F$7:$F$9999,$H394,'[1]nominalcontactos Sensible'!$S$7:$S$9999,S$4)</f>
        <v>0</v>
      </c>
      <c r="T394" s="8">
        <f>COUNTIFS('[1]nominalcontactos Sensible'!$F$7:$F$9999,$H394,'[1]nominalcontactos Sensible'!$U$7:$U$9999,T$4)</f>
        <v>0</v>
      </c>
      <c r="U394" s="16">
        <f>COUNTIFS('[1]nominalcontactos Sensible'!$F$7:$F$9999,$H394,'[1]nominalcontactos Sensible'!$U$7:$U$9999,U$4)</f>
        <v>0</v>
      </c>
      <c r="V394" s="16">
        <f>COUNTIFS('[1]nominalcontactos Sensible'!$F$7:$F$9999,$H394,'[1]nominalcontactos Sensible'!$U$7:$U$9999,V$4)</f>
        <v>0</v>
      </c>
      <c r="W394" s="8">
        <f>COUNTIFS('[1]nominalcontactos Sensible'!$F$7:$F$9999,$H394,'[1]nominalcontactos Sensible'!$W$7:$W$9999,W$4)</f>
        <v>0</v>
      </c>
      <c r="X394" s="16">
        <f>COUNTIFS('[1]nominalcontactos Sensible'!$F$7:$F$9999,$H394,'[1]nominalcontactos Sensible'!$W$7:$W$9999,X$4)</f>
        <v>0</v>
      </c>
      <c r="Y394" s="16">
        <f>COUNTIFS('[1]nominalcontactos Sensible'!$F$7:$F$9999,$H394,'[1]nominalcontactos Sensible'!$W$7:$W$9999,Y$4)</f>
        <v>0</v>
      </c>
      <c r="Z394" s="8">
        <f>COUNTIFS('[1]nominalcontactos Sensible'!$F$7:$F$9999,$H394,'[1]nominalcontactos Sensible'!$AB$7:$AB$9999,Z$4)</f>
        <v>0</v>
      </c>
      <c r="AA394" s="16">
        <f>COUNTIFS('[1]nominalcontactos Sensible'!$F$7:$F$9999,$H394,'[1]nominalcontactos Sensible'!$AB$7:$AB$9999,AA$4)</f>
        <v>0</v>
      </c>
      <c r="AB394" s="16">
        <f>COUNTIFS('[1]nominalcontactos Sensible'!$F$7:$F$9999,$H394,'[1]nominalcontactos Sensible'!$AB$7:$AB$9999,AB$4)</f>
        <v>0</v>
      </c>
      <c r="AC394" s="8">
        <f>COUNTIFS('[1]nominalcontactos Sensible'!$F$7:$F$9999,$H394,'[1]nominalcontactos Sensible'!$AE$7:$AE$9999,AC$4)</f>
        <v>0</v>
      </c>
      <c r="AD394" s="16">
        <f>COUNTIFS('[1]nominalcontactos Sensible'!$F$7:$F$9999,$H394,'[1]nominalcontactos Sensible'!$AE$7:$AE$9999,AD$4)</f>
        <v>0</v>
      </c>
      <c r="AE394" s="16">
        <f>COUNTIFS('[1]nominalcontactos Sensible'!$F$7:$F$9999,$H394,'[1]nominalcontactos Sensible'!$AE$7:$AE$9999,AE$4)</f>
        <v>0</v>
      </c>
      <c r="AF394" s="8">
        <f>COUNTIFS('[1]nominalcontactos Sensible'!$F$7:$F$9999,$H394,'[1]nominalcontactos Sensible'!$Y$7:$Y$9999,AF$4)</f>
        <v>0</v>
      </c>
      <c r="AG394" s="16">
        <f>COUNTIFS('[1]nominalcontactos Sensible'!$F$7:$F$9999,$H394,'[1]nominalcontactos Sensible'!$Y$7:$Y$9999,AG$4)</f>
        <v>0</v>
      </c>
      <c r="AH394" s="16">
        <f>COUNTIFS('[1]nominalcontactos Sensible'!$F$7:$F$9999,$H394,'[1]nominalcontactos Sensible'!$Y$7:$Y$9999,AH$4)</f>
        <v>0</v>
      </c>
      <c r="AI394" s="8">
        <f>COUNTIFS('[1]nominalcontactos Sensible'!$F$7:$F$9999,$H394,'[1]nominalcontactos Sensible'!$Z$7:$Z$9999,AI$4)</f>
        <v>0</v>
      </c>
      <c r="AJ394" s="16">
        <f>COUNTIFS('[1]nominalcontactos Sensible'!$F$7:$F$9999,$H394,'[1]nominalcontactos Sensible'!$Z$7:$Z$9999,AJ$4)</f>
        <v>0</v>
      </c>
      <c r="AK394" s="16">
        <f>COUNTIFS('[1]nominalcontactos Sensible'!$F$7:$F$9999,$H394,'[1]nominalcontactos Sensible'!$Z$7:$Z$9999,AK$4)</f>
        <v>0</v>
      </c>
    </row>
    <row r="395" spans="1:37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f>COUNTIFS('[1]nominalcontactos Sensible'!$F$7:$F$9999,H395)</f>
        <v>0</v>
      </c>
      <c r="K395" s="8">
        <f>COUNTIFS('[1]nominalcontactos Sensible'!$F$7:$F$9999,$H395,'[1]nominalcontactos Sensible'!$Q$7:$Q$9999,"&lt;6")</f>
        <v>0</v>
      </c>
      <c r="L395" s="8">
        <f>COUNTIFS('[1]nominalcontactos Sensible'!$F$7:$F$9999,$H395,'[1]nominalcontactos Sensible'!$Q$7:$Q$9999,"&gt;5",'[1]nominalcontactos Sensible'!$Q$7:$Q$9999,"&lt;12")</f>
        <v>0</v>
      </c>
      <c r="M395" s="8">
        <f>COUNTIFS('[1]nominalcontactos Sensible'!$F$7:$F$9999,$H395,'[1]nominalcontactos Sensible'!$Q$7:$Q$9999,"&gt;11",'[1]nominalcontactos Sensible'!$Q$7:$Q$9999,"&lt;18")</f>
        <v>0</v>
      </c>
      <c r="N395" s="8">
        <f>COUNTIFS('[1]nominalcontactos Sensible'!$F$7:$F$9999,$H395,'[1]nominalcontactos Sensible'!$Q$7:$Q$9999,"&gt;17",'[1]nominalcontactos Sensible'!$Q$7:$Q$9999,"&lt;30")</f>
        <v>0</v>
      </c>
      <c r="O395" s="8">
        <f>COUNTIFS('[1]nominalcontactos Sensible'!$F$7:$F$9999,$H395,'[1]nominalcontactos Sensible'!$Q$7:$Q$9999,"&gt;29",'[1]nominalcontactos Sensible'!$Q$7:$Q$9999,"&lt;60")</f>
        <v>0</v>
      </c>
      <c r="P395" s="8">
        <f>COUNTIFS('[1]nominalcontactos Sensible'!$F$7:$F$9999,$H395,'[1]nominalcontactos Sensible'!$Q$7:$Q$9999,"&gt;59")</f>
        <v>0</v>
      </c>
      <c r="Q395" s="8">
        <f>COUNTIFS('[1]nominalcontactos Sensible'!$F$7:$F$9999,$H395,'[1]nominalcontactos Sensible'!$S$7:$S$9999,Q$4)</f>
        <v>0</v>
      </c>
      <c r="R395" s="16">
        <f>COUNTIFS('[1]nominalcontactos Sensible'!$F$7:$F$9999,$H395,'[1]nominalcontactos Sensible'!$S$7:$S$9999,R$4)</f>
        <v>0</v>
      </c>
      <c r="S395" s="16">
        <f>COUNTIFS('[1]nominalcontactos Sensible'!$F$7:$F$9999,$H395,'[1]nominalcontactos Sensible'!$S$7:$S$9999,S$4)</f>
        <v>0</v>
      </c>
      <c r="T395" s="8">
        <f>COUNTIFS('[1]nominalcontactos Sensible'!$F$7:$F$9999,$H395,'[1]nominalcontactos Sensible'!$U$7:$U$9999,T$4)</f>
        <v>0</v>
      </c>
      <c r="U395" s="16">
        <f>COUNTIFS('[1]nominalcontactos Sensible'!$F$7:$F$9999,$H395,'[1]nominalcontactos Sensible'!$U$7:$U$9999,U$4)</f>
        <v>0</v>
      </c>
      <c r="V395" s="16">
        <f>COUNTIFS('[1]nominalcontactos Sensible'!$F$7:$F$9999,$H395,'[1]nominalcontactos Sensible'!$U$7:$U$9999,V$4)</f>
        <v>0</v>
      </c>
      <c r="W395" s="8">
        <f>COUNTIFS('[1]nominalcontactos Sensible'!$F$7:$F$9999,$H395,'[1]nominalcontactos Sensible'!$W$7:$W$9999,W$4)</f>
        <v>0</v>
      </c>
      <c r="X395" s="16">
        <f>COUNTIFS('[1]nominalcontactos Sensible'!$F$7:$F$9999,$H395,'[1]nominalcontactos Sensible'!$W$7:$W$9999,X$4)</f>
        <v>0</v>
      </c>
      <c r="Y395" s="16">
        <f>COUNTIFS('[1]nominalcontactos Sensible'!$F$7:$F$9999,$H395,'[1]nominalcontactos Sensible'!$W$7:$W$9999,Y$4)</f>
        <v>0</v>
      </c>
      <c r="Z395" s="8">
        <f>COUNTIFS('[1]nominalcontactos Sensible'!$F$7:$F$9999,$H395,'[1]nominalcontactos Sensible'!$AB$7:$AB$9999,Z$4)</f>
        <v>0</v>
      </c>
      <c r="AA395" s="16">
        <f>COUNTIFS('[1]nominalcontactos Sensible'!$F$7:$F$9999,$H395,'[1]nominalcontactos Sensible'!$AB$7:$AB$9999,AA$4)</f>
        <v>0</v>
      </c>
      <c r="AB395" s="16">
        <f>COUNTIFS('[1]nominalcontactos Sensible'!$F$7:$F$9999,$H395,'[1]nominalcontactos Sensible'!$AB$7:$AB$9999,AB$4)</f>
        <v>0</v>
      </c>
      <c r="AC395" s="8">
        <f>COUNTIFS('[1]nominalcontactos Sensible'!$F$7:$F$9999,$H395,'[1]nominalcontactos Sensible'!$AE$7:$AE$9999,AC$4)</f>
        <v>0</v>
      </c>
      <c r="AD395" s="16">
        <f>COUNTIFS('[1]nominalcontactos Sensible'!$F$7:$F$9999,$H395,'[1]nominalcontactos Sensible'!$AE$7:$AE$9999,AD$4)</f>
        <v>0</v>
      </c>
      <c r="AE395" s="16">
        <f>COUNTIFS('[1]nominalcontactos Sensible'!$F$7:$F$9999,$H395,'[1]nominalcontactos Sensible'!$AE$7:$AE$9999,AE$4)</f>
        <v>0</v>
      </c>
      <c r="AF395" s="8">
        <f>COUNTIFS('[1]nominalcontactos Sensible'!$F$7:$F$9999,$H395,'[1]nominalcontactos Sensible'!$Y$7:$Y$9999,AF$4)</f>
        <v>0</v>
      </c>
      <c r="AG395" s="16">
        <f>COUNTIFS('[1]nominalcontactos Sensible'!$F$7:$F$9999,$H395,'[1]nominalcontactos Sensible'!$Y$7:$Y$9999,AG$4)</f>
        <v>0</v>
      </c>
      <c r="AH395" s="16">
        <f>COUNTIFS('[1]nominalcontactos Sensible'!$F$7:$F$9999,$H395,'[1]nominalcontactos Sensible'!$Y$7:$Y$9999,AH$4)</f>
        <v>0</v>
      </c>
      <c r="AI395" s="8">
        <f>COUNTIFS('[1]nominalcontactos Sensible'!$F$7:$F$9999,$H395,'[1]nominalcontactos Sensible'!$Z$7:$Z$9999,AI$4)</f>
        <v>0</v>
      </c>
      <c r="AJ395" s="16">
        <f>COUNTIFS('[1]nominalcontactos Sensible'!$F$7:$F$9999,$H395,'[1]nominalcontactos Sensible'!$Z$7:$Z$9999,AJ$4)</f>
        <v>0</v>
      </c>
      <c r="AK395" s="16">
        <f>COUNTIFS('[1]nominalcontactos Sensible'!$F$7:$F$9999,$H395,'[1]nominalcontactos Sensible'!$Z$7:$Z$9999,AK$4)</f>
        <v>0</v>
      </c>
    </row>
    <row r="396" spans="1:37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f>COUNTIFS('[1]nominalcontactos Sensible'!$F$7:$F$9999,H396)</f>
        <v>0</v>
      </c>
      <c r="K396" s="8">
        <f>COUNTIFS('[1]nominalcontactos Sensible'!$F$7:$F$9999,$H396,'[1]nominalcontactos Sensible'!$Q$7:$Q$9999,"&lt;6")</f>
        <v>0</v>
      </c>
      <c r="L396" s="8">
        <f>COUNTIFS('[1]nominalcontactos Sensible'!$F$7:$F$9999,$H396,'[1]nominalcontactos Sensible'!$Q$7:$Q$9999,"&gt;5",'[1]nominalcontactos Sensible'!$Q$7:$Q$9999,"&lt;12")</f>
        <v>0</v>
      </c>
      <c r="M396" s="8">
        <f>COUNTIFS('[1]nominalcontactos Sensible'!$F$7:$F$9999,$H396,'[1]nominalcontactos Sensible'!$Q$7:$Q$9999,"&gt;11",'[1]nominalcontactos Sensible'!$Q$7:$Q$9999,"&lt;18")</f>
        <v>0</v>
      </c>
      <c r="N396" s="8">
        <f>COUNTIFS('[1]nominalcontactos Sensible'!$F$7:$F$9999,$H396,'[1]nominalcontactos Sensible'!$Q$7:$Q$9999,"&gt;17",'[1]nominalcontactos Sensible'!$Q$7:$Q$9999,"&lt;30")</f>
        <v>0</v>
      </c>
      <c r="O396" s="8">
        <f>COUNTIFS('[1]nominalcontactos Sensible'!$F$7:$F$9999,$H396,'[1]nominalcontactos Sensible'!$Q$7:$Q$9999,"&gt;29",'[1]nominalcontactos Sensible'!$Q$7:$Q$9999,"&lt;60")</f>
        <v>0</v>
      </c>
      <c r="P396" s="8">
        <f>COUNTIFS('[1]nominalcontactos Sensible'!$F$7:$F$9999,$H396,'[1]nominalcontactos Sensible'!$Q$7:$Q$9999,"&gt;59")</f>
        <v>0</v>
      </c>
      <c r="Q396" s="8">
        <f>COUNTIFS('[1]nominalcontactos Sensible'!$F$7:$F$9999,$H396,'[1]nominalcontactos Sensible'!$S$7:$S$9999,Q$4)</f>
        <v>0</v>
      </c>
      <c r="R396" s="16">
        <f>COUNTIFS('[1]nominalcontactos Sensible'!$F$7:$F$9999,$H396,'[1]nominalcontactos Sensible'!$S$7:$S$9999,R$4)</f>
        <v>0</v>
      </c>
      <c r="S396" s="16">
        <f>COUNTIFS('[1]nominalcontactos Sensible'!$F$7:$F$9999,$H396,'[1]nominalcontactos Sensible'!$S$7:$S$9999,S$4)</f>
        <v>0</v>
      </c>
      <c r="T396" s="8">
        <f>COUNTIFS('[1]nominalcontactos Sensible'!$F$7:$F$9999,$H396,'[1]nominalcontactos Sensible'!$U$7:$U$9999,T$4)</f>
        <v>0</v>
      </c>
      <c r="U396" s="16">
        <f>COUNTIFS('[1]nominalcontactos Sensible'!$F$7:$F$9999,$H396,'[1]nominalcontactos Sensible'!$U$7:$U$9999,U$4)</f>
        <v>0</v>
      </c>
      <c r="V396" s="16">
        <f>COUNTIFS('[1]nominalcontactos Sensible'!$F$7:$F$9999,$H396,'[1]nominalcontactos Sensible'!$U$7:$U$9999,V$4)</f>
        <v>0</v>
      </c>
      <c r="W396" s="8">
        <f>COUNTIFS('[1]nominalcontactos Sensible'!$F$7:$F$9999,$H396,'[1]nominalcontactos Sensible'!$W$7:$W$9999,W$4)</f>
        <v>0</v>
      </c>
      <c r="X396" s="16">
        <f>COUNTIFS('[1]nominalcontactos Sensible'!$F$7:$F$9999,$H396,'[1]nominalcontactos Sensible'!$W$7:$W$9999,X$4)</f>
        <v>0</v>
      </c>
      <c r="Y396" s="16">
        <f>COUNTIFS('[1]nominalcontactos Sensible'!$F$7:$F$9999,$H396,'[1]nominalcontactos Sensible'!$W$7:$W$9999,Y$4)</f>
        <v>0</v>
      </c>
      <c r="Z396" s="8">
        <f>COUNTIFS('[1]nominalcontactos Sensible'!$F$7:$F$9999,$H396,'[1]nominalcontactos Sensible'!$AB$7:$AB$9999,Z$4)</f>
        <v>0</v>
      </c>
      <c r="AA396" s="16">
        <f>COUNTIFS('[1]nominalcontactos Sensible'!$F$7:$F$9999,$H396,'[1]nominalcontactos Sensible'!$AB$7:$AB$9999,AA$4)</f>
        <v>0</v>
      </c>
      <c r="AB396" s="16">
        <f>COUNTIFS('[1]nominalcontactos Sensible'!$F$7:$F$9999,$H396,'[1]nominalcontactos Sensible'!$AB$7:$AB$9999,AB$4)</f>
        <v>0</v>
      </c>
      <c r="AC396" s="8">
        <f>COUNTIFS('[1]nominalcontactos Sensible'!$F$7:$F$9999,$H396,'[1]nominalcontactos Sensible'!$AE$7:$AE$9999,AC$4)</f>
        <v>0</v>
      </c>
      <c r="AD396" s="16">
        <f>COUNTIFS('[1]nominalcontactos Sensible'!$F$7:$F$9999,$H396,'[1]nominalcontactos Sensible'!$AE$7:$AE$9999,AD$4)</f>
        <v>0</v>
      </c>
      <c r="AE396" s="16">
        <f>COUNTIFS('[1]nominalcontactos Sensible'!$F$7:$F$9999,$H396,'[1]nominalcontactos Sensible'!$AE$7:$AE$9999,AE$4)</f>
        <v>0</v>
      </c>
      <c r="AF396" s="8">
        <f>COUNTIFS('[1]nominalcontactos Sensible'!$F$7:$F$9999,$H396,'[1]nominalcontactos Sensible'!$Y$7:$Y$9999,AF$4)</f>
        <v>0</v>
      </c>
      <c r="AG396" s="16">
        <f>COUNTIFS('[1]nominalcontactos Sensible'!$F$7:$F$9999,$H396,'[1]nominalcontactos Sensible'!$Y$7:$Y$9999,AG$4)</f>
        <v>0</v>
      </c>
      <c r="AH396" s="16">
        <f>COUNTIFS('[1]nominalcontactos Sensible'!$F$7:$F$9999,$H396,'[1]nominalcontactos Sensible'!$Y$7:$Y$9999,AH$4)</f>
        <v>0</v>
      </c>
      <c r="AI396" s="8">
        <f>COUNTIFS('[1]nominalcontactos Sensible'!$F$7:$F$9999,$H396,'[1]nominalcontactos Sensible'!$Z$7:$Z$9999,AI$4)</f>
        <v>0</v>
      </c>
      <c r="AJ396" s="16">
        <f>COUNTIFS('[1]nominalcontactos Sensible'!$F$7:$F$9999,$H396,'[1]nominalcontactos Sensible'!$Z$7:$Z$9999,AJ$4)</f>
        <v>0</v>
      </c>
      <c r="AK396" s="16">
        <f>COUNTIFS('[1]nominalcontactos Sensible'!$F$7:$F$9999,$H396,'[1]nominalcontactos Sensible'!$Z$7:$Z$9999,AK$4)</f>
        <v>0</v>
      </c>
    </row>
    <row r="397" spans="1:37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f>COUNTIFS('[1]nominalcontactos Sensible'!$F$7:$F$9999,H397)</f>
        <v>0</v>
      </c>
      <c r="K397" s="8">
        <f>COUNTIFS('[1]nominalcontactos Sensible'!$F$7:$F$9999,$H397,'[1]nominalcontactos Sensible'!$Q$7:$Q$9999,"&lt;6")</f>
        <v>0</v>
      </c>
      <c r="L397" s="8">
        <f>COUNTIFS('[1]nominalcontactos Sensible'!$F$7:$F$9999,$H397,'[1]nominalcontactos Sensible'!$Q$7:$Q$9999,"&gt;5",'[1]nominalcontactos Sensible'!$Q$7:$Q$9999,"&lt;12")</f>
        <v>0</v>
      </c>
      <c r="M397" s="8">
        <f>COUNTIFS('[1]nominalcontactos Sensible'!$F$7:$F$9999,$H397,'[1]nominalcontactos Sensible'!$Q$7:$Q$9999,"&gt;11",'[1]nominalcontactos Sensible'!$Q$7:$Q$9999,"&lt;18")</f>
        <v>0</v>
      </c>
      <c r="N397" s="8">
        <f>COUNTIFS('[1]nominalcontactos Sensible'!$F$7:$F$9999,$H397,'[1]nominalcontactos Sensible'!$Q$7:$Q$9999,"&gt;17",'[1]nominalcontactos Sensible'!$Q$7:$Q$9999,"&lt;30")</f>
        <v>0</v>
      </c>
      <c r="O397" s="8">
        <f>COUNTIFS('[1]nominalcontactos Sensible'!$F$7:$F$9999,$H397,'[1]nominalcontactos Sensible'!$Q$7:$Q$9999,"&gt;29",'[1]nominalcontactos Sensible'!$Q$7:$Q$9999,"&lt;60")</f>
        <v>0</v>
      </c>
      <c r="P397" s="8">
        <f>COUNTIFS('[1]nominalcontactos Sensible'!$F$7:$F$9999,$H397,'[1]nominalcontactos Sensible'!$Q$7:$Q$9999,"&gt;59")</f>
        <v>0</v>
      </c>
      <c r="Q397" s="8">
        <f>COUNTIFS('[1]nominalcontactos Sensible'!$F$7:$F$9999,$H397,'[1]nominalcontactos Sensible'!$S$7:$S$9999,Q$4)</f>
        <v>0</v>
      </c>
      <c r="R397" s="16">
        <f>COUNTIFS('[1]nominalcontactos Sensible'!$F$7:$F$9999,$H397,'[1]nominalcontactos Sensible'!$S$7:$S$9999,R$4)</f>
        <v>0</v>
      </c>
      <c r="S397" s="16">
        <f>COUNTIFS('[1]nominalcontactos Sensible'!$F$7:$F$9999,$H397,'[1]nominalcontactos Sensible'!$S$7:$S$9999,S$4)</f>
        <v>0</v>
      </c>
      <c r="T397" s="8">
        <f>COUNTIFS('[1]nominalcontactos Sensible'!$F$7:$F$9999,$H397,'[1]nominalcontactos Sensible'!$U$7:$U$9999,T$4)</f>
        <v>0</v>
      </c>
      <c r="U397" s="16">
        <f>COUNTIFS('[1]nominalcontactos Sensible'!$F$7:$F$9999,$H397,'[1]nominalcontactos Sensible'!$U$7:$U$9999,U$4)</f>
        <v>0</v>
      </c>
      <c r="V397" s="16">
        <f>COUNTIFS('[1]nominalcontactos Sensible'!$F$7:$F$9999,$H397,'[1]nominalcontactos Sensible'!$U$7:$U$9999,V$4)</f>
        <v>0</v>
      </c>
      <c r="W397" s="8">
        <f>COUNTIFS('[1]nominalcontactos Sensible'!$F$7:$F$9999,$H397,'[1]nominalcontactos Sensible'!$W$7:$W$9999,W$4)</f>
        <v>0</v>
      </c>
      <c r="X397" s="16">
        <f>COUNTIFS('[1]nominalcontactos Sensible'!$F$7:$F$9999,$H397,'[1]nominalcontactos Sensible'!$W$7:$W$9999,X$4)</f>
        <v>0</v>
      </c>
      <c r="Y397" s="16">
        <f>COUNTIFS('[1]nominalcontactos Sensible'!$F$7:$F$9999,$H397,'[1]nominalcontactos Sensible'!$W$7:$W$9999,Y$4)</f>
        <v>0</v>
      </c>
      <c r="Z397" s="8">
        <f>COUNTIFS('[1]nominalcontactos Sensible'!$F$7:$F$9999,$H397,'[1]nominalcontactos Sensible'!$AB$7:$AB$9999,Z$4)</f>
        <v>0</v>
      </c>
      <c r="AA397" s="16">
        <f>COUNTIFS('[1]nominalcontactos Sensible'!$F$7:$F$9999,$H397,'[1]nominalcontactos Sensible'!$AB$7:$AB$9999,AA$4)</f>
        <v>0</v>
      </c>
      <c r="AB397" s="16">
        <f>COUNTIFS('[1]nominalcontactos Sensible'!$F$7:$F$9999,$H397,'[1]nominalcontactos Sensible'!$AB$7:$AB$9999,AB$4)</f>
        <v>0</v>
      </c>
      <c r="AC397" s="8">
        <f>COUNTIFS('[1]nominalcontactos Sensible'!$F$7:$F$9999,$H397,'[1]nominalcontactos Sensible'!$AE$7:$AE$9999,AC$4)</f>
        <v>0</v>
      </c>
      <c r="AD397" s="16">
        <f>COUNTIFS('[1]nominalcontactos Sensible'!$F$7:$F$9999,$H397,'[1]nominalcontactos Sensible'!$AE$7:$AE$9999,AD$4)</f>
        <v>0</v>
      </c>
      <c r="AE397" s="16">
        <f>COUNTIFS('[1]nominalcontactos Sensible'!$F$7:$F$9999,$H397,'[1]nominalcontactos Sensible'!$AE$7:$AE$9999,AE$4)</f>
        <v>0</v>
      </c>
      <c r="AF397" s="8">
        <f>COUNTIFS('[1]nominalcontactos Sensible'!$F$7:$F$9999,$H397,'[1]nominalcontactos Sensible'!$Y$7:$Y$9999,AF$4)</f>
        <v>0</v>
      </c>
      <c r="AG397" s="16">
        <f>COUNTIFS('[1]nominalcontactos Sensible'!$F$7:$F$9999,$H397,'[1]nominalcontactos Sensible'!$Y$7:$Y$9999,AG$4)</f>
        <v>0</v>
      </c>
      <c r="AH397" s="16">
        <f>COUNTIFS('[1]nominalcontactos Sensible'!$F$7:$F$9999,$H397,'[1]nominalcontactos Sensible'!$Y$7:$Y$9999,AH$4)</f>
        <v>0</v>
      </c>
      <c r="AI397" s="8">
        <f>COUNTIFS('[1]nominalcontactos Sensible'!$F$7:$F$9999,$H397,'[1]nominalcontactos Sensible'!$Z$7:$Z$9999,AI$4)</f>
        <v>0</v>
      </c>
      <c r="AJ397" s="16">
        <f>COUNTIFS('[1]nominalcontactos Sensible'!$F$7:$F$9999,$H397,'[1]nominalcontactos Sensible'!$Z$7:$Z$9999,AJ$4)</f>
        <v>0</v>
      </c>
      <c r="AK397" s="16">
        <f>COUNTIFS('[1]nominalcontactos Sensible'!$F$7:$F$9999,$H397,'[1]nominalcontactos Sensible'!$Z$7:$Z$9999,AK$4)</f>
        <v>0</v>
      </c>
    </row>
    <row r="398" spans="1:37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f>COUNTIFS('[1]nominalcontactos Sensible'!$F$7:$F$9999,H398)</f>
        <v>0</v>
      </c>
      <c r="K398" s="8">
        <f>COUNTIFS('[1]nominalcontactos Sensible'!$F$7:$F$9999,$H398,'[1]nominalcontactos Sensible'!$Q$7:$Q$9999,"&lt;6")</f>
        <v>0</v>
      </c>
      <c r="L398" s="8">
        <f>COUNTIFS('[1]nominalcontactos Sensible'!$F$7:$F$9999,$H398,'[1]nominalcontactos Sensible'!$Q$7:$Q$9999,"&gt;5",'[1]nominalcontactos Sensible'!$Q$7:$Q$9999,"&lt;12")</f>
        <v>0</v>
      </c>
      <c r="M398" s="8">
        <f>COUNTIFS('[1]nominalcontactos Sensible'!$F$7:$F$9999,$H398,'[1]nominalcontactos Sensible'!$Q$7:$Q$9999,"&gt;11",'[1]nominalcontactos Sensible'!$Q$7:$Q$9999,"&lt;18")</f>
        <v>0</v>
      </c>
      <c r="N398" s="8">
        <f>COUNTIFS('[1]nominalcontactos Sensible'!$F$7:$F$9999,$H398,'[1]nominalcontactos Sensible'!$Q$7:$Q$9999,"&gt;17",'[1]nominalcontactos Sensible'!$Q$7:$Q$9999,"&lt;30")</f>
        <v>0</v>
      </c>
      <c r="O398" s="8">
        <f>COUNTIFS('[1]nominalcontactos Sensible'!$F$7:$F$9999,$H398,'[1]nominalcontactos Sensible'!$Q$7:$Q$9999,"&gt;29",'[1]nominalcontactos Sensible'!$Q$7:$Q$9999,"&lt;60")</f>
        <v>0</v>
      </c>
      <c r="P398" s="8">
        <f>COUNTIFS('[1]nominalcontactos Sensible'!$F$7:$F$9999,$H398,'[1]nominalcontactos Sensible'!$Q$7:$Q$9999,"&gt;59")</f>
        <v>0</v>
      </c>
      <c r="Q398" s="8">
        <f>COUNTIFS('[1]nominalcontactos Sensible'!$F$7:$F$9999,$H398,'[1]nominalcontactos Sensible'!$S$7:$S$9999,Q$4)</f>
        <v>0</v>
      </c>
      <c r="R398" s="16">
        <f>COUNTIFS('[1]nominalcontactos Sensible'!$F$7:$F$9999,$H398,'[1]nominalcontactos Sensible'!$S$7:$S$9999,R$4)</f>
        <v>0</v>
      </c>
      <c r="S398" s="16">
        <f>COUNTIFS('[1]nominalcontactos Sensible'!$F$7:$F$9999,$H398,'[1]nominalcontactos Sensible'!$S$7:$S$9999,S$4)</f>
        <v>0</v>
      </c>
      <c r="T398" s="8">
        <f>COUNTIFS('[1]nominalcontactos Sensible'!$F$7:$F$9999,$H398,'[1]nominalcontactos Sensible'!$U$7:$U$9999,T$4)</f>
        <v>0</v>
      </c>
      <c r="U398" s="16">
        <f>COUNTIFS('[1]nominalcontactos Sensible'!$F$7:$F$9999,$H398,'[1]nominalcontactos Sensible'!$U$7:$U$9999,U$4)</f>
        <v>0</v>
      </c>
      <c r="V398" s="16">
        <f>COUNTIFS('[1]nominalcontactos Sensible'!$F$7:$F$9999,$H398,'[1]nominalcontactos Sensible'!$U$7:$U$9999,V$4)</f>
        <v>0</v>
      </c>
      <c r="W398" s="8">
        <f>COUNTIFS('[1]nominalcontactos Sensible'!$F$7:$F$9999,$H398,'[1]nominalcontactos Sensible'!$W$7:$W$9999,W$4)</f>
        <v>0</v>
      </c>
      <c r="X398" s="16">
        <f>COUNTIFS('[1]nominalcontactos Sensible'!$F$7:$F$9999,$H398,'[1]nominalcontactos Sensible'!$W$7:$W$9999,X$4)</f>
        <v>0</v>
      </c>
      <c r="Y398" s="16">
        <f>COUNTIFS('[1]nominalcontactos Sensible'!$F$7:$F$9999,$H398,'[1]nominalcontactos Sensible'!$W$7:$W$9999,Y$4)</f>
        <v>0</v>
      </c>
      <c r="Z398" s="8">
        <f>COUNTIFS('[1]nominalcontactos Sensible'!$F$7:$F$9999,$H398,'[1]nominalcontactos Sensible'!$AB$7:$AB$9999,Z$4)</f>
        <v>0</v>
      </c>
      <c r="AA398" s="16">
        <f>COUNTIFS('[1]nominalcontactos Sensible'!$F$7:$F$9999,$H398,'[1]nominalcontactos Sensible'!$AB$7:$AB$9999,AA$4)</f>
        <v>0</v>
      </c>
      <c r="AB398" s="16">
        <f>COUNTIFS('[1]nominalcontactos Sensible'!$F$7:$F$9999,$H398,'[1]nominalcontactos Sensible'!$AB$7:$AB$9999,AB$4)</f>
        <v>0</v>
      </c>
      <c r="AC398" s="8">
        <f>COUNTIFS('[1]nominalcontactos Sensible'!$F$7:$F$9999,$H398,'[1]nominalcontactos Sensible'!$AE$7:$AE$9999,AC$4)</f>
        <v>0</v>
      </c>
      <c r="AD398" s="16">
        <f>COUNTIFS('[1]nominalcontactos Sensible'!$F$7:$F$9999,$H398,'[1]nominalcontactos Sensible'!$AE$7:$AE$9999,AD$4)</f>
        <v>0</v>
      </c>
      <c r="AE398" s="16">
        <f>COUNTIFS('[1]nominalcontactos Sensible'!$F$7:$F$9999,$H398,'[1]nominalcontactos Sensible'!$AE$7:$AE$9999,AE$4)</f>
        <v>0</v>
      </c>
      <c r="AF398" s="8">
        <f>COUNTIFS('[1]nominalcontactos Sensible'!$F$7:$F$9999,$H398,'[1]nominalcontactos Sensible'!$Y$7:$Y$9999,AF$4)</f>
        <v>0</v>
      </c>
      <c r="AG398" s="16">
        <f>COUNTIFS('[1]nominalcontactos Sensible'!$F$7:$F$9999,$H398,'[1]nominalcontactos Sensible'!$Y$7:$Y$9999,AG$4)</f>
        <v>0</v>
      </c>
      <c r="AH398" s="16">
        <f>COUNTIFS('[1]nominalcontactos Sensible'!$F$7:$F$9999,$H398,'[1]nominalcontactos Sensible'!$Y$7:$Y$9999,AH$4)</f>
        <v>0</v>
      </c>
      <c r="AI398" s="8">
        <f>COUNTIFS('[1]nominalcontactos Sensible'!$F$7:$F$9999,$H398,'[1]nominalcontactos Sensible'!$Z$7:$Z$9999,AI$4)</f>
        <v>0</v>
      </c>
      <c r="AJ398" s="16">
        <f>COUNTIFS('[1]nominalcontactos Sensible'!$F$7:$F$9999,$H398,'[1]nominalcontactos Sensible'!$Z$7:$Z$9999,AJ$4)</f>
        <v>0</v>
      </c>
      <c r="AK398" s="16">
        <f>COUNTIFS('[1]nominalcontactos Sensible'!$F$7:$F$9999,$H398,'[1]nominalcontactos Sensible'!$Z$7:$Z$9999,AK$4)</f>
        <v>0</v>
      </c>
    </row>
    <row r="399" spans="1:37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f>COUNTIFS('[1]nominalcontactos Sensible'!$F$7:$F$9999,H399)</f>
        <v>0</v>
      </c>
      <c r="K399" s="8">
        <f>COUNTIFS('[1]nominalcontactos Sensible'!$F$7:$F$9999,$H399,'[1]nominalcontactos Sensible'!$Q$7:$Q$9999,"&lt;6")</f>
        <v>0</v>
      </c>
      <c r="L399" s="8">
        <f>COUNTIFS('[1]nominalcontactos Sensible'!$F$7:$F$9999,$H399,'[1]nominalcontactos Sensible'!$Q$7:$Q$9999,"&gt;5",'[1]nominalcontactos Sensible'!$Q$7:$Q$9999,"&lt;12")</f>
        <v>0</v>
      </c>
      <c r="M399" s="8">
        <f>COUNTIFS('[1]nominalcontactos Sensible'!$F$7:$F$9999,$H399,'[1]nominalcontactos Sensible'!$Q$7:$Q$9999,"&gt;11",'[1]nominalcontactos Sensible'!$Q$7:$Q$9999,"&lt;18")</f>
        <v>0</v>
      </c>
      <c r="N399" s="8">
        <f>COUNTIFS('[1]nominalcontactos Sensible'!$F$7:$F$9999,$H399,'[1]nominalcontactos Sensible'!$Q$7:$Q$9999,"&gt;17",'[1]nominalcontactos Sensible'!$Q$7:$Q$9999,"&lt;30")</f>
        <v>0</v>
      </c>
      <c r="O399" s="8">
        <f>COUNTIFS('[1]nominalcontactos Sensible'!$F$7:$F$9999,$H399,'[1]nominalcontactos Sensible'!$Q$7:$Q$9999,"&gt;29",'[1]nominalcontactos Sensible'!$Q$7:$Q$9999,"&lt;60")</f>
        <v>0</v>
      </c>
      <c r="P399" s="8">
        <f>COUNTIFS('[1]nominalcontactos Sensible'!$F$7:$F$9999,$H399,'[1]nominalcontactos Sensible'!$Q$7:$Q$9999,"&gt;59")</f>
        <v>0</v>
      </c>
      <c r="Q399" s="8">
        <f>COUNTIFS('[1]nominalcontactos Sensible'!$F$7:$F$9999,$H399,'[1]nominalcontactos Sensible'!$S$7:$S$9999,Q$4)</f>
        <v>0</v>
      </c>
      <c r="R399" s="16">
        <f>COUNTIFS('[1]nominalcontactos Sensible'!$F$7:$F$9999,$H399,'[1]nominalcontactos Sensible'!$S$7:$S$9999,R$4)</f>
        <v>0</v>
      </c>
      <c r="S399" s="16">
        <f>COUNTIFS('[1]nominalcontactos Sensible'!$F$7:$F$9999,$H399,'[1]nominalcontactos Sensible'!$S$7:$S$9999,S$4)</f>
        <v>0</v>
      </c>
      <c r="T399" s="8">
        <f>COUNTIFS('[1]nominalcontactos Sensible'!$F$7:$F$9999,$H399,'[1]nominalcontactos Sensible'!$U$7:$U$9999,T$4)</f>
        <v>0</v>
      </c>
      <c r="U399" s="16">
        <f>COUNTIFS('[1]nominalcontactos Sensible'!$F$7:$F$9999,$H399,'[1]nominalcontactos Sensible'!$U$7:$U$9999,U$4)</f>
        <v>0</v>
      </c>
      <c r="V399" s="16">
        <f>COUNTIFS('[1]nominalcontactos Sensible'!$F$7:$F$9999,$H399,'[1]nominalcontactos Sensible'!$U$7:$U$9999,V$4)</f>
        <v>0</v>
      </c>
      <c r="W399" s="8">
        <f>COUNTIFS('[1]nominalcontactos Sensible'!$F$7:$F$9999,$H399,'[1]nominalcontactos Sensible'!$W$7:$W$9999,W$4)</f>
        <v>0</v>
      </c>
      <c r="X399" s="16">
        <f>COUNTIFS('[1]nominalcontactos Sensible'!$F$7:$F$9999,$H399,'[1]nominalcontactos Sensible'!$W$7:$W$9999,X$4)</f>
        <v>0</v>
      </c>
      <c r="Y399" s="16">
        <f>COUNTIFS('[1]nominalcontactos Sensible'!$F$7:$F$9999,$H399,'[1]nominalcontactos Sensible'!$W$7:$W$9999,Y$4)</f>
        <v>0</v>
      </c>
      <c r="Z399" s="8">
        <f>COUNTIFS('[1]nominalcontactos Sensible'!$F$7:$F$9999,$H399,'[1]nominalcontactos Sensible'!$AB$7:$AB$9999,Z$4)</f>
        <v>0</v>
      </c>
      <c r="AA399" s="16">
        <f>COUNTIFS('[1]nominalcontactos Sensible'!$F$7:$F$9999,$H399,'[1]nominalcontactos Sensible'!$AB$7:$AB$9999,AA$4)</f>
        <v>0</v>
      </c>
      <c r="AB399" s="16">
        <f>COUNTIFS('[1]nominalcontactos Sensible'!$F$7:$F$9999,$H399,'[1]nominalcontactos Sensible'!$AB$7:$AB$9999,AB$4)</f>
        <v>0</v>
      </c>
      <c r="AC399" s="8">
        <f>COUNTIFS('[1]nominalcontactos Sensible'!$F$7:$F$9999,$H399,'[1]nominalcontactos Sensible'!$AE$7:$AE$9999,AC$4)</f>
        <v>0</v>
      </c>
      <c r="AD399" s="16">
        <f>COUNTIFS('[1]nominalcontactos Sensible'!$F$7:$F$9999,$H399,'[1]nominalcontactos Sensible'!$AE$7:$AE$9999,AD$4)</f>
        <v>0</v>
      </c>
      <c r="AE399" s="16">
        <f>COUNTIFS('[1]nominalcontactos Sensible'!$F$7:$F$9999,$H399,'[1]nominalcontactos Sensible'!$AE$7:$AE$9999,AE$4)</f>
        <v>0</v>
      </c>
      <c r="AF399" s="8">
        <f>COUNTIFS('[1]nominalcontactos Sensible'!$F$7:$F$9999,$H399,'[1]nominalcontactos Sensible'!$Y$7:$Y$9999,AF$4)</f>
        <v>0</v>
      </c>
      <c r="AG399" s="16">
        <f>COUNTIFS('[1]nominalcontactos Sensible'!$F$7:$F$9999,$H399,'[1]nominalcontactos Sensible'!$Y$7:$Y$9999,AG$4)</f>
        <v>0</v>
      </c>
      <c r="AH399" s="16">
        <f>COUNTIFS('[1]nominalcontactos Sensible'!$F$7:$F$9999,$H399,'[1]nominalcontactos Sensible'!$Y$7:$Y$9999,AH$4)</f>
        <v>0</v>
      </c>
      <c r="AI399" s="8">
        <f>COUNTIFS('[1]nominalcontactos Sensible'!$F$7:$F$9999,$H399,'[1]nominalcontactos Sensible'!$Z$7:$Z$9999,AI$4)</f>
        <v>0</v>
      </c>
      <c r="AJ399" s="16">
        <f>COUNTIFS('[1]nominalcontactos Sensible'!$F$7:$F$9999,$H399,'[1]nominalcontactos Sensible'!$Z$7:$Z$9999,AJ$4)</f>
        <v>0</v>
      </c>
      <c r="AK399" s="16">
        <f>COUNTIFS('[1]nominalcontactos Sensible'!$F$7:$F$9999,$H399,'[1]nominalcontactos Sensible'!$Z$7:$Z$9999,AK$4)</f>
        <v>0</v>
      </c>
    </row>
    <row r="400" spans="1:37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f>COUNTIFS('[1]nominalcontactos Sensible'!$F$7:$F$9999,H400)</f>
        <v>0</v>
      </c>
      <c r="K400" s="8">
        <f>COUNTIFS('[1]nominalcontactos Sensible'!$F$7:$F$9999,$H400,'[1]nominalcontactos Sensible'!$Q$7:$Q$9999,"&lt;6")</f>
        <v>0</v>
      </c>
      <c r="L400" s="8">
        <f>COUNTIFS('[1]nominalcontactos Sensible'!$F$7:$F$9999,$H400,'[1]nominalcontactos Sensible'!$Q$7:$Q$9999,"&gt;5",'[1]nominalcontactos Sensible'!$Q$7:$Q$9999,"&lt;12")</f>
        <v>0</v>
      </c>
      <c r="M400" s="8">
        <f>COUNTIFS('[1]nominalcontactos Sensible'!$F$7:$F$9999,$H400,'[1]nominalcontactos Sensible'!$Q$7:$Q$9999,"&gt;11",'[1]nominalcontactos Sensible'!$Q$7:$Q$9999,"&lt;18")</f>
        <v>0</v>
      </c>
      <c r="N400" s="8">
        <f>COUNTIFS('[1]nominalcontactos Sensible'!$F$7:$F$9999,$H400,'[1]nominalcontactos Sensible'!$Q$7:$Q$9999,"&gt;17",'[1]nominalcontactos Sensible'!$Q$7:$Q$9999,"&lt;30")</f>
        <v>0</v>
      </c>
      <c r="O400" s="8">
        <f>COUNTIFS('[1]nominalcontactos Sensible'!$F$7:$F$9999,$H400,'[1]nominalcontactos Sensible'!$Q$7:$Q$9999,"&gt;29",'[1]nominalcontactos Sensible'!$Q$7:$Q$9999,"&lt;60")</f>
        <v>0</v>
      </c>
      <c r="P400" s="8">
        <f>COUNTIFS('[1]nominalcontactos Sensible'!$F$7:$F$9999,$H400,'[1]nominalcontactos Sensible'!$Q$7:$Q$9999,"&gt;59")</f>
        <v>0</v>
      </c>
      <c r="Q400" s="8">
        <f>COUNTIFS('[1]nominalcontactos Sensible'!$F$7:$F$9999,$H400,'[1]nominalcontactos Sensible'!$S$7:$S$9999,Q$4)</f>
        <v>0</v>
      </c>
      <c r="R400" s="16">
        <f>COUNTIFS('[1]nominalcontactos Sensible'!$F$7:$F$9999,$H400,'[1]nominalcontactos Sensible'!$S$7:$S$9999,R$4)</f>
        <v>0</v>
      </c>
      <c r="S400" s="16">
        <f>COUNTIFS('[1]nominalcontactos Sensible'!$F$7:$F$9999,$H400,'[1]nominalcontactos Sensible'!$S$7:$S$9999,S$4)</f>
        <v>0</v>
      </c>
      <c r="T400" s="8">
        <f>COUNTIFS('[1]nominalcontactos Sensible'!$F$7:$F$9999,$H400,'[1]nominalcontactos Sensible'!$U$7:$U$9999,T$4)</f>
        <v>0</v>
      </c>
      <c r="U400" s="16">
        <f>COUNTIFS('[1]nominalcontactos Sensible'!$F$7:$F$9999,$H400,'[1]nominalcontactos Sensible'!$U$7:$U$9999,U$4)</f>
        <v>0</v>
      </c>
      <c r="V400" s="16">
        <f>COUNTIFS('[1]nominalcontactos Sensible'!$F$7:$F$9999,$H400,'[1]nominalcontactos Sensible'!$U$7:$U$9999,V$4)</f>
        <v>0</v>
      </c>
      <c r="W400" s="8">
        <f>COUNTIFS('[1]nominalcontactos Sensible'!$F$7:$F$9999,$H400,'[1]nominalcontactos Sensible'!$W$7:$W$9999,W$4)</f>
        <v>0</v>
      </c>
      <c r="X400" s="16">
        <f>COUNTIFS('[1]nominalcontactos Sensible'!$F$7:$F$9999,$H400,'[1]nominalcontactos Sensible'!$W$7:$W$9999,X$4)</f>
        <v>0</v>
      </c>
      <c r="Y400" s="16">
        <f>COUNTIFS('[1]nominalcontactos Sensible'!$F$7:$F$9999,$H400,'[1]nominalcontactos Sensible'!$W$7:$W$9999,Y$4)</f>
        <v>0</v>
      </c>
      <c r="Z400" s="8">
        <f>COUNTIFS('[1]nominalcontactos Sensible'!$F$7:$F$9999,$H400,'[1]nominalcontactos Sensible'!$AB$7:$AB$9999,Z$4)</f>
        <v>0</v>
      </c>
      <c r="AA400" s="16">
        <f>COUNTIFS('[1]nominalcontactos Sensible'!$F$7:$F$9999,$H400,'[1]nominalcontactos Sensible'!$AB$7:$AB$9999,AA$4)</f>
        <v>0</v>
      </c>
      <c r="AB400" s="16">
        <f>COUNTIFS('[1]nominalcontactos Sensible'!$F$7:$F$9999,$H400,'[1]nominalcontactos Sensible'!$AB$7:$AB$9999,AB$4)</f>
        <v>0</v>
      </c>
      <c r="AC400" s="8">
        <f>COUNTIFS('[1]nominalcontactos Sensible'!$F$7:$F$9999,$H400,'[1]nominalcontactos Sensible'!$AE$7:$AE$9999,AC$4)</f>
        <v>0</v>
      </c>
      <c r="AD400" s="16">
        <f>COUNTIFS('[1]nominalcontactos Sensible'!$F$7:$F$9999,$H400,'[1]nominalcontactos Sensible'!$AE$7:$AE$9999,AD$4)</f>
        <v>0</v>
      </c>
      <c r="AE400" s="16">
        <f>COUNTIFS('[1]nominalcontactos Sensible'!$F$7:$F$9999,$H400,'[1]nominalcontactos Sensible'!$AE$7:$AE$9999,AE$4)</f>
        <v>0</v>
      </c>
      <c r="AF400" s="8">
        <f>COUNTIFS('[1]nominalcontactos Sensible'!$F$7:$F$9999,$H400,'[1]nominalcontactos Sensible'!$Y$7:$Y$9999,AF$4)</f>
        <v>0</v>
      </c>
      <c r="AG400" s="16">
        <f>COUNTIFS('[1]nominalcontactos Sensible'!$F$7:$F$9999,$H400,'[1]nominalcontactos Sensible'!$Y$7:$Y$9999,AG$4)</f>
        <v>0</v>
      </c>
      <c r="AH400" s="16">
        <f>COUNTIFS('[1]nominalcontactos Sensible'!$F$7:$F$9999,$H400,'[1]nominalcontactos Sensible'!$Y$7:$Y$9999,AH$4)</f>
        <v>0</v>
      </c>
      <c r="AI400" s="8">
        <f>COUNTIFS('[1]nominalcontactos Sensible'!$F$7:$F$9999,$H400,'[1]nominalcontactos Sensible'!$Z$7:$Z$9999,AI$4)</f>
        <v>0</v>
      </c>
      <c r="AJ400" s="16">
        <f>COUNTIFS('[1]nominalcontactos Sensible'!$F$7:$F$9999,$H400,'[1]nominalcontactos Sensible'!$Z$7:$Z$9999,AJ$4)</f>
        <v>0</v>
      </c>
      <c r="AK400" s="16">
        <f>COUNTIFS('[1]nominalcontactos Sensible'!$F$7:$F$9999,$H400,'[1]nominalcontactos Sensible'!$Z$7:$Z$9999,AK$4)</f>
        <v>0</v>
      </c>
    </row>
    <row r="401" spans="1:37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f>COUNTIFS('[1]nominalcontactos Sensible'!$F$7:$F$9999,H401)</f>
        <v>0</v>
      </c>
      <c r="K401" s="8">
        <f>COUNTIFS('[1]nominalcontactos Sensible'!$F$7:$F$9999,$H401,'[1]nominalcontactos Sensible'!$Q$7:$Q$9999,"&lt;6")</f>
        <v>0</v>
      </c>
      <c r="L401" s="8">
        <f>COUNTIFS('[1]nominalcontactos Sensible'!$F$7:$F$9999,$H401,'[1]nominalcontactos Sensible'!$Q$7:$Q$9999,"&gt;5",'[1]nominalcontactos Sensible'!$Q$7:$Q$9999,"&lt;12")</f>
        <v>0</v>
      </c>
      <c r="M401" s="8">
        <f>COUNTIFS('[1]nominalcontactos Sensible'!$F$7:$F$9999,$H401,'[1]nominalcontactos Sensible'!$Q$7:$Q$9999,"&gt;11",'[1]nominalcontactos Sensible'!$Q$7:$Q$9999,"&lt;18")</f>
        <v>0</v>
      </c>
      <c r="N401" s="8">
        <f>COUNTIFS('[1]nominalcontactos Sensible'!$F$7:$F$9999,$H401,'[1]nominalcontactos Sensible'!$Q$7:$Q$9999,"&gt;17",'[1]nominalcontactos Sensible'!$Q$7:$Q$9999,"&lt;30")</f>
        <v>0</v>
      </c>
      <c r="O401" s="8">
        <f>COUNTIFS('[1]nominalcontactos Sensible'!$F$7:$F$9999,$H401,'[1]nominalcontactos Sensible'!$Q$7:$Q$9999,"&gt;29",'[1]nominalcontactos Sensible'!$Q$7:$Q$9999,"&lt;60")</f>
        <v>0</v>
      </c>
      <c r="P401" s="8">
        <f>COUNTIFS('[1]nominalcontactos Sensible'!$F$7:$F$9999,$H401,'[1]nominalcontactos Sensible'!$Q$7:$Q$9999,"&gt;59")</f>
        <v>0</v>
      </c>
      <c r="Q401" s="8">
        <f>COUNTIFS('[1]nominalcontactos Sensible'!$F$7:$F$9999,$H401,'[1]nominalcontactos Sensible'!$S$7:$S$9999,Q$4)</f>
        <v>0</v>
      </c>
      <c r="R401" s="16">
        <f>COUNTIFS('[1]nominalcontactos Sensible'!$F$7:$F$9999,$H401,'[1]nominalcontactos Sensible'!$S$7:$S$9999,R$4)</f>
        <v>0</v>
      </c>
      <c r="S401" s="16">
        <f>COUNTIFS('[1]nominalcontactos Sensible'!$F$7:$F$9999,$H401,'[1]nominalcontactos Sensible'!$S$7:$S$9999,S$4)</f>
        <v>0</v>
      </c>
      <c r="T401" s="8">
        <f>COUNTIFS('[1]nominalcontactos Sensible'!$F$7:$F$9999,$H401,'[1]nominalcontactos Sensible'!$U$7:$U$9999,T$4)</f>
        <v>0</v>
      </c>
      <c r="U401" s="16">
        <f>COUNTIFS('[1]nominalcontactos Sensible'!$F$7:$F$9999,$H401,'[1]nominalcontactos Sensible'!$U$7:$U$9999,U$4)</f>
        <v>0</v>
      </c>
      <c r="V401" s="16">
        <f>COUNTIFS('[1]nominalcontactos Sensible'!$F$7:$F$9999,$H401,'[1]nominalcontactos Sensible'!$U$7:$U$9999,V$4)</f>
        <v>0</v>
      </c>
      <c r="W401" s="8">
        <f>COUNTIFS('[1]nominalcontactos Sensible'!$F$7:$F$9999,$H401,'[1]nominalcontactos Sensible'!$W$7:$W$9999,W$4)</f>
        <v>0</v>
      </c>
      <c r="X401" s="16">
        <f>COUNTIFS('[1]nominalcontactos Sensible'!$F$7:$F$9999,$H401,'[1]nominalcontactos Sensible'!$W$7:$W$9999,X$4)</f>
        <v>0</v>
      </c>
      <c r="Y401" s="16">
        <f>COUNTIFS('[1]nominalcontactos Sensible'!$F$7:$F$9999,$H401,'[1]nominalcontactos Sensible'!$W$7:$W$9999,Y$4)</f>
        <v>0</v>
      </c>
      <c r="Z401" s="8">
        <f>COUNTIFS('[1]nominalcontactos Sensible'!$F$7:$F$9999,$H401,'[1]nominalcontactos Sensible'!$AB$7:$AB$9999,Z$4)</f>
        <v>0</v>
      </c>
      <c r="AA401" s="16">
        <f>COUNTIFS('[1]nominalcontactos Sensible'!$F$7:$F$9999,$H401,'[1]nominalcontactos Sensible'!$AB$7:$AB$9999,AA$4)</f>
        <v>0</v>
      </c>
      <c r="AB401" s="16">
        <f>COUNTIFS('[1]nominalcontactos Sensible'!$F$7:$F$9999,$H401,'[1]nominalcontactos Sensible'!$AB$7:$AB$9999,AB$4)</f>
        <v>0</v>
      </c>
      <c r="AC401" s="8">
        <f>COUNTIFS('[1]nominalcontactos Sensible'!$F$7:$F$9999,$H401,'[1]nominalcontactos Sensible'!$AE$7:$AE$9999,AC$4)</f>
        <v>0</v>
      </c>
      <c r="AD401" s="16">
        <f>COUNTIFS('[1]nominalcontactos Sensible'!$F$7:$F$9999,$H401,'[1]nominalcontactos Sensible'!$AE$7:$AE$9999,AD$4)</f>
        <v>0</v>
      </c>
      <c r="AE401" s="16">
        <f>COUNTIFS('[1]nominalcontactos Sensible'!$F$7:$F$9999,$H401,'[1]nominalcontactos Sensible'!$AE$7:$AE$9999,AE$4)</f>
        <v>0</v>
      </c>
      <c r="AF401" s="8">
        <f>COUNTIFS('[1]nominalcontactos Sensible'!$F$7:$F$9999,$H401,'[1]nominalcontactos Sensible'!$Y$7:$Y$9999,AF$4)</f>
        <v>0</v>
      </c>
      <c r="AG401" s="16">
        <f>COUNTIFS('[1]nominalcontactos Sensible'!$F$7:$F$9999,$H401,'[1]nominalcontactos Sensible'!$Y$7:$Y$9999,AG$4)</f>
        <v>0</v>
      </c>
      <c r="AH401" s="16">
        <f>COUNTIFS('[1]nominalcontactos Sensible'!$F$7:$F$9999,$H401,'[1]nominalcontactos Sensible'!$Y$7:$Y$9999,AH$4)</f>
        <v>0</v>
      </c>
      <c r="AI401" s="8">
        <f>COUNTIFS('[1]nominalcontactos Sensible'!$F$7:$F$9999,$H401,'[1]nominalcontactos Sensible'!$Z$7:$Z$9999,AI$4)</f>
        <v>0</v>
      </c>
      <c r="AJ401" s="16">
        <f>COUNTIFS('[1]nominalcontactos Sensible'!$F$7:$F$9999,$H401,'[1]nominalcontactos Sensible'!$Z$7:$Z$9999,AJ$4)</f>
        <v>0</v>
      </c>
      <c r="AK401" s="16">
        <f>COUNTIFS('[1]nominalcontactos Sensible'!$F$7:$F$9999,$H401,'[1]nominalcontactos Sensible'!$Z$7:$Z$9999,AK$4)</f>
        <v>0</v>
      </c>
    </row>
    <row r="402" spans="1:37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f>COUNTIFS('[1]nominalcontactos Sensible'!$F$7:$F$9999,H402)</f>
        <v>0</v>
      </c>
      <c r="K402" s="8">
        <f>COUNTIFS('[1]nominalcontactos Sensible'!$F$7:$F$9999,$H402,'[1]nominalcontactos Sensible'!$Q$7:$Q$9999,"&lt;6")</f>
        <v>0</v>
      </c>
      <c r="L402" s="8">
        <f>COUNTIFS('[1]nominalcontactos Sensible'!$F$7:$F$9999,$H402,'[1]nominalcontactos Sensible'!$Q$7:$Q$9999,"&gt;5",'[1]nominalcontactos Sensible'!$Q$7:$Q$9999,"&lt;12")</f>
        <v>0</v>
      </c>
      <c r="M402" s="8">
        <f>COUNTIFS('[1]nominalcontactos Sensible'!$F$7:$F$9999,$H402,'[1]nominalcontactos Sensible'!$Q$7:$Q$9999,"&gt;11",'[1]nominalcontactos Sensible'!$Q$7:$Q$9999,"&lt;18")</f>
        <v>0</v>
      </c>
      <c r="N402" s="8">
        <f>COUNTIFS('[1]nominalcontactos Sensible'!$F$7:$F$9999,$H402,'[1]nominalcontactos Sensible'!$Q$7:$Q$9999,"&gt;17",'[1]nominalcontactos Sensible'!$Q$7:$Q$9999,"&lt;30")</f>
        <v>0</v>
      </c>
      <c r="O402" s="8">
        <f>COUNTIFS('[1]nominalcontactos Sensible'!$F$7:$F$9999,$H402,'[1]nominalcontactos Sensible'!$Q$7:$Q$9999,"&gt;29",'[1]nominalcontactos Sensible'!$Q$7:$Q$9999,"&lt;60")</f>
        <v>0</v>
      </c>
      <c r="P402" s="8">
        <f>COUNTIFS('[1]nominalcontactos Sensible'!$F$7:$F$9999,$H402,'[1]nominalcontactos Sensible'!$Q$7:$Q$9999,"&gt;59")</f>
        <v>0</v>
      </c>
      <c r="Q402" s="8">
        <f>COUNTIFS('[1]nominalcontactos Sensible'!$F$7:$F$9999,$H402,'[1]nominalcontactos Sensible'!$S$7:$S$9999,Q$4)</f>
        <v>0</v>
      </c>
      <c r="R402" s="16">
        <f>COUNTIFS('[1]nominalcontactos Sensible'!$F$7:$F$9999,$H402,'[1]nominalcontactos Sensible'!$S$7:$S$9999,R$4)</f>
        <v>0</v>
      </c>
      <c r="S402" s="16">
        <f>COUNTIFS('[1]nominalcontactos Sensible'!$F$7:$F$9999,$H402,'[1]nominalcontactos Sensible'!$S$7:$S$9999,S$4)</f>
        <v>0</v>
      </c>
      <c r="T402" s="8">
        <f>COUNTIFS('[1]nominalcontactos Sensible'!$F$7:$F$9999,$H402,'[1]nominalcontactos Sensible'!$U$7:$U$9999,T$4)</f>
        <v>0</v>
      </c>
      <c r="U402" s="16">
        <f>COUNTIFS('[1]nominalcontactos Sensible'!$F$7:$F$9999,$H402,'[1]nominalcontactos Sensible'!$U$7:$U$9999,U$4)</f>
        <v>0</v>
      </c>
      <c r="V402" s="16">
        <f>COUNTIFS('[1]nominalcontactos Sensible'!$F$7:$F$9999,$H402,'[1]nominalcontactos Sensible'!$U$7:$U$9999,V$4)</f>
        <v>0</v>
      </c>
      <c r="W402" s="8">
        <f>COUNTIFS('[1]nominalcontactos Sensible'!$F$7:$F$9999,$H402,'[1]nominalcontactos Sensible'!$W$7:$W$9999,W$4)</f>
        <v>0</v>
      </c>
      <c r="X402" s="16">
        <f>COUNTIFS('[1]nominalcontactos Sensible'!$F$7:$F$9999,$H402,'[1]nominalcontactos Sensible'!$W$7:$W$9999,X$4)</f>
        <v>0</v>
      </c>
      <c r="Y402" s="16">
        <f>COUNTIFS('[1]nominalcontactos Sensible'!$F$7:$F$9999,$H402,'[1]nominalcontactos Sensible'!$W$7:$W$9999,Y$4)</f>
        <v>0</v>
      </c>
      <c r="Z402" s="8">
        <f>COUNTIFS('[1]nominalcontactos Sensible'!$F$7:$F$9999,$H402,'[1]nominalcontactos Sensible'!$AB$7:$AB$9999,Z$4)</f>
        <v>0</v>
      </c>
      <c r="AA402" s="16">
        <f>COUNTIFS('[1]nominalcontactos Sensible'!$F$7:$F$9999,$H402,'[1]nominalcontactos Sensible'!$AB$7:$AB$9999,AA$4)</f>
        <v>0</v>
      </c>
      <c r="AB402" s="16">
        <f>COUNTIFS('[1]nominalcontactos Sensible'!$F$7:$F$9999,$H402,'[1]nominalcontactos Sensible'!$AB$7:$AB$9999,AB$4)</f>
        <v>0</v>
      </c>
      <c r="AC402" s="8">
        <f>COUNTIFS('[1]nominalcontactos Sensible'!$F$7:$F$9999,$H402,'[1]nominalcontactos Sensible'!$AE$7:$AE$9999,AC$4)</f>
        <v>0</v>
      </c>
      <c r="AD402" s="16">
        <f>COUNTIFS('[1]nominalcontactos Sensible'!$F$7:$F$9999,$H402,'[1]nominalcontactos Sensible'!$AE$7:$AE$9999,AD$4)</f>
        <v>0</v>
      </c>
      <c r="AE402" s="16">
        <f>COUNTIFS('[1]nominalcontactos Sensible'!$F$7:$F$9999,$H402,'[1]nominalcontactos Sensible'!$AE$7:$AE$9999,AE$4)</f>
        <v>0</v>
      </c>
      <c r="AF402" s="8">
        <f>COUNTIFS('[1]nominalcontactos Sensible'!$F$7:$F$9999,$H402,'[1]nominalcontactos Sensible'!$Y$7:$Y$9999,AF$4)</f>
        <v>0</v>
      </c>
      <c r="AG402" s="16">
        <f>COUNTIFS('[1]nominalcontactos Sensible'!$F$7:$F$9999,$H402,'[1]nominalcontactos Sensible'!$Y$7:$Y$9999,AG$4)</f>
        <v>0</v>
      </c>
      <c r="AH402" s="16">
        <f>COUNTIFS('[1]nominalcontactos Sensible'!$F$7:$F$9999,$H402,'[1]nominalcontactos Sensible'!$Y$7:$Y$9999,AH$4)</f>
        <v>0</v>
      </c>
      <c r="AI402" s="8">
        <f>COUNTIFS('[1]nominalcontactos Sensible'!$F$7:$F$9999,$H402,'[1]nominalcontactos Sensible'!$Z$7:$Z$9999,AI$4)</f>
        <v>0</v>
      </c>
      <c r="AJ402" s="16">
        <f>COUNTIFS('[1]nominalcontactos Sensible'!$F$7:$F$9999,$H402,'[1]nominalcontactos Sensible'!$Z$7:$Z$9999,AJ$4)</f>
        <v>0</v>
      </c>
      <c r="AK402" s="16">
        <f>COUNTIFS('[1]nominalcontactos Sensible'!$F$7:$F$9999,$H402,'[1]nominalcontactos Sensible'!$Z$7:$Z$9999,AK$4)</f>
        <v>0</v>
      </c>
    </row>
    <row r="403" spans="1:37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f>COUNTIFS('[1]nominalcontactos Sensible'!$F$7:$F$9999,H403)</f>
        <v>0</v>
      </c>
      <c r="K403" s="8">
        <f>COUNTIFS('[1]nominalcontactos Sensible'!$F$7:$F$9999,$H403,'[1]nominalcontactos Sensible'!$Q$7:$Q$9999,"&lt;6")</f>
        <v>0</v>
      </c>
      <c r="L403" s="8">
        <f>COUNTIFS('[1]nominalcontactos Sensible'!$F$7:$F$9999,$H403,'[1]nominalcontactos Sensible'!$Q$7:$Q$9999,"&gt;5",'[1]nominalcontactos Sensible'!$Q$7:$Q$9999,"&lt;12")</f>
        <v>0</v>
      </c>
      <c r="M403" s="8">
        <f>COUNTIFS('[1]nominalcontactos Sensible'!$F$7:$F$9999,$H403,'[1]nominalcontactos Sensible'!$Q$7:$Q$9999,"&gt;11",'[1]nominalcontactos Sensible'!$Q$7:$Q$9999,"&lt;18")</f>
        <v>0</v>
      </c>
      <c r="N403" s="8">
        <f>COUNTIFS('[1]nominalcontactos Sensible'!$F$7:$F$9999,$H403,'[1]nominalcontactos Sensible'!$Q$7:$Q$9999,"&gt;17",'[1]nominalcontactos Sensible'!$Q$7:$Q$9999,"&lt;30")</f>
        <v>0</v>
      </c>
      <c r="O403" s="8">
        <f>COUNTIFS('[1]nominalcontactos Sensible'!$F$7:$F$9999,$H403,'[1]nominalcontactos Sensible'!$Q$7:$Q$9999,"&gt;29",'[1]nominalcontactos Sensible'!$Q$7:$Q$9999,"&lt;60")</f>
        <v>0</v>
      </c>
      <c r="P403" s="8">
        <f>COUNTIFS('[1]nominalcontactos Sensible'!$F$7:$F$9999,$H403,'[1]nominalcontactos Sensible'!$Q$7:$Q$9999,"&gt;59")</f>
        <v>0</v>
      </c>
      <c r="Q403" s="8">
        <f>COUNTIFS('[1]nominalcontactos Sensible'!$F$7:$F$9999,$H403,'[1]nominalcontactos Sensible'!$S$7:$S$9999,Q$4)</f>
        <v>0</v>
      </c>
      <c r="R403" s="16">
        <f>COUNTIFS('[1]nominalcontactos Sensible'!$F$7:$F$9999,$H403,'[1]nominalcontactos Sensible'!$S$7:$S$9999,R$4)</f>
        <v>0</v>
      </c>
      <c r="S403" s="16">
        <f>COUNTIFS('[1]nominalcontactos Sensible'!$F$7:$F$9999,$H403,'[1]nominalcontactos Sensible'!$S$7:$S$9999,S$4)</f>
        <v>0</v>
      </c>
      <c r="T403" s="8">
        <f>COUNTIFS('[1]nominalcontactos Sensible'!$F$7:$F$9999,$H403,'[1]nominalcontactos Sensible'!$U$7:$U$9999,T$4)</f>
        <v>0</v>
      </c>
      <c r="U403" s="16">
        <f>COUNTIFS('[1]nominalcontactos Sensible'!$F$7:$F$9999,$H403,'[1]nominalcontactos Sensible'!$U$7:$U$9999,U$4)</f>
        <v>0</v>
      </c>
      <c r="V403" s="16">
        <f>COUNTIFS('[1]nominalcontactos Sensible'!$F$7:$F$9999,$H403,'[1]nominalcontactos Sensible'!$U$7:$U$9999,V$4)</f>
        <v>0</v>
      </c>
      <c r="W403" s="8">
        <f>COUNTIFS('[1]nominalcontactos Sensible'!$F$7:$F$9999,$H403,'[1]nominalcontactos Sensible'!$W$7:$W$9999,W$4)</f>
        <v>0</v>
      </c>
      <c r="X403" s="16">
        <f>COUNTIFS('[1]nominalcontactos Sensible'!$F$7:$F$9999,$H403,'[1]nominalcontactos Sensible'!$W$7:$W$9999,X$4)</f>
        <v>0</v>
      </c>
      <c r="Y403" s="16">
        <f>COUNTIFS('[1]nominalcontactos Sensible'!$F$7:$F$9999,$H403,'[1]nominalcontactos Sensible'!$W$7:$W$9999,Y$4)</f>
        <v>0</v>
      </c>
      <c r="Z403" s="8">
        <f>COUNTIFS('[1]nominalcontactos Sensible'!$F$7:$F$9999,$H403,'[1]nominalcontactos Sensible'!$AB$7:$AB$9999,Z$4)</f>
        <v>0</v>
      </c>
      <c r="AA403" s="16">
        <f>COUNTIFS('[1]nominalcontactos Sensible'!$F$7:$F$9999,$H403,'[1]nominalcontactos Sensible'!$AB$7:$AB$9999,AA$4)</f>
        <v>0</v>
      </c>
      <c r="AB403" s="16">
        <f>COUNTIFS('[1]nominalcontactos Sensible'!$F$7:$F$9999,$H403,'[1]nominalcontactos Sensible'!$AB$7:$AB$9999,AB$4)</f>
        <v>0</v>
      </c>
      <c r="AC403" s="8">
        <f>COUNTIFS('[1]nominalcontactos Sensible'!$F$7:$F$9999,$H403,'[1]nominalcontactos Sensible'!$AE$7:$AE$9999,AC$4)</f>
        <v>0</v>
      </c>
      <c r="AD403" s="16">
        <f>COUNTIFS('[1]nominalcontactos Sensible'!$F$7:$F$9999,$H403,'[1]nominalcontactos Sensible'!$AE$7:$AE$9999,AD$4)</f>
        <v>0</v>
      </c>
      <c r="AE403" s="16">
        <f>COUNTIFS('[1]nominalcontactos Sensible'!$F$7:$F$9999,$H403,'[1]nominalcontactos Sensible'!$AE$7:$AE$9999,AE$4)</f>
        <v>0</v>
      </c>
      <c r="AF403" s="8">
        <f>COUNTIFS('[1]nominalcontactos Sensible'!$F$7:$F$9999,$H403,'[1]nominalcontactos Sensible'!$Y$7:$Y$9999,AF$4)</f>
        <v>0</v>
      </c>
      <c r="AG403" s="16">
        <f>COUNTIFS('[1]nominalcontactos Sensible'!$F$7:$F$9999,$H403,'[1]nominalcontactos Sensible'!$Y$7:$Y$9999,AG$4)</f>
        <v>0</v>
      </c>
      <c r="AH403" s="16">
        <f>COUNTIFS('[1]nominalcontactos Sensible'!$F$7:$F$9999,$H403,'[1]nominalcontactos Sensible'!$Y$7:$Y$9999,AH$4)</f>
        <v>0</v>
      </c>
      <c r="AI403" s="8">
        <f>COUNTIFS('[1]nominalcontactos Sensible'!$F$7:$F$9999,$H403,'[1]nominalcontactos Sensible'!$Z$7:$Z$9999,AI$4)</f>
        <v>0</v>
      </c>
      <c r="AJ403" s="16">
        <f>COUNTIFS('[1]nominalcontactos Sensible'!$F$7:$F$9999,$H403,'[1]nominalcontactos Sensible'!$Z$7:$Z$9999,AJ$4)</f>
        <v>0</v>
      </c>
      <c r="AK403" s="16">
        <f>COUNTIFS('[1]nominalcontactos Sensible'!$F$7:$F$9999,$H403,'[1]nominalcontactos Sensible'!$Z$7:$Z$9999,AK$4)</f>
        <v>0</v>
      </c>
    </row>
    <row r="404" spans="1:37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f>COUNTIFS('[1]nominalcontactos Sensible'!$F$7:$F$9999,H404)</f>
        <v>0</v>
      </c>
      <c r="K404" s="8">
        <f>COUNTIFS('[1]nominalcontactos Sensible'!$F$7:$F$9999,$H404,'[1]nominalcontactos Sensible'!$Q$7:$Q$9999,"&lt;6")</f>
        <v>0</v>
      </c>
      <c r="L404" s="8">
        <f>COUNTIFS('[1]nominalcontactos Sensible'!$F$7:$F$9999,$H404,'[1]nominalcontactos Sensible'!$Q$7:$Q$9999,"&gt;5",'[1]nominalcontactos Sensible'!$Q$7:$Q$9999,"&lt;12")</f>
        <v>0</v>
      </c>
      <c r="M404" s="8">
        <f>COUNTIFS('[1]nominalcontactos Sensible'!$F$7:$F$9999,$H404,'[1]nominalcontactos Sensible'!$Q$7:$Q$9999,"&gt;11",'[1]nominalcontactos Sensible'!$Q$7:$Q$9999,"&lt;18")</f>
        <v>0</v>
      </c>
      <c r="N404" s="8">
        <f>COUNTIFS('[1]nominalcontactos Sensible'!$F$7:$F$9999,$H404,'[1]nominalcontactos Sensible'!$Q$7:$Q$9999,"&gt;17",'[1]nominalcontactos Sensible'!$Q$7:$Q$9999,"&lt;30")</f>
        <v>0</v>
      </c>
      <c r="O404" s="8">
        <f>COUNTIFS('[1]nominalcontactos Sensible'!$F$7:$F$9999,$H404,'[1]nominalcontactos Sensible'!$Q$7:$Q$9999,"&gt;29",'[1]nominalcontactos Sensible'!$Q$7:$Q$9999,"&lt;60")</f>
        <v>0</v>
      </c>
      <c r="P404" s="8">
        <f>COUNTIFS('[1]nominalcontactos Sensible'!$F$7:$F$9999,$H404,'[1]nominalcontactos Sensible'!$Q$7:$Q$9999,"&gt;59")</f>
        <v>0</v>
      </c>
      <c r="Q404" s="8">
        <f>COUNTIFS('[1]nominalcontactos Sensible'!$F$7:$F$9999,$H404,'[1]nominalcontactos Sensible'!$S$7:$S$9999,Q$4)</f>
        <v>0</v>
      </c>
      <c r="R404" s="16">
        <f>COUNTIFS('[1]nominalcontactos Sensible'!$F$7:$F$9999,$H404,'[1]nominalcontactos Sensible'!$S$7:$S$9999,R$4)</f>
        <v>0</v>
      </c>
      <c r="S404" s="16">
        <f>COUNTIFS('[1]nominalcontactos Sensible'!$F$7:$F$9999,$H404,'[1]nominalcontactos Sensible'!$S$7:$S$9999,S$4)</f>
        <v>0</v>
      </c>
      <c r="T404" s="8">
        <f>COUNTIFS('[1]nominalcontactos Sensible'!$F$7:$F$9999,$H404,'[1]nominalcontactos Sensible'!$U$7:$U$9999,T$4)</f>
        <v>0</v>
      </c>
      <c r="U404" s="16">
        <f>COUNTIFS('[1]nominalcontactos Sensible'!$F$7:$F$9999,$H404,'[1]nominalcontactos Sensible'!$U$7:$U$9999,U$4)</f>
        <v>0</v>
      </c>
      <c r="V404" s="16">
        <f>COUNTIFS('[1]nominalcontactos Sensible'!$F$7:$F$9999,$H404,'[1]nominalcontactos Sensible'!$U$7:$U$9999,V$4)</f>
        <v>0</v>
      </c>
      <c r="W404" s="8">
        <f>COUNTIFS('[1]nominalcontactos Sensible'!$F$7:$F$9999,$H404,'[1]nominalcontactos Sensible'!$W$7:$W$9999,W$4)</f>
        <v>0</v>
      </c>
      <c r="X404" s="16">
        <f>COUNTIFS('[1]nominalcontactos Sensible'!$F$7:$F$9999,$H404,'[1]nominalcontactos Sensible'!$W$7:$W$9999,X$4)</f>
        <v>0</v>
      </c>
      <c r="Y404" s="16">
        <f>COUNTIFS('[1]nominalcontactos Sensible'!$F$7:$F$9999,$H404,'[1]nominalcontactos Sensible'!$W$7:$W$9999,Y$4)</f>
        <v>0</v>
      </c>
      <c r="Z404" s="8">
        <f>COUNTIFS('[1]nominalcontactos Sensible'!$F$7:$F$9999,$H404,'[1]nominalcontactos Sensible'!$AB$7:$AB$9999,Z$4)</f>
        <v>0</v>
      </c>
      <c r="AA404" s="16">
        <f>COUNTIFS('[1]nominalcontactos Sensible'!$F$7:$F$9999,$H404,'[1]nominalcontactos Sensible'!$AB$7:$AB$9999,AA$4)</f>
        <v>0</v>
      </c>
      <c r="AB404" s="16">
        <f>COUNTIFS('[1]nominalcontactos Sensible'!$F$7:$F$9999,$H404,'[1]nominalcontactos Sensible'!$AB$7:$AB$9999,AB$4)</f>
        <v>0</v>
      </c>
      <c r="AC404" s="8">
        <f>COUNTIFS('[1]nominalcontactos Sensible'!$F$7:$F$9999,$H404,'[1]nominalcontactos Sensible'!$AE$7:$AE$9999,AC$4)</f>
        <v>0</v>
      </c>
      <c r="AD404" s="16">
        <f>COUNTIFS('[1]nominalcontactos Sensible'!$F$7:$F$9999,$H404,'[1]nominalcontactos Sensible'!$AE$7:$AE$9999,AD$4)</f>
        <v>0</v>
      </c>
      <c r="AE404" s="16">
        <f>COUNTIFS('[1]nominalcontactos Sensible'!$F$7:$F$9999,$H404,'[1]nominalcontactos Sensible'!$AE$7:$AE$9999,AE$4)</f>
        <v>0</v>
      </c>
      <c r="AF404" s="8">
        <f>COUNTIFS('[1]nominalcontactos Sensible'!$F$7:$F$9999,$H404,'[1]nominalcontactos Sensible'!$Y$7:$Y$9999,AF$4)</f>
        <v>0</v>
      </c>
      <c r="AG404" s="16">
        <f>COUNTIFS('[1]nominalcontactos Sensible'!$F$7:$F$9999,$H404,'[1]nominalcontactos Sensible'!$Y$7:$Y$9999,AG$4)</f>
        <v>0</v>
      </c>
      <c r="AH404" s="16">
        <f>COUNTIFS('[1]nominalcontactos Sensible'!$F$7:$F$9999,$H404,'[1]nominalcontactos Sensible'!$Y$7:$Y$9999,AH$4)</f>
        <v>0</v>
      </c>
      <c r="AI404" s="8">
        <f>COUNTIFS('[1]nominalcontactos Sensible'!$F$7:$F$9999,$H404,'[1]nominalcontactos Sensible'!$Z$7:$Z$9999,AI$4)</f>
        <v>0</v>
      </c>
      <c r="AJ404" s="16">
        <f>COUNTIFS('[1]nominalcontactos Sensible'!$F$7:$F$9999,$H404,'[1]nominalcontactos Sensible'!$Z$7:$Z$9999,AJ$4)</f>
        <v>0</v>
      </c>
      <c r="AK404" s="16">
        <f>COUNTIFS('[1]nominalcontactos Sensible'!$F$7:$F$9999,$H404,'[1]nominalcontactos Sensible'!$Z$7:$Z$9999,AK$4)</f>
        <v>0</v>
      </c>
    </row>
    <row r="405" spans="1:37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f>COUNTIFS('[1]nominalcontactos Sensible'!$F$7:$F$9999,H405)</f>
        <v>0</v>
      </c>
      <c r="K405" s="8">
        <f>COUNTIFS('[1]nominalcontactos Sensible'!$F$7:$F$9999,$H405,'[1]nominalcontactos Sensible'!$Q$7:$Q$9999,"&lt;6")</f>
        <v>0</v>
      </c>
      <c r="L405" s="8">
        <f>COUNTIFS('[1]nominalcontactos Sensible'!$F$7:$F$9999,$H405,'[1]nominalcontactos Sensible'!$Q$7:$Q$9999,"&gt;5",'[1]nominalcontactos Sensible'!$Q$7:$Q$9999,"&lt;12")</f>
        <v>0</v>
      </c>
      <c r="M405" s="8">
        <f>COUNTIFS('[1]nominalcontactos Sensible'!$F$7:$F$9999,$H405,'[1]nominalcontactos Sensible'!$Q$7:$Q$9999,"&gt;11",'[1]nominalcontactos Sensible'!$Q$7:$Q$9999,"&lt;18")</f>
        <v>0</v>
      </c>
      <c r="N405" s="8">
        <f>COUNTIFS('[1]nominalcontactos Sensible'!$F$7:$F$9999,$H405,'[1]nominalcontactos Sensible'!$Q$7:$Q$9999,"&gt;17",'[1]nominalcontactos Sensible'!$Q$7:$Q$9999,"&lt;30")</f>
        <v>0</v>
      </c>
      <c r="O405" s="8">
        <f>COUNTIFS('[1]nominalcontactos Sensible'!$F$7:$F$9999,$H405,'[1]nominalcontactos Sensible'!$Q$7:$Q$9999,"&gt;29",'[1]nominalcontactos Sensible'!$Q$7:$Q$9999,"&lt;60")</f>
        <v>0</v>
      </c>
      <c r="P405" s="8">
        <f>COUNTIFS('[1]nominalcontactos Sensible'!$F$7:$F$9999,$H405,'[1]nominalcontactos Sensible'!$Q$7:$Q$9999,"&gt;59")</f>
        <v>0</v>
      </c>
      <c r="Q405" s="8">
        <f>COUNTIFS('[1]nominalcontactos Sensible'!$F$7:$F$9999,$H405,'[1]nominalcontactos Sensible'!$S$7:$S$9999,Q$4)</f>
        <v>0</v>
      </c>
      <c r="R405" s="16">
        <f>COUNTIFS('[1]nominalcontactos Sensible'!$F$7:$F$9999,$H405,'[1]nominalcontactos Sensible'!$S$7:$S$9999,R$4)</f>
        <v>0</v>
      </c>
      <c r="S405" s="16">
        <f>COUNTIFS('[1]nominalcontactos Sensible'!$F$7:$F$9999,$H405,'[1]nominalcontactos Sensible'!$S$7:$S$9999,S$4)</f>
        <v>0</v>
      </c>
      <c r="T405" s="8">
        <f>COUNTIFS('[1]nominalcontactos Sensible'!$F$7:$F$9999,$H405,'[1]nominalcontactos Sensible'!$U$7:$U$9999,T$4)</f>
        <v>0</v>
      </c>
      <c r="U405" s="16">
        <f>COUNTIFS('[1]nominalcontactos Sensible'!$F$7:$F$9999,$H405,'[1]nominalcontactos Sensible'!$U$7:$U$9999,U$4)</f>
        <v>0</v>
      </c>
      <c r="V405" s="16">
        <f>COUNTIFS('[1]nominalcontactos Sensible'!$F$7:$F$9999,$H405,'[1]nominalcontactos Sensible'!$U$7:$U$9999,V$4)</f>
        <v>0</v>
      </c>
      <c r="W405" s="8">
        <f>COUNTIFS('[1]nominalcontactos Sensible'!$F$7:$F$9999,$H405,'[1]nominalcontactos Sensible'!$W$7:$W$9999,W$4)</f>
        <v>0</v>
      </c>
      <c r="X405" s="16">
        <f>COUNTIFS('[1]nominalcontactos Sensible'!$F$7:$F$9999,$H405,'[1]nominalcontactos Sensible'!$W$7:$W$9999,X$4)</f>
        <v>0</v>
      </c>
      <c r="Y405" s="16">
        <f>COUNTIFS('[1]nominalcontactos Sensible'!$F$7:$F$9999,$H405,'[1]nominalcontactos Sensible'!$W$7:$W$9999,Y$4)</f>
        <v>0</v>
      </c>
      <c r="Z405" s="8">
        <f>COUNTIFS('[1]nominalcontactos Sensible'!$F$7:$F$9999,$H405,'[1]nominalcontactos Sensible'!$AB$7:$AB$9999,Z$4)</f>
        <v>0</v>
      </c>
      <c r="AA405" s="16">
        <f>COUNTIFS('[1]nominalcontactos Sensible'!$F$7:$F$9999,$H405,'[1]nominalcontactos Sensible'!$AB$7:$AB$9999,AA$4)</f>
        <v>0</v>
      </c>
      <c r="AB405" s="16">
        <f>COUNTIFS('[1]nominalcontactos Sensible'!$F$7:$F$9999,$H405,'[1]nominalcontactos Sensible'!$AB$7:$AB$9999,AB$4)</f>
        <v>0</v>
      </c>
      <c r="AC405" s="8">
        <f>COUNTIFS('[1]nominalcontactos Sensible'!$F$7:$F$9999,$H405,'[1]nominalcontactos Sensible'!$AE$7:$AE$9999,AC$4)</f>
        <v>0</v>
      </c>
      <c r="AD405" s="16">
        <f>COUNTIFS('[1]nominalcontactos Sensible'!$F$7:$F$9999,$H405,'[1]nominalcontactos Sensible'!$AE$7:$AE$9999,AD$4)</f>
        <v>0</v>
      </c>
      <c r="AE405" s="16">
        <f>COUNTIFS('[1]nominalcontactos Sensible'!$F$7:$F$9999,$H405,'[1]nominalcontactos Sensible'!$AE$7:$AE$9999,AE$4)</f>
        <v>0</v>
      </c>
      <c r="AF405" s="8">
        <f>COUNTIFS('[1]nominalcontactos Sensible'!$F$7:$F$9999,$H405,'[1]nominalcontactos Sensible'!$Y$7:$Y$9999,AF$4)</f>
        <v>0</v>
      </c>
      <c r="AG405" s="16">
        <f>COUNTIFS('[1]nominalcontactos Sensible'!$F$7:$F$9999,$H405,'[1]nominalcontactos Sensible'!$Y$7:$Y$9999,AG$4)</f>
        <v>0</v>
      </c>
      <c r="AH405" s="16">
        <f>COUNTIFS('[1]nominalcontactos Sensible'!$F$7:$F$9999,$H405,'[1]nominalcontactos Sensible'!$Y$7:$Y$9999,AH$4)</f>
        <v>0</v>
      </c>
      <c r="AI405" s="8">
        <f>COUNTIFS('[1]nominalcontactos Sensible'!$F$7:$F$9999,$H405,'[1]nominalcontactos Sensible'!$Z$7:$Z$9999,AI$4)</f>
        <v>0</v>
      </c>
      <c r="AJ405" s="16">
        <f>COUNTIFS('[1]nominalcontactos Sensible'!$F$7:$F$9999,$H405,'[1]nominalcontactos Sensible'!$Z$7:$Z$9999,AJ$4)</f>
        <v>0</v>
      </c>
      <c r="AK405" s="16">
        <f>COUNTIFS('[1]nominalcontactos Sensible'!$F$7:$F$9999,$H405,'[1]nominalcontactos Sensible'!$Z$7:$Z$9999,AK$4)</f>
        <v>0</v>
      </c>
    </row>
    <row r="406" spans="1:37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f>COUNTIFS('[1]nominalcontactos Sensible'!$F$7:$F$9999,H406)</f>
        <v>0</v>
      </c>
      <c r="K406" s="8">
        <f>COUNTIFS('[1]nominalcontactos Sensible'!$F$7:$F$9999,$H406,'[1]nominalcontactos Sensible'!$Q$7:$Q$9999,"&lt;6")</f>
        <v>0</v>
      </c>
      <c r="L406" s="8">
        <f>COUNTIFS('[1]nominalcontactos Sensible'!$F$7:$F$9999,$H406,'[1]nominalcontactos Sensible'!$Q$7:$Q$9999,"&gt;5",'[1]nominalcontactos Sensible'!$Q$7:$Q$9999,"&lt;12")</f>
        <v>0</v>
      </c>
      <c r="M406" s="8">
        <f>COUNTIFS('[1]nominalcontactos Sensible'!$F$7:$F$9999,$H406,'[1]nominalcontactos Sensible'!$Q$7:$Q$9999,"&gt;11",'[1]nominalcontactos Sensible'!$Q$7:$Q$9999,"&lt;18")</f>
        <v>0</v>
      </c>
      <c r="N406" s="8">
        <f>COUNTIFS('[1]nominalcontactos Sensible'!$F$7:$F$9999,$H406,'[1]nominalcontactos Sensible'!$Q$7:$Q$9999,"&gt;17",'[1]nominalcontactos Sensible'!$Q$7:$Q$9999,"&lt;30")</f>
        <v>0</v>
      </c>
      <c r="O406" s="8">
        <f>COUNTIFS('[1]nominalcontactos Sensible'!$F$7:$F$9999,$H406,'[1]nominalcontactos Sensible'!$Q$7:$Q$9999,"&gt;29",'[1]nominalcontactos Sensible'!$Q$7:$Q$9999,"&lt;60")</f>
        <v>0</v>
      </c>
      <c r="P406" s="8">
        <f>COUNTIFS('[1]nominalcontactos Sensible'!$F$7:$F$9999,$H406,'[1]nominalcontactos Sensible'!$Q$7:$Q$9999,"&gt;59")</f>
        <v>0</v>
      </c>
      <c r="Q406" s="8">
        <f>COUNTIFS('[1]nominalcontactos Sensible'!$F$7:$F$9999,$H406,'[1]nominalcontactos Sensible'!$S$7:$S$9999,Q$4)</f>
        <v>0</v>
      </c>
      <c r="R406" s="16">
        <f>COUNTIFS('[1]nominalcontactos Sensible'!$F$7:$F$9999,$H406,'[1]nominalcontactos Sensible'!$S$7:$S$9999,R$4)</f>
        <v>0</v>
      </c>
      <c r="S406" s="16">
        <f>COUNTIFS('[1]nominalcontactos Sensible'!$F$7:$F$9999,$H406,'[1]nominalcontactos Sensible'!$S$7:$S$9999,S$4)</f>
        <v>0</v>
      </c>
      <c r="T406" s="8">
        <f>COUNTIFS('[1]nominalcontactos Sensible'!$F$7:$F$9999,$H406,'[1]nominalcontactos Sensible'!$U$7:$U$9999,T$4)</f>
        <v>0</v>
      </c>
      <c r="U406" s="16">
        <f>COUNTIFS('[1]nominalcontactos Sensible'!$F$7:$F$9999,$H406,'[1]nominalcontactos Sensible'!$U$7:$U$9999,U$4)</f>
        <v>0</v>
      </c>
      <c r="V406" s="16">
        <f>COUNTIFS('[1]nominalcontactos Sensible'!$F$7:$F$9999,$H406,'[1]nominalcontactos Sensible'!$U$7:$U$9999,V$4)</f>
        <v>0</v>
      </c>
      <c r="W406" s="8">
        <f>COUNTIFS('[1]nominalcontactos Sensible'!$F$7:$F$9999,$H406,'[1]nominalcontactos Sensible'!$W$7:$W$9999,W$4)</f>
        <v>0</v>
      </c>
      <c r="X406" s="16">
        <f>COUNTIFS('[1]nominalcontactos Sensible'!$F$7:$F$9999,$H406,'[1]nominalcontactos Sensible'!$W$7:$W$9999,X$4)</f>
        <v>0</v>
      </c>
      <c r="Y406" s="16">
        <f>COUNTIFS('[1]nominalcontactos Sensible'!$F$7:$F$9999,$H406,'[1]nominalcontactos Sensible'!$W$7:$W$9999,Y$4)</f>
        <v>0</v>
      </c>
      <c r="Z406" s="8">
        <f>COUNTIFS('[1]nominalcontactos Sensible'!$F$7:$F$9999,$H406,'[1]nominalcontactos Sensible'!$AB$7:$AB$9999,Z$4)</f>
        <v>0</v>
      </c>
      <c r="AA406" s="16">
        <f>COUNTIFS('[1]nominalcontactos Sensible'!$F$7:$F$9999,$H406,'[1]nominalcontactos Sensible'!$AB$7:$AB$9999,AA$4)</f>
        <v>0</v>
      </c>
      <c r="AB406" s="16">
        <f>COUNTIFS('[1]nominalcontactos Sensible'!$F$7:$F$9999,$H406,'[1]nominalcontactos Sensible'!$AB$7:$AB$9999,AB$4)</f>
        <v>0</v>
      </c>
      <c r="AC406" s="8">
        <f>COUNTIFS('[1]nominalcontactos Sensible'!$F$7:$F$9999,$H406,'[1]nominalcontactos Sensible'!$AE$7:$AE$9999,AC$4)</f>
        <v>0</v>
      </c>
      <c r="AD406" s="16">
        <f>COUNTIFS('[1]nominalcontactos Sensible'!$F$7:$F$9999,$H406,'[1]nominalcontactos Sensible'!$AE$7:$AE$9999,AD$4)</f>
        <v>0</v>
      </c>
      <c r="AE406" s="16">
        <f>COUNTIFS('[1]nominalcontactos Sensible'!$F$7:$F$9999,$H406,'[1]nominalcontactos Sensible'!$AE$7:$AE$9999,AE$4)</f>
        <v>0</v>
      </c>
      <c r="AF406" s="8">
        <f>COUNTIFS('[1]nominalcontactos Sensible'!$F$7:$F$9999,$H406,'[1]nominalcontactos Sensible'!$Y$7:$Y$9999,AF$4)</f>
        <v>0</v>
      </c>
      <c r="AG406" s="16">
        <f>COUNTIFS('[1]nominalcontactos Sensible'!$F$7:$F$9999,$H406,'[1]nominalcontactos Sensible'!$Y$7:$Y$9999,AG$4)</f>
        <v>0</v>
      </c>
      <c r="AH406" s="16">
        <f>COUNTIFS('[1]nominalcontactos Sensible'!$F$7:$F$9999,$H406,'[1]nominalcontactos Sensible'!$Y$7:$Y$9999,AH$4)</f>
        <v>0</v>
      </c>
      <c r="AI406" s="8">
        <f>COUNTIFS('[1]nominalcontactos Sensible'!$F$7:$F$9999,$H406,'[1]nominalcontactos Sensible'!$Z$7:$Z$9999,AI$4)</f>
        <v>0</v>
      </c>
      <c r="AJ406" s="16">
        <f>COUNTIFS('[1]nominalcontactos Sensible'!$F$7:$F$9999,$H406,'[1]nominalcontactos Sensible'!$Z$7:$Z$9999,AJ$4)</f>
        <v>0</v>
      </c>
      <c r="AK406" s="16">
        <f>COUNTIFS('[1]nominalcontactos Sensible'!$F$7:$F$9999,$H406,'[1]nominalcontactos Sensible'!$Z$7:$Z$9999,AK$4)</f>
        <v>0</v>
      </c>
    </row>
    <row r="407" spans="1:37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f>COUNTIFS('[1]nominalcontactos Sensible'!$F$7:$F$9999,H407)</f>
        <v>0</v>
      </c>
      <c r="K407" s="8">
        <f>COUNTIFS('[1]nominalcontactos Sensible'!$F$7:$F$9999,$H407,'[1]nominalcontactos Sensible'!$Q$7:$Q$9999,"&lt;6")</f>
        <v>0</v>
      </c>
      <c r="L407" s="8">
        <f>COUNTIFS('[1]nominalcontactos Sensible'!$F$7:$F$9999,$H407,'[1]nominalcontactos Sensible'!$Q$7:$Q$9999,"&gt;5",'[1]nominalcontactos Sensible'!$Q$7:$Q$9999,"&lt;12")</f>
        <v>0</v>
      </c>
      <c r="M407" s="8">
        <f>COUNTIFS('[1]nominalcontactos Sensible'!$F$7:$F$9999,$H407,'[1]nominalcontactos Sensible'!$Q$7:$Q$9999,"&gt;11",'[1]nominalcontactos Sensible'!$Q$7:$Q$9999,"&lt;18")</f>
        <v>0</v>
      </c>
      <c r="N407" s="8">
        <f>COUNTIFS('[1]nominalcontactos Sensible'!$F$7:$F$9999,$H407,'[1]nominalcontactos Sensible'!$Q$7:$Q$9999,"&gt;17",'[1]nominalcontactos Sensible'!$Q$7:$Q$9999,"&lt;30")</f>
        <v>0</v>
      </c>
      <c r="O407" s="8">
        <f>COUNTIFS('[1]nominalcontactos Sensible'!$F$7:$F$9999,$H407,'[1]nominalcontactos Sensible'!$Q$7:$Q$9999,"&gt;29",'[1]nominalcontactos Sensible'!$Q$7:$Q$9999,"&lt;60")</f>
        <v>0</v>
      </c>
      <c r="P407" s="8">
        <f>COUNTIFS('[1]nominalcontactos Sensible'!$F$7:$F$9999,$H407,'[1]nominalcontactos Sensible'!$Q$7:$Q$9999,"&gt;59")</f>
        <v>0</v>
      </c>
      <c r="Q407" s="8">
        <f>COUNTIFS('[1]nominalcontactos Sensible'!$F$7:$F$9999,$H407,'[1]nominalcontactos Sensible'!$S$7:$S$9999,Q$4)</f>
        <v>0</v>
      </c>
      <c r="R407" s="16">
        <f>COUNTIFS('[1]nominalcontactos Sensible'!$F$7:$F$9999,$H407,'[1]nominalcontactos Sensible'!$S$7:$S$9999,R$4)</f>
        <v>0</v>
      </c>
      <c r="S407" s="16">
        <f>COUNTIFS('[1]nominalcontactos Sensible'!$F$7:$F$9999,$H407,'[1]nominalcontactos Sensible'!$S$7:$S$9999,S$4)</f>
        <v>0</v>
      </c>
      <c r="T407" s="8">
        <f>COUNTIFS('[1]nominalcontactos Sensible'!$F$7:$F$9999,$H407,'[1]nominalcontactos Sensible'!$U$7:$U$9999,T$4)</f>
        <v>0</v>
      </c>
      <c r="U407" s="16">
        <f>COUNTIFS('[1]nominalcontactos Sensible'!$F$7:$F$9999,$H407,'[1]nominalcontactos Sensible'!$U$7:$U$9999,U$4)</f>
        <v>0</v>
      </c>
      <c r="V407" s="16">
        <f>COUNTIFS('[1]nominalcontactos Sensible'!$F$7:$F$9999,$H407,'[1]nominalcontactos Sensible'!$U$7:$U$9999,V$4)</f>
        <v>0</v>
      </c>
      <c r="W407" s="8">
        <f>COUNTIFS('[1]nominalcontactos Sensible'!$F$7:$F$9999,$H407,'[1]nominalcontactos Sensible'!$W$7:$W$9999,W$4)</f>
        <v>0</v>
      </c>
      <c r="X407" s="16">
        <f>COUNTIFS('[1]nominalcontactos Sensible'!$F$7:$F$9999,$H407,'[1]nominalcontactos Sensible'!$W$7:$W$9999,X$4)</f>
        <v>0</v>
      </c>
      <c r="Y407" s="16">
        <f>COUNTIFS('[1]nominalcontactos Sensible'!$F$7:$F$9999,$H407,'[1]nominalcontactos Sensible'!$W$7:$W$9999,Y$4)</f>
        <v>0</v>
      </c>
      <c r="Z407" s="8">
        <f>COUNTIFS('[1]nominalcontactos Sensible'!$F$7:$F$9999,$H407,'[1]nominalcontactos Sensible'!$AB$7:$AB$9999,Z$4)</f>
        <v>0</v>
      </c>
      <c r="AA407" s="16">
        <f>COUNTIFS('[1]nominalcontactos Sensible'!$F$7:$F$9999,$H407,'[1]nominalcontactos Sensible'!$AB$7:$AB$9999,AA$4)</f>
        <v>0</v>
      </c>
      <c r="AB407" s="16">
        <f>COUNTIFS('[1]nominalcontactos Sensible'!$F$7:$F$9999,$H407,'[1]nominalcontactos Sensible'!$AB$7:$AB$9999,AB$4)</f>
        <v>0</v>
      </c>
      <c r="AC407" s="8">
        <f>COUNTIFS('[1]nominalcontactos Sensible'!$F$7:$F$9999,$H407,'[1]nominalcontactos Sensible'!$AE$7:$AE$9999,AC$4)</f>
        <v>0</v>
      </c>
      <c r="AD407" s="16">
        <f>COUNTIFS('[1]nominalcontactos Sensible'!$F$7:$F$9999,$H407,'[1]nominalcontactos Sensible'!$AE$7:$AE$9999,AD$4)</f>
        <v>0</v>
      </c>
      <c r="AE407" s="16">
        <f>COUNTIFS('[1]nominalcontactos Sensible'!$F$7:$F$9999,$H407,'[1]nominalcontactos Sensible'!$AE$7:$AE$9999,AE$4)</f>
        <v>0</v>
      </c>
      <c r="AF407" s="8">
        <f>COUNTIFS('[1]nominalcontactos Sensible'!$F$7:$F$9999,$H407,'[1]nominalcontactos Sensible'!$Y$7:$Y$9999,AF$4)</f>
        <v>0</v>
      </c>
      <c r="AG407" s="16">
        <f>COUNTIFS('[1]nominalcontactos Sensible'!$F$7:$F$9999,$H407,'[1]nominalcontactos Sensible'!$Y$7:$Y$9999,AG$4)</f>
        <v>0</v>
      </c>
      <c r="AH407" s="16">
        <f>COUNTIFS('[1]nominalcontactos Sensible'!$F$7:$F$9999,$H407,'[1]nominalcontactos Sensible'!$Y$7:$Y$9999,AH$4)</f>
        <v>0</v>
      </c>
      <c r="AI407" s="8">
        <f>COUNTIFS('[1]nominalcontactos Sensible'!$F$7:$F$9999,$H407,'[1]nominalcontactos Sensible'!$Z$7:$Z$9999,AI$4)</f>
        <v>0</v>
      </c>
      <c r="AJ407" s="16">
        <f>COUNTIFS('[1]nominalcontactos Sensible'!$F$7:$F$9999,$H407,'[1]nominalcontactos Sensible'!$Z$7:$Z$9999,AJ$4)</f>
        <v>0</v>
      </c>
      <c r="AK407" s="16">
        <f>COUNTIFS('[1]nominalcontactos Sensible'!$F$7:$F$9999,$H407,'[1]nominalcontactos Sensible'!$Z$7:$Z$9999,AK$4)</f>
        <v>0</v>
      </c>
    </row>
    <row r="408" spans="1:37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f>COUNTIFS('[1]nominalcontactos Sensible'!$F$7:$F$9999,H408)</f>
        <v>0</v>
      </c>
      <c r="K408" s="8">
        <f>COUNTIFS('[1]nominalcontactos Sensible'!$F$7:$F$9999,$H408,'[1]nominalcontactos Sensible'!$Q$7:$Q$9999,"&lt;6")</f>
        <v>0</v>
      </c>
      <c r="L408" s="8">
        <f>COUNTIFS('[1]nominalcontactos Sensible'!$F$7:$F$9999,$H408,'[1]nominalcontactos Sensible'!$Q$7:$Q$9999,"&gt;5",'[1]nominalcontactos Sensible'!$Q$7:$Q$9999,"&lt;12")</f>
        <v>0</v>
      </c>
      <c r="M408" s="8">
        <f>COUNTIFS('[1]nominalcontactos Sensible'!$F$7:$F$9999,$H408,'[1]nominalcontactos Sensible'!$Q$7:$Q$9999,"&gt;11",'[1]nominalcontactos Sensible'!$Q$7:$Q$9999,"&lt;18")</f>
        <v>0</v>
      </c>
      <c r="N408" s="8">
        <f>COUNTIFS('[1]nominalcontactos Sensible'!$F$7:$F$9999,$H408,'[1]nominalcontactos Sensible'!$Q$7:$Q$9999,"&gt;17",'[1]nominalcontactos Sensible'!$Q$7:$Q$9999,"&lt;30")</f>
        <v>0</v>
      </c>
      <c r="O408" s="8">
        <f>COUNTIFS('[1]nominalcontactos Sensible'!$F$7:$F$9999,$H408,'[1]nominalcontactos Sensible'!$Q$7:$Q$9999,"&gt;29",'[1]nominalcontactos Sensible'!$Q$7:$Q$9999,"&lt;60")</f>
        <v>0</v>
      </c>
      <c r="P408" s="8">
        <f>COUNTIFS('[1]nominalcontactos Sensible'!$F$7:$F$9999,$H408,'[1]nominalcontactos Sensible'!$Q$7:$Q$9999,"&gt;59")</f>
        <v>0</v>
      </c>
      <c r="Q408" s="8">
        <f>COUNTIFS('[1]nominalcontactos Sensible'!$F$7:$F$9999,$H408,'[1]nominalcontactos Sensible'!$S$7:$S$9999,Q$4)</f>
        <v>0</v>
      </c>
      <c r="R408" s="16">
        <f>COUNTIFS('[1]nominalcontactos Sensible'!$F$7:$F$9999,$H408,'[1]nominalcontactos Sensible'!$S$7:$S$9999,R$4)</f>
        <v>0</v>
      </c>
      <c r="S408" s="16">
        <f>COUNTIFS('[1]nominalcontactos Sensible'!$F$7:$F$9999,$H408,'[1]nominalcontactos Sensible'!$S$7:$S$9999,S$4)</f>
        <v>0</v>
      </c>
      <c r="T408" s="8">
        <f>COUNTIFS('[1]nominalcontactos Sensible'!$F$7:$F$9999,$H408,'[1]nominalcontactos Sensible'!$U$7:$U$9999,T$4)</f>
        <v>0</v>
      </c>
      <c r="U408" s="16">
        <f>COUNTIFS('[1]nominalcontactos Sensible'!$F$7:$F$9999,$H408,'[1]nominalcontactos Sensible'!$U$7:$U$9999,U$4)</f>
        <v>0</v>
      </c>
      <c r="V408" s="16">
        <f>COUNTIFS('[1]nominalcontactos Sensible'!$F$7:$F$9999,$H408,'[1]nominalcontactos Sensible'!$U$7:$U$9999,V$4)</f>
        <v>0</v>
      </c>
      <c r="W408" s="8">
        <f>COUNTIFS('[1]nominalcontactos Sensible'!$F$7:$F$9999,$H408,'[1]nominalcontactos Sensible'!$W$7:$W$9999,W$4)</f>
        <v>0</v>
      </c>
      <c r="X408" s="16">
        <f>COUNTIFS('[1]nominalcontactos Sensible'!$F$7:$F$9999,$H408,'[1]nominalcontactos Sensible'!$W$7:$W$9999,X$4)</f>
        <v>0</v>
      </c>
      <c r="Y408" s="16">
        <f>COUNTIFS('[1]nominalcontactos Sensible'!$F$7:$F$9999,$H408,'[1]nominalcontactos Sensible'!$W$7:$W$9999,Y$4)</f>
        <v>0</v>
      </c>
      <c r="Z408" s="8">
        <f>COUNTIFS('[1]nominalcontactos Sensible'!$F$7:$F$9999,$H408,'[1]nominalcontactos Sensible'!$AB$7:$AB$9999,Z$4)</f>
        <v>0</v>
      </c>
      <c r="AA408" s="16">
        <f>COUNTIFS('[1]nominalcontactos Sensible'!$F$7:$F$9999,$H408,'[1]nominalcontactos Sensible'!$AB$7:$AB$9999,AA$4)</f>
        <v>0</v>
      </c>
      <c r="AB408" s="16">
        <f>COUNTIFS('[1]nominalcontactos Sensible'!$F$7:$F$9999,$H408,'[1]nominalcontactos Sensible'!$AB$7:$AB$9999,AB$4)</f>
        <v>0</v>
      </c>
      <c r="AC408" s="8">
        <f>COUNTIFS('[1]nominalcontactos Sensible'!$F$7:$F$9999,$H408,'[1]nominalcontactos Sensible'!$AE$7:$AE$9999,AC$4)</f>
        <v>0</v>
      </c>
      <c r="AD408" s="16">
        <f>COUNTIFS('[1]nominalcontactos Sensible'!$F$7:$F$9999,$H408,'[1]nominalcontactos Sensible'!$AE$7:$AE$9999,AD$4)</f>
        <v>0</v>
      </c>
      <c r="AE408" s="16">
        <f>COUNTIFS('[1]nominalcontactos Sensible'!$F$7:$F$9999,$H408,'[1]nominalcontactos Sensible'!$AE$7:$AE$9999,AE$4)</f>
        <v>0</v>
      </c>
      <c r="AF408" s="8">
        <f>COUNTIFS('[1]nominalcontactos Sensible'!$F$7:$F$9999,$H408,'[1]nominalcontactos Sensible'!$Y$7:$Y$9999,AF$4)</f>
        <v>0</v>
      </c>
      <c r="AG408" s="16">
        <f>COUNTIFS('[1]nominalcontactos Sensible'!$F$7:$F$9999,$H408,'[1]nominalcontactos Sensible'!$Y$7:$Y$9999,AG$4)</f>
        <v>0</v>
      </c>
      <c r="AH408" s="16">
        <f>COUNTIFS('[1]nominalcontactos Sensible'!$F$7:$F$9999,$H408,'[1]nominalcontactos Sensible'!$Y$7:$Y$9999,AH$4)</f>
        <v>0</v>
      </c>
      <c r="AI408" s="8">
        <f>COUNTIFS('[1]nominalcontactos Sensible'!$F$7:$F$9999,$H408,'[1]nominalcontactos Sensible'!$Z$7:$Z$9999,AI$4)</f>
        <v>0</v>
      </c>
      <c r="AJ408" s="16">
        <f>COUNTIFS('[1]nominalcontactos Sensible'!$F$7:$F$9999,$H408,'[1]nominalcontactos Sensible'!$Z$7:$Z$9999,AJ$4)</f>
        <v>0</v>
      </c>
      <c r="AK408" s="16">
        <f>COUNTIFS('[1]nominalcontactos Sensible'!$F$7:$F$9999,$H408,'[1]nominalcontactos Sensible'!$Z$7:$Z$9999,AK$4)</f>
        <v>0</v>
      </c>
    </row>
    <row r="409" spans="1:37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f>COUNTIFS('[1]nominalcontactos Sensible'!$F$7:$F$9999,H409)</f>
        <v>0</v>
      </c>
      <c r="K409" s="8">
        <f>COUNTIFS('[1]nominalcontactos Sensible'!$F$7:$F$9999,$H409,'[1]nominalcontactos Sensible'!$Q$7:$Q$9999,"&lt;6")</f>
        <v>0</v>
      </c>
      <c r="L409" s="8">
        <f>COUNTIFS('[1]nominalcontactos Sensible'!$F$7:$F$9999,$H409,'[1]nominalcontactos Sensible'!$Q$7:$Q$9999,"&gt;5",'[1]nominalcontactos Sensible'!$Q$7:$Q$9999,"&lt;12")</f>
        <v>0</v>
      </c>
      <c r="M409" s="8">
        <f>COUNTIFS('[1]nominalcontactos Sensible'!$F$7:$F$9999,$H409,'[1]nominalcontactos Sensible'!$Q$7:$Q$9999,"&gt;11",'[1]nominalcontactos Sensible'!$Q$7:$Q$9999,"&lt;18")</f>
        <v>0</v>
      </c>
      <c r="N409" s="8">
        <f>COUNTIFS('[1]nominalcontactos Sensible'!$F$7:$F$9999,$H409,'[1]nominalcontactos Sensible'!$Q$7:$Q$9999,"&gt;17",'[1]nominalcontactos Sensible'!$Q$7:$Q$9999,"&lt;30")</f>
        <v>0</v>
      </c>
      <c r="O409" s="8">
        <f>COUNTIFS('[1]nominalcontactos Sensible'!$F$7:$F$9999,$H409,'[1]nominalcontactos Sensible'!$Q$7:$Q$9999,"&gt;29",'[1]nominalcontactos Sensible'!$Q$7:$Q$9999,"&lt;60")</f>
        <v>0</v>
      </c>
      <c r="P409" s="8">
        <f>COUNTIFS('[1]nominalcontactos Sensible'!$F$7:$F$9999,$H409,'[1]nominalcontactos Sensible'!$Q$7:$Q$9999,"&gt;59")</f>
        <v>0</v>
      </c>
      <c r="Q409" s="8">
        <f>COUNTIFS('[1]nominalcontactos Sensible'!$F$7:$F$9999,$H409,'[1]nominalcontactos Sensible'!$S$7:$S$9999,Q$4)</f>
        <v>0</v>
      </c>
      <c r="R409" s="16">
        <f>COUNTIFS('[1]nominalcontactos Sensible'!$F$7:$F$9999,$H409,'[1]nominalcontactos Sensible'!$S$7:$S$9999,R$4)</f>
        <v>0</v>
      </c>
      <c r="S409" s="16">
        <f>COUNTIFS('[1]nominalcontactos Sensible'!$F$7:$F$9999,$H409,'[1]nominalcontactos Sensible'!$S$7:$S$9999,S$4)</f>
        <v>0</v>
      </c>
      <c r="T409" s="8">
        <f>COUNTIFS('[1]nominalcontactos Sensible'!$F$7:$F$9999,$H409,'[1]nominalcontactos Sensible'!$U$7:$U$9999,T$4)</f>
        <v>0</v>
      </c>
      <c r="U409" s="16">
        <f>COUNTIFS('[1]nominalcontactos Sensible'!$F$7:$F$9999,$H409,'[1]nominalcontactos Sensible'!$U$7:$U$9999,U$4)</f>
        <v>0</v>
      </c>
      <c r="V409" s="16">
        <f>COUNTIFS('[1]nominalcontactos Sensible'!$F$7:$F$9999,$H409,'[1]nominalcontactos Sensible'!$U$7:$U$9999,V$4)</f>
        <v>0</v>
      </c>
      <c r="W409" s="8">
        <f>COUNTIFS('[1]nominalcontactos Sensible'!$F$7:$F$9999,$H409,'[1]nominalcontactos Sensible'!$W$7:$W$9999,W$4)</f>
        <v>0</v>
      </c>
      <c r="X409" s="16">
        <f>COUNTIFS('[1]nominalcontactos Sensible'!$F$7:$F$9999,$H409,'[1]nominalcontactos Sensible'!$W$7:$W$9999,X$4)</f>
        <v>0</v>
      </c>
      <c r="Y409" s="16">
        <f>COUNTIFS('[1]nominalcontactos Sensible'!$F$7:$F$9999,$H409,'[1]nominalcontactos Sensible'!$W$7:$W$9999,Y$4)</f>
        <v>0</v>
      </c>
      <c r="Z409" s="8">
        <f>COUNTIFS('[1]nominalcontactos Sensible'!$F$7:$F$9999,$H409,'[1]nominalcontactos Sensible'!$AB$7:$AB$9999,Z$4)</f>
        <v>0</v>
      </c>
      <c r="AA409" s="16">
        <f>COUNTIFS('[1]nominalcontactos Sensible'!$F$7:$F$9999,$H409,'[1]nominalcontactos Sensible'!$AB$7:$AB$9999,AA$4)</f>
        <v>0</v>
      </c>
      <c r="AB409" s="16">
        <f>COUNTIFS('[1]nominalcontactos Sensible'!$F$7:$F$9999,$H409,'[1]nominalcontactos Sensible'!$AB$7:$AB$9999,AB$4)</f>
        <v>0</v>
      </c>
      <c r="AC409" s="8">
        <f>COUNTIFS('[1]nominalcontactos Sensible'!$F$7:$F$9999,$H409,'[1]nominalcontactos Sensible'!$AE$7:$AE$9999,AC$4)</f>
        <v>0</v>
      </c>
      <c r="AD409" s="16">
        <f>COUNTIFS('[1]nominalcontactos Sensible'!$F$7:$F$9999,$H409,'[1]nominalcontactos Sensible'!$AE$7:$AE$9999,AD$4)</f>
        <v>0</v>
      </c>
      <c r="AE409" s="16">
        <f>COUNTIFS('[1]nominalcontactos Sensible'!$F$7:$F$9999,$H409,'[1]nominalcontactos Sensible'!$AE$7:$AE$9999,AE$4)</f>
        <v>0</v>
      </c>
      <c r="AF409" s="8">
        <f>COUNTIFS('[1]nominalcontactos Sensible'!$F$7:$F$9999,$H409,'[1]nominalcontactos Sensible'!$Y$7:$Y$9999,AF$4)</f>
        <v>0</v>
      </c>
      <c r="AG409" s="16">
        <f>COUNTIFS('[1]nominalcontactos Sensible'!$F$7:$F$9999,$H409,'[1]nominalcontactos Sensible'!$Y$7:$Y$9999,AG$4)</f>
        <v>0</v>
      </c>
      <c r="AH409" s="16">
        <f>COUNTIFS('[1]nominalcontactos Sensible'!$F$7:$F$9999,$H409,'[1]nominalcontactos Sensible'!$Y$7:$Y$9999,AH$4)</f>
        <v>0</v>
      </c>
      <c r="AI409" s="8">
        <f>COUNTIFS('[1]nominalcontactos Sensible'!$F$7:$F$9999,$H409,'[1]nominalcontactos Sensible'!$Z$7:$Z$9999,AI$4)</f>
        <v>0</v>
      </c>
      <c r="AJ409" s="16">
        <f>COUNTIFS('[1]nominalcontactos Sensible'!$F$7:$F$9999,$H409,'[1]nominalcontactos Sensible'!$Z$7:$Z$9999,AJ$4)</f>
        <v>0</v>
      </c>
      <c r="AK409" s="16">
        <f>COUNTIFS('[1]nominalcontactos Sensible'!$F$7:$F$9999,$H409,'[1]nominalcontactos Sensible'!$Z$7:$Z$9999,AK$4)</f>
        <v>0</v>
      </c>
    </row>
    <row r="410" spans="1:37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f>COUNTIFS('[1]nominalcontactos Sensible'!$F$7:$F$9999,H410)</f>
        <v>0</v>
      </c>
      <c r="K410" s="8">
        <f>COUNTIFS('[1]nominalcontactos Sensible'!$F$7:$F$9999,$H410,'[1]nominalcontactos Sensible'!$Q$7:$Q$9999,"&lt;6")</f>
        <v>0</v>
      </c>
      <c r="L410" s="8">
        <f>COUNTIFS('[1]nominalcontactos Sensible'!$F$7:$F$9999,$H410,'[1]nominalcontactos Sensible'!$Q$7:$Q$9999,"&gt;5",'[1]nominalcontactos Sensible'!$Q$7:$Q$9999,"&lt;12")</f>
        <v>0</v>
      </c>
      <c r="M410" s="8">
        <f>COUNTIFS('[1]nominalcontactos Sensible'!$F$7:$F$9999,$H410,'[1]nominalcontactos Sensible'!$Q$7:$Q$9999,"&gt;11",'[1]nominalcontactos Sensible'!$Q$7:$Q$9999,"&lt;18")</f>
        <v>0</v>
      </c>
      <c r="N410" s="8">
        <f>COUNTIFS('[1]nominalcontactos Sensible'!$F$7:$F$9999,$H410,'[1]nominalcontactos Sensible'!$Q$7:$Q$9999,"&gt;17",'[1]nominalcontactos Sensible'!$Q$7:$Q$9999,"&lt;30")</f>
        <v>0</v>
      </c>
      <c r="O410" s="8">
        <f>COUNTIFS('[1]nominalcontactos Sensible'!$F$7:$F$9999,$H410,'[1]nominalcontactos Sensible'!$Q$7:$Q$9999,"&gt;29",'[1]nominalcontactos Sensible'!$Q$7:$Q$9999,"&lt;60")</f>
        <v>0</v>
      </c>
      <c r="P410" s="8">
        <f>COUNTIFS('[1]nominalcontactos Sensible'!$F$7:$F$9999,$H410,'[1]nominalcontactos Sensible'!$Q$7:$Q$9999,"&gt;59")</f>
        <v>0</v>
      </c>
      <c r="Q410" s="8">
        <f>COUNTIFS('[1]nominalcontactos Sensible'!$F$7:$F$9999,$H410,'[1]nominalcontactos Sensible'!$S$7:$S$9999,Q$4)</f>
        <v>0</v>
      </c>
      <c r="R410" s="16">
        <f>COUNTIFS('[1]nominalcontactos Sensible'!$F$7:$F$9999,$H410,'[1]nominalcontactos Sensible'!$S$7:$S$9999,R$4)</f>
        <v>0</v>
      </c>
      <c r="S410" s="16">
        <f>COUNTIFS('[1]nominalcontactos Sensible'!$F$7:$F$9999,$H410,'[1]nominalcontactos Sensible'!$S$7:$S$9999,S$4)</f>
        <v>0</v>
      </c>
      <c r="T410" s="8">
        <f>COUNTIFS('[1]nominalcontactos Sensible'!$F$7:$F$9999,$H410,'[1]nominalcontactos Sensible'!$U$7:$U$9999,T$4)</f>
        <v>0</v>
      </c>
      <c r="U410" s="16">
        <f>COUNTIFS('[1]nominalcontactos Sensible'!$F$7:$F$9999,$H410,'[1]nominalcontactos Sensible'!$U$7:$U$9999,U$4)</f>
        <v>0</v>
      </c>
      <c r="V410" s="16">
        <f>COUNTIFS('[1]nominalcontactos Sensible'!$F$7:$F$9999,$H410,'[1]nominalcontactos Sensible'!$U$7:$U$9999,V$4)</f>
        <v>0</v>
      </c>
      <c r="W410" s="8">
        <f>COUNTIFS('[1]nominalcontactos Sensible'!$F$7:$F$9999,$H410,'[1]nominalcontactos Sensible'!$W$7:$W$9999,W$4)</f>
        <v>0</v>
      </c>
      <c r="X410" s="16">
        <f>COUNTIFS('[1]nominalcontactos Sensible'!$F$7:$F$9999,$H410,'[1]nominalcontactos Sensible'!$W$7:$W$9999,X$4)</f>
        <v>0</v>
      </c>
      <c r="Y410" s="16">
        <f>COUNTIFS('[1]nominalcontactos Sensible'!$F$7:$F$9999,$H410,'[1]nominalcontactos Sensible'!$W$7:$W$9999,Y$4)</f>
        <v>0</v>
      </c>
      <c r="Z410" s="8">
        <f>COUNTIFS('[1]nominalcontactos Sensible'!$F$7:$F$9999,$H410,'[1]nominalcontactos Sensible'!$AB$7:$AB$9999,Z$4)</f>
        <v>0</v>
      </c>
      <c r="AA410" s="16">
        <f>COUNTIFS('[1]nominalcontactos Sensible'!$F$7:$F$9999,$H410,'[1]nominalcontactos Sensible'!$AB$7:$AB$9999,AA$4)</f>
        <v>0</v>
      </c>
      <c r="AB410" s="16">
        <f>COUNTIFS('[1]nominalcontactos Sensible'!$F$7:$F$9999,$H410,'[1]nominalcontactos Sensible'!$AB$7:$AB$9999,AB$4)</f>
        <v>0</v>
      </c>
      <c r="AC410" s="8">
        <f>COUNTIFS('[1]nominalcontactos Sensible'!$F$7:$F$9999,$H410,'[1]nominalcontactos Sensible'!$AE$7:$AE$9999,AC$4)</f>
        <v>0</v>
      </c>
      <c r="AD410" s="16">
        <f>COUNTIFS('[1]nominalcontactos Sensible'!$F$7:$F$9999,$H410,'[1]nominalcontactos Sensible'!$AE$7:$AE$9999,AD$4)</f>
        <v>0</v>
      </c>
      <c r="AE410" s="16">
        <f>COUNTIFS('[1]nominalcontactos Sensible'!$F$7:$F$9999,$H410,'[1]nominalcontactos Sensible'!$AE$7:$AE$9999,AE$4)</f>
        <v>0</v>
      </c>
      <c r="AF410" s="8">
        <f>COUNTIFS('[1]nominalcontactos Sensible'!$F$7:$F$9999,$H410,'[1]nominalcontactos Sensible'!$Y$7:$Y$9999,AF$4)</f>
        <v>0</v>
      </c>
      <c r="AG410" s="16">
        <f>COUNTIFS('[1]nominalcontactos Sensible'!$F$7:$F$9999,$H410,'[1]nominalcontactos Sensible'!$Y$7:$Y$9999,AG$4)</f>
        <v>0</v>
      </c>
      <c r="AH410" s="16">
        <f>COUNTIFS('[1]nominalcontactos Sensible'!$F$7:$F$9999,$H410,'[1]nominalcontactos Sensible'!$Y$7:$Y$9999,AH$4)</f>
        <v>0</v>
      </c>
      <c r="AI410" s="8">
        <f>COUNTIFS('[1]nominalcontactos Sensible'!$F$7:$F$9999,$H410,'[1]nominalcontactos Sensible'!$Z$7:$Z$9999,AI$4)</f>
        <v>0</v>
      </c>
      <c r="AJ410" s="16">
        <f>COUNTIFS('[1]nominalcontactos Sensible'!$F$7:$F$9999,$H410,'[1]nominalcontactos Sensible'!$Z$7:$Z$9999,AJ$4)</f>
        <v>0</v>
      </c>
      <c r="AK410" s="16">
        <f>COUNTIFS('[1]nominalcontactos Sensible'!$F$7:$F$9999,$H410,'[1]nominalcontactos Sensible'!$Z$7:$Z$9999,AK$4)</f>
        <v>0</v>
      </c>
    </row>
    <row r="411" spans="1:37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f>COUNTIFS('[1]nominalcontactos Sensible'!$F$7:$F$9999,H411)</f>
        <v>0</v>
      </c>
      <c r="K411" s="8">
        <f>COUNTIFS('[1]nominalcontactos Sensible'!$F$7:$F$9999,$H411,'[1]nominalcontactos Sensible'!$Q$7:$Q$9999,"&lt;6")</f>
        <v>0</v>
      </c>
      <c r="L411" s="8">
        <f>COUNTIFS('[1]nominalcontactos Sensible'!$F$7:$F$9999,$H411,'[1]nominalcontactos Sensible'!$Q$7:$Q$9999,"&gt;5",'[1]nominalcontactos Sensible'!$Q$7:$Q$9999,"&lt;12")</f>
        <v>0</v>
      </c>
      <c r="M411" s="8">
        <f>COUNTIFS('[1]nominalcontactos Sensible'!$F$7:$F$9999,$H411,'[1]nominalcontactos Sensible'!$Q$7:$Q$9999,"&gt;11",'[1]nominalcontactos Sensible'!$Q$7:$Q$9999,"&lt;18")</f>
        <v>0</v>
      </c>
      <c r="N411" s="8">
        <f>COUNTIFS('[1]nominalcontactos Sensible'!$F$7:$F$9999,$H411,'[1]nominalcontactos Sensible'!$Q$7:$Q$9999,"&gt;17",'[1]nominalcontactos Sensible'!$Q$7:$Q$9999,"&lt;30")</f>
        <v>0</v>
      </c>
      <c r="O411" s="8">
        <f>COUNTIFS('[1]nominalcontactos Sensible'!$F$7:$F$9999,$H411,'[1]nominalcontactos Sensible'!$Q$7:$Q$9999,"&gt;29",'[1]nominalcontactos Sensible'!$Q$7:$Q$9999,"&lt;60")</f>
        <v>0</v>
      </c>
      <c r="P411" s="8">
        <f>COUNTIFS('[1]nominalcontactos Sensible'!$F$7:$F$9999,$H411,'[1]nominalcontactos Sensible'!$Q$7:$Q$9999,"&gt;59")</f>
        <v>0</v>
      </c>
      <c r="Q411" s="8">
        <f>COUNTIFS('[1]nominalcontactos Sensible'!$F$7:$F$9999,$H411,'[1]nominalcontactos Sensible'!$S$7:$S$9999,Q$4)</f>
        <v>0</v>
      </c>
      <c r="R411" s="16">
        <f>COUNTIFS('[1]nominalcontactos Sensible'!$F$7:$F$9999,$H411,'[1]nominalcontactos Sensible'!$S$7:$S$9999,R$4)</f>
        <v>0</v>
      </c>
      <c r="S411" s="16">
        <f>COUNTIFS('[1]nominalcontactos Sensible'!$F$7:$F$9999,$H411,'[1]nominalcontactos Sensible'!$S$7:$S$9999,S$4)</f>
        <v>0</v>
      </c>
      <c r="T411" s="8">
        <f>COUNTIFS('[1]nominalcontactos Sensible'!$F$7:$F$9999,$H411,'[1]nominalcontactos Sensible'!$U$7:$U$9999,T$4)</f>
        <v>0</v>
      </c>
      <c r="U411" s="16">
        <f>COUNTIFS('[1]nominalcontactos Sensible'!$F$7:$F$9999,$H411,'[1]nominalcontactos Sensible'!$U$7:$U$9999,U$4)</f>
        <v>0</v>
      </c>
      <c r="V411" s="16">
        <f>COUNTIFS('[1]nominalcontactos Sensible'!$F$7:$F$9999,$H411,'[1]nominalcontactos Sensible'!$U$7:$U$9999,V$4)</f>
        <v>0</v>
      </c>
      <c r="W411" s="8">
        <f>COUNTIFS('[1]nominalcontactos Sensible'!$F$7:$F$9999,$H411,'[1]nominalcontactos Sensible'!$W$7:$W$9999,W$4)</f>
        <v>0</v>
      </c>
      <c r="X411" s="16">
        <f>COUNTIFS('[1]nominalcontactos Sensible'!$F$7:$F$9999,$H411,'[1]nominalcontactos Sensible'!$W$7:$W$9999,X$4)</f>
        <v>0</v>
      </c>
      <c r="Y411" s="16">
        <f>COUNTIFS('[1]nominalcontactos Sensible'!$F$7:$F$9999,$H411,'[1]nominalcontactos Sensible'!$W$7:$W$9999,Y$4)</f>
        <v>0</v>
      </c>
      <c r="Z411" s="8">
        <f>COUNTIFS('[1]nominalcontactos Sensible'!$F$7:$F$9999,$H411,'[1]nominalcontactos Sensible'!$AB$7:$AB$9999,Z$4)</f>
        <v>0</v>
      </c>
      <c r="AA411" s="16">
        <f>COUNTIFS('[1]nominalcontactos Sensible'!$F$7:$F$9999,$H411,'[1]nominalcontactos Sensible'!$AB$7:$AB$9999,AA$4)</f>
        <v>0</v>
      </c>
      <c r="AB411" s="16">
        <f>COUNTIFS('[1]nominalcontactos Sensible'!$F$7:$F$9999,$H411,'[1]nominalcontactos Sensible'!$AB$7:$AB$9999,AB$4)</f>
        <v>0</v>
      </c>
      <c r="AC411" s="8">
        <f>COUNTIFS('[1]nominalcontactos Sensible'!$F$7:$F$9999,$H411,'[1]nominalcontactos Sensible'!$AE$7:$AE$9999,AC$4)</f>
        <v>0</v>
      </c>
      <c r="AD411" s="16">
        <f>COUNTIFS('[1]nominalcontactos Sensible'!$F$7:$F$9999,$H411,'[1]nominalcontactos Sensible'!$AE$7:$AE$9999,AD$4)</f>
        <v>0</v>
      </c>
      <c r="AE411" s="16">
        <f>COUNTIFS('[1]nominalcontactos Sensible'!$F$7:$F$9999,$H411,'[1]nominalcontactos Sensible'!$AE$7:$AE$9999,AE$4)</f>
        <v>0</v>
      </c>
      <c r="AF411" s="8">
        <f>COUNTIFS('[1]nominalcontactos Sensible'!$F$7:$F$9999,$H411,'[1]nominalcontactos Sensible'!$Y$7:$Y$9999,AF$4)</f>
        <v>0</v>
      </c>
      <c r="AG411" s="16">
        <f>COUNTIFS('[1]nominalcontactos Sensible'!$F$7:$F$9999,$H411,'[1]nominalcontactos Sensible'!$Y$7:$Y$9999,AG$4)</f>
        <v>0</v>
      </c>
      <c r="AH411" s="16">
        <f>COUNTIFS('[1]nominalcontactos Sensible'!$F$7:$F$9999,$H411,'[1]nominalcontactos Sensible'!$Y$7:$Y$9999,AH$4)</f>
        <v>0</v>
      </c>
      <c r="AI411" s="8">
        <f>COUNTIFS('[1]nominalcontactos Sensible'!$F$7:$F$9999,$H411,'[1]nominalcontactos Sensible'!$Z$7:$Z$9999,AI$4)</f>
        <v>0</v>
      </c>
      <c r="AJ411" s="16">
        <f>COUNTIFS('[1]nominalcontactos Sensible'!$F$7:$F$9999,$H411,'[1]nominalcontactos Sensible'!$Z$7:$Z$9999,AJ$4)</f>
        <v>0</v>
      </c>
      <c r="AK411" s="16">
        <f>COUNTIFS('[1]nominalcontactos Sensible'!$F$7:$F$9999,$H411,'[1]nominalcontactos Sensible'!$Z$7:$Z$9999,AK$4)</f>
        <v>0</v>
      </c>
    </row>
    <row r="412" spans="1:37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f>COUNTIFS('[1]nominalcontactos Sensible'!$F$7:$F$9999,H412)</f>
        <v>0</v>
      </c>
      <c r="K412" s="8">
        <f>COUNTIFS('[1]nominalcontactos Sensible'!$F$7:$F$9999,$H412,'[1]nominalcontactos Sensible'!$Q$7:$Q$9999,"&lt;6")</f>
        <v>0</v>
      </c>
      <c r="L412" s="8">
        <f>COUNTIFS('[1]nominalcontactos Sensible'!$F$7:$F$9999,$H412,'[1]nominalcontactos Sensible'!$Q$7:$Q$9999,"&gt;5",'[1]nominalcontactos Sensible'!$Q$7:$Q$9999,"&lt;12")</f>
        <v>0</v>
      </c>
      <c r="M412" s="8">
        <f>COUNTIFS('[1]nominalcontactos Sensible'!$F$7:$F$9999,$H412,'[1]nominalcontactos Sensible'!$Q$7:$Q$9999,"&gt;11",'[1]nominalcontactos Sensible'!$Q$7:$Q$9999,"&lt;18")</f>
        <v>0</v>
      </c>
      <c r="N412" s="8">
        <f>COUNTIFS('[1]nominalcontactos Sensible'!$F$7:$F$9999,$H412,'[1]nominalcontactos Sensible'!$Q$7:$Q$9999,"&gt;17",'[1]nominalcontactos Sensible'!$Q$7:$Q$9999,"&lt;30")</f>
        <v>0</v>
      </c>
      <c r="O412" s="8">
        <f>COUNTIFS('[1]nominalcontactos Sensible'!$F$7:$F$9999,$H412,'[1]nominalcontactos Sensible'!$Q$7:$Q$9999,"&gt;29",'[1]nominalcontactos Sensible'!$Q$7:$Q$9999,"&lt;60")</f>
        <v>0</v>
      </c>
      <c r="P412" s="8">
        <f>COUNTIFS('[1]nominalcontactos Sensible'!$F$7:$F$9999,$H412,'[1]nominalcontactos Sensible'!$Q$7:$Q$9999,"&gt;59")</f>
        <v>0</v>
      </c>
      <c r="Q412" s="8">
        <f>COUNTIFS('[1]nominalcontactos Sensible'!$F$7:$F$9999,$H412,'[1]nominalcontactos Sensible'!$S$7:$S$9999,Q$4)</f>
        <v>0</v>
      </c>
      <c r="R412" s="16">
        <f>COUNTIFS('[1]nominalcontactos Sensible'!$F$7:$F$9999,$H412,'[1]nominalcontactos Sensible'!$S$7:$S$9999,R$4)</f>
        <v>0</v>
      </c>
      <c r="S412" s="16">
        <f>COUNTIFS('[1]nominalcontactos Sensible'!$F$7:$F$9999,$H412,'[1]nominalcontactos Sensible'!$S$7:$S$9999,S$4)</f>
        <v>0</v>
      </c>
      <c r="T412" s="8">
        <f>COUNTIFS('[1]nominalcontactos Sensible'!$F$7:$F$9999,$H412,'[1]nominalcontactos Sensible'!$U$7:$U$9999,T$4)</f>
        <v>0</v>
      </c>
      <c r="U412" s="16">
        <f>COUNTIFS('[1]nominalcontactos Sensible'!$F$7:$F$9999,$H412,'[1]nominalcontactos Sensible'!$U$7:$U$9999,U$4)</f>
        <v>0</v>
      </c>
      <c r="V412" s="16">
        <f>COUNTIFS('[1]nominalcontactos Sensible'!$F$7:$F$9999,$H412,'[1]nominalcontactos Sensible'!$U$7:$U$9999,V$4)</f>
        <v>0</v>
      </c>
      <c r="W412" s="8">
        <f>COUNTIFS('[1]nominalcontactos Sensible'!$F$7:$F$9999,$H412,'[1]nominalcontactos Sensible'!$W$7:$W$9999,W$4)</f>
        <v>0</v>
      </c>
      <c r="X412" s="16">
        <f>COUNTIFS('[1]nominalcontactos Sensible'!$F$7:$F$9999,$H412,'[1]nominalcontactos Sensible'!$W$7:$W$9999,X$4)</f>
        <v>0</v>
      </c>
      <c r="Y412" s="16">
        <f>COUNTIFS('[1]nominalcontactos Sensible'!$F$7:$F$9999,$H412,'[1]nominalcontactos Sensible'!$W$7:$W$9999,Y$4)</f>
        <v>0</v>
      </c>
      <c r="Z412" s="8">
        <f>COUNTIFS('[1]nominalcontactos Sensible'!$F$7:$F$9999,$H412,'[1]nominalcontactos Sensible'!$AB$7:$AB$9999,Z$4)</f>
        <v>0</v>
      </c>
      <c r="AA412" s="16">
        <f>COUNTIFS('[1]nominalcontactos Sensible'!$F$7:$F$9999,$H412,'[1]nominalcontactos Sensible'!$AB$7:$AB$9999,AA$4)</f>
        <v>0</v>
      </c>
      <c r="AB412" s="16">
        <f>COUNTIFS('[1]nominalcontactos Sensible'!$F$7:$F$9999,$H412,'[1]nominalcontactos Sensible'!$AB$7:$AB$9999,AB$4)</f>
        <v>0</v>
      </c>
      <c r="AC412" s="8">
        <f>COUNTIFS('[1]nominalcontactos Sensible'!$F$7:$F$9999,$H412,'[1]nominalcontactos Sensible'!$AE$7:$AE$9999,AC$4)</f>
        <v>0</v>
      </c>
      <c r="AD412" s="16">
        <f>COUNTIFS('[1]nominalcontactos Sensible'!$F$7:$F$9999,$H412,'[1]nominalcontactos Sensible'!$AE$7:$AE$9999,AD$4)</f>
        <v>0</v>
      </c>
      <c r="AE412" s="16">
        <f>COUNTIFS('[1]nominalcontactos Sensible'!$F$7:$F$9999,$H412,'[1]nominalcontactos Sensible'!$AE$7:$AE$9999,AE$4)</f>
        <v>0</v>
      </c>
      <c r="AF412" s="8">
        <f>COUNTIFS('[1]nominalcontactos Sensible'!$F$7:$F$9999,$H412,'[1]nominalcontactos Sensible'!$Y$7:$Y$9999,AF$4)</f>
        <v>0</v>
      </c>
      <c r="AG412" s="16">
        <f>COUNTIFS('[1]nominalcontactos Sensible'!$F$7:$F$9999,$H412,'[1]nominalcontactos Sensible'!$Y$7:$Y$9999,AG$4)</f>
        <v>0</v>
      </c>
      <c r="AH412" s="16">
        <f>COUNTIFS('[1]nominalcontactos Sensible'!$F$7:$F$9999,$H412,'[1]nominalcontactos Sensible'!$Y$7:$Y$9999,AH$4)</f>
        <v>0</v>
      </c>
      <c r="AI412" s="8">
        <f>COUNTIFS('[1]nominalcontactos Sensible'!$F$7:$F$9999,$H412,'[1]nominalcontactos Sensible'!$Z$7:$Z$9999,AI$4)</f>
        <v>0</v>
      </c>
      <c r="AJ412" s="16">
        <f>COUNTIFS('[1]nominalcontactos Sensible'!$F$7:$F$9999,$H412,'[1]nominalcontactos Sensible'!$Z$7:$Z$9999,AJ$4)</f>
        <v>0</v>
      </c>
      <c r="AK412" s="16">
        <f>COUNTIFS('[1]nominalcontactos Sensible'!$F$7:$F$9999,$H412,'[1]nominalcontactos Sensible'!$Z$7:$Z$9999,AK$4)</f>
        <v>0</v>
      </c>
    </row>
    <row r="413" spans="1:37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f>COUNTIFS('[1]nominalcontactos Sensible'!$F$7:$F$9999,H413)</f>
        <v>0</v>
      </c>
      <c r="K413" s="8">
        <f>COUNTIFS('[1]nominalcontactos Sensible'!$F$7:$F$9999,$H413,'[1]nominalcontactos Sensible'!$Q$7:$Q$9999,"&lt;6")</f>
        <v>0</v>
      </c>
      <c r="L413" s="8">
        <f>COUNTIFS('[1]nominalcontactos Sensible'!$F$7:$F$9999,$H413,'[1]nominalcontactos Sensible'!$Q$7:$Q$9999,"&gt;5",'[1]nominalcontactos Sensible'!$Q$7:$Q$9999,"&lt;12")</f>
        <v>0</v>
      </c>
      <c r="M413" s="8">
        <f>COUNTIFS('[1]nominalcontactos Sensible'!$F$7:$F$9999,$H413,'[1]nominalcontactos Sensible'!$Q$7:$Q$9999,"&gt;11",'[1]nominalcontactos Sensible'!$Q$7:$Q$9999,"&lt;18")</f>
        <v>0</v>
      </c>
      <c r="N413" s="8">
        <f>COUNTIFS('[1]nominalcontactos Sensible'!$F$7:$F$9999,$H413,'[1]nominalcontactos Sensible'!$Q$7:$Q$9999,"&gt;17",'[1]nominalcontactos Sensible'!$Q$7:$Q$9999,"&lt;30")</f>
        <v>0</v>
      </c>
      <c r="O413" s="8">
        <f>COUNTIFS('[1]nominalcontactos Sensible'!$F$7:$F$9999,$H413,'[1]nominalcontactos Sensible'!$Q$7:$Q$9999,"&gt;29",'[1]nominalcontactos Sensible'!$Q$7:$Q$9999,"&lt;60")</f>
        <v>0</v>
      </c>
      <c r="P413" s="8">
        <f>COUNTIFS('[1]nominalcontactos Sensible'!$F$7:$F$9999,$H413,'[1]nominalcontactos Sensible'!$Q$7:$Q$9999,"&gt;59")</f>
        <v>0</v>
      </c>
      <c r="Q413" s="8">
        <f>COUNTIFS('[1]nominalcontactos Sensible'!$F$7:$F$9999,$H413,'[1]nominalcontactos Sensible'!$S$7:$S$9999,Q$4)</f>
        <v>0</v>
      </c>
      <c r="R413" s="16">
        <f>COUNTIFS('[1]nominalcontactos Sensible'!$F$7:$F$9999,$H413,'[1]nominalcontactos Sensible'!$S$7:$S$9999,R$4)</f>
        <v>0</v>
      </c>
      <c r="S413" s="16">
        <f>COUNTIFS('[1]nominalcontactos Sensible'!$F$7:$F$9999,$H413,'[1]nominalcontactos Sensible'!$S$7:$S$9999,S$4)</f>
        <v>0</v>
      </c>
      <c r="T413" s="8">
        <f>COUNTIFS('[1]nominalcontactos Sensible'!$F$7:$F$9999,$H413,'[1]nominalcontactos Sensible'!$U$7:$U$9999,T$4)</f>
        <v>0</v>
      </c>
      <c r="U413" s="16">
        <f>COUNTIFS('[1]nominalcontactos Sensible'!$F$7:$F$9999,$H413,'[1]nominalcontactos Sensible'!$U$7:$U$9999,U$4)</f>
        <v>0</v>
      </c>
      <c r="V413" s="16">
        <f>COUNTIFS('[1]nominalcontactos Sensible'!$F$7:$F$9999,$H413,'[1]nominalcontactos Sensible'!$U$7:$U$9999,V$4)</f>
        <v>0</v>
      </c>
      <c r="W413" s="8">
        <f>COUNTIFS('[1]nominalcontactos Sensible'!$F$7:$F$9999,$H413,'[1]nominalcontactos Sensible'!$W$7:$W$9999,W$4)</f>
        <v>0</v>
      </c>
      <c r="X413" s="16">
        <f>COUNTIFS('[1]nominalcontactos Sensible'!$F$7:$F$9999,$H413,'[1]nominalcontactos Sensible'!$W$7:$W$9999,X$4)</f>
        <v>0</v>
      </c>
      <c r="Y413" s="16">
        <f>COUNTIFS('[1]nominalcontactos Sensible'!$F$7:$F$9999,$H413,'[1]nominalcontactos Sensible'!$W$7:$W$9999,Y$4)</f>
        <v>0</v>
      </c>
      <c r="Z413" s="8">
        <f>COUNTIFS('[1]nominalcontactos Sensible'!$F$7:$F$9999,$H413,'[1]nominalcontactos Sensible'!$AB$7:$AB$9999,Z$4)</f>
        <v>0</v>
      </c>
      <c r="AA413" s="16">
        <f>COUNTIFS('[1]nominalcontactos Sensible'!$F$7:$F$9999,$H413,'[1]nominalcontactos Sensible'!$AB$7:$AB$9999,AA$4)</f>
        <v>0</v>
      </c>
      <c r="AB413" s="16">
        <f>COUNTIFS('[1]nominalcontactos Sensible'!$F$7:$F$9999,$H413,'[1]nominalcontactos Sensible'!$AB$7:$AB$9999,AB$4)</f>
        <v>0</v>
      </c>
      <c r="AC413" s="8">
        <f>COUNTIFS('[1]nominalcontactos Sensible'!$F$7:$F$9999,$H413,'[1]nominalcontactos Sensible'!$AE$7:$AE$9999,AC$4)</f>
        <v>0</v>
      </c>
      <c r="AD413" s="16">
        <f>COUNTIFS('[1]nominalcontactos Sensible'!$F$7:$F$9999,$H413,'[1]nominalcontactos Sensible'!$AE$7:$AE$9999,AD$4)</f>
        <v>0</v>
      </c>
      <c r="AE413" s="16">
        <f>COUNTIFS('[1]nominalcontactos Sensible'!$F$7:$F$9999,$H413,'[1]nominalcontactos Sensible'!$AE$7:$AE$9999,AE$4)</f>
        <v>0</v>
      </c>
      <c r="AF413" s="8">
        <f>COUNTIFS('[1]nominalcontactos Sensible'!$F$7:$F$9999,$H413,'[1]nominalcontactos Sensible'!$Y$7:$Y$9999,AF$4)</f>
        <v>0</v>
      </c>
      <c r="AG413" s="16">
        <f>COUNTIFS('[1]nominalcontactos Sensible'!$F$7:$F$9999,$H413,'[1]nominalcontactos Sensible'!$Y$7:$Y$9999,AG$4)</f>
        <v>0</v>
      </c>
      <c r="AH413" s="16">
        <f>COUNTIFS('[1]nominalcontactos Sensible'!$F$7:$F$9999,$H413,'[1]nominalcontactos Sensible'!$Y$7:$Y$9999,AH$4)</f>
        <v>0</v>
      </c>
      <c r="AI413" s="8">
        <f>COUNTIFS('[1]nominalcontactos Sensible'!$F$7:$F$9999,$H413,'[1]nominalcontactos Sensible'!$Z$7:$Z$9999,AI$4)</f>
        <v>0</v>
      </c>
      <c r="AJ413" s="16">
        <f>COUNTIFS('[1]nominalcontactos Sensible'!$F$7:$F$9999,$H413,'[1]nominalcontactos Sensible'!$Z$7:$Z$9999,AJ$4)</f>
        <v>0</v>
      </c>
      <c r="AK413" s="16">
        <f>COUNTIFS('[1]nominalcontactos Sensible'!$F$7:$F$9999,$H413,'[1]nominalcontactos Sensible'!$Z$7:$Z$9999,AK$4)</f>
        <v>0</v>
      </c>
    </row>
    <row r="414" spans="1:37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f>COUNTIFS('[1]nominalcontactos Sensible'!$F$7:$F$9999,H414)</f>
        <v>0</v>
      </c>
      <c r="K414" s="8">
        <f>COUNTIFS('[1]nominalcontactos Sensible'!$F$7:$F$9999,$H414,'[1]nominalcontactos Sensible'!$Q$7:$Q$9999,"&lt;6")</f>
        <v>0</v>
      </c>
      <c r="L414" s="8">
        <f>COUNTIFS('[1]nominalcontactos Sensible'!$F$7:$F$9999,$H414,'[1]nominalcontactos Sensible'!$Q$7:$Q$9999,"&gt;5",'[1]nominalcontactos Sensible'!$Q$7:$Q$9999,"&lt;12")</f>
        <v>0</v>
      </c>
      <c r="M414" s="8">
        <f>COUNTIFS('[1]nominalcontactos Sensible'!$F$7:$F$9999,$H414,'[1]nominalcontactos Sensible'!$Q$7:$Q$9999,"&gt;11",'[1]nominalcontactos Sensible'!$Q$7:$Q$9999,"&lt;18")</f>
        <v>0</v>
      </c>
      <c r="N414" s="8">
        <f>COUNTIFS('[1]nominalcontactos Sensible'!$F$7:$F$9999,$H414,'[1]nominalcontactos Sensible'!$Q$7:$Q$9999,"&gt;17",'[1]nominalcontactos Sensible'!$Q$7:$Q$9999,"&lt;30")</f>
        <v>0</v>
      </c>
      <c r="O414" s="8">
        <f>COUNTIFS('[1]nominalcontactos Sensible'!$F$7:$F$9999,$H414,'[1]nominalcontactos Sensible'!$Q$7:$Q$9999,"&gt;29",'[1]nominalcontactos Sensible'!$Q$7:$Q$9999,"&lt;60")</f>
        <v>0</v>
      </c>
      <c r="P414" s="8">
        <f>COUNTIFS('[1]nominalcontactos Sensible'!$F$7:$F$9999,$H414,'[1]nominalcontactos Sensible'!$Q$7:$Q$9999,"&gt;59")</f>
        <v>0</v>
      </c>
      <c r="Q414" s="8">
        <f>COUNTIFS('[1]nominalcontactos Sensible'!$F$7:$F$9999,$H414,'[1]nominalcontactos Sensible'!$S$7:$S$9999,Q$4)</f>
        <v>0</v>
      </c>
      <c r="R414" s="16">
        <f>COUNTIFS('[1]nominalcontactos Sensible'!$F$7:$F$9999,$H414,'[1]nominalcontactos Sensible'!$S$7:$S$9999,R$4)</f>
        <v>0</v>
      </c>
      <c r="S414" s="16">
        <f>COUNTIFS('[1]nominalcontactos Sensible'!$F$7:$F$9999,$H414,'[1]nominalcontactos Sensible'!$S$7:$S$9999,S$4)</f>
        <v>0</v>
      </c>
      <c r="T414" s="8">
        <f>COUNTIFS('[1]nominalcontactos Sensible'!$F$7:$F$9999,$H414,'[1]nominalcontactos Sensible'!$U$7:$U$9999,T$4)</f>
        <v>0</v>
      </c>
      <c r="U414" s="16">
        <f>COUNTIFS('[1]nominalcontactos Sensible'!$F$7:$F$9999,$H414,'[1]nominalcontactos Sensible'!$U$7:$U$9999,U$4)</f>
        <v>0</v>
      </c>
      <c r="V414" s="16">
        <f>COUNTIFS('[1]nominalcontactos Sensible'!$F$7:$F$9999,$H414,'[1]nominalcontactos Sensible'!$U$7:$U$9999,V$4)</f>
        <v>0</v>
      </c>
      <c r="W414" s="8">
        <f>COUNTIFS('[1]nominalcontactos Sensible'!$F$7:$F$9999,$H414,'[1]nominalcontactos Sensible'!$W$7:$W$9999,W$4)</f>
        <v>0</v>
      </c>
      <c r="X414" s="16">
        <f>COUNTIFS('[1]nominalcontactos Sensible'!$F$7:$F$9999,$H414,'[1]nominalcontactos Sensible'!$W$7:$W$9999,X$4)</f>
        <v>0</v>
      </c>
      <c r="Y414" s="16">
        <f>COUNTIFS('[1]nominalcontactos Sensible'!$F$7:$F$9999,$H414,'[1]nominalcontactos Sensible'!$W$7:$W$9999,Y$4)</f>
        <v>0</v>
      </c>
      <c r="Z414" s="8">
        <f>COUNTIFS('[1]nominalcontactos Sensible'!$F$7:$F$9999,$H414,'[1]nominalcontactos Sensible'!$AB$7:$AB$9999,Z$4)</f>
        <v>0</v>
      </c>
      <c r="AA414" s="16">
        <f>COUNTIFS('[1]nominalcontactos Sensible'!$F$7:$F$9999,$H414,'[1]nominalcontactos Sensible'!$AB$7:$AB$9999,AA$4)</f>
        <v>0</v>
      </c>
      <c r="AB414" s="16">
        <f>COUNTIFS('[1]nominalcontactos Sensible'!$F$7:$F$9999,$H414,'[1]nominalcontactos Sensible'!$AB$7:$AB$9999,AB$4)</f>
        <v>0</v>
      </c>
      <c r="AC414" s="8">
        <f>COUNTIFS('[1]nominalcontactos Sensible'!$F$7:$F$9999,$H414,'[1]nominalcontactos Sensible'!$AE$7:$AE$9999,AC$4)</f>
        <v>0</v>
      </c>
      <c r="AD414" s="16">
        <f>COUNTIFS('[1]nominalcontactos Sensible'!$F$7:$F$9999,$H414,'[1]nominalcontactos Sensible'!$AE$7:$AE$9999,AD$4)</f>
        <v>0</v>
      </c>
      <c r="AE414" s="16">
        <f>COUNTIFS('[1]nominalcontactos Sensible'!$F$7:$F$9999,$H414,'[1]nominalcontactos Sensible'!$AE$7:$AE$9999,AE$4)</f>
        <v>0</v>
      </c>
      <c r="AF414" s="8">
        <f>COUNTIFS('[1]nominalcontactos Sensible'!$F$7:$F$9999,$H414,'[1]nominalcontactos Sensible'!$Y$7:$Y$9999,AF$4)</f>
        <v>0</v>
      </c>
      <c r="AG414" s="16">
        <f>COUNTIFS('[1]nominalcontactos Sensible'!$F$7:$F$9999,$H414,'[1]nominalcontactos Sensible'!$Y$7:$Y$9999,AG$4)</f>
        <v>0</v>
      </c>
      <c r="AH414" s="16">
        <f>COUNTIFS('[1]nominalcontactos Sensible'!$F$7:$F$9999,$H414,'[1]nominalcontactos Sensible'!$Y$7:$Y$9999,AH$4)</f>
        <v>0</v>
      </c>
      <c r="AI414" s="8">
        <f>COUNTIFS('[1]nominalcontactos Sensible'!$F$7:$F$9999,$H414,'[1]nominalcontactos Sensible'!$Z$7:$Z$9999,AI$4)</f>
        <v>0</v>
      </c>
      <c r="AJ414" s="16">
        <f>COUNTIFS('[1]nominalcontactos Sensible'!$F$7:$F$9999,$H414,'[1]nominalcontactos Sensible'!$Z$7:$Z$9999,AJ$4)</f>
        <v>0</v>
      </c>
      <c r="AK414" s="16">
        <f>COUNTIFS('[1]nominalcontactos Sensible'!$F$7:$F$9999,$H414,'[1]nominalcontactos Sensible'!$Z$7:$Z$9999,AK$4)</f>
        <v>0</v>
      </c>
    </row>
    <row r="415" spans="1:37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f>COUNTIFS('[1]nominalcontactos Sensible'!$F$7:$F$9999,H415)</f>
        <v>0</v>
      </c>
      <c r="K415" s="8">
        <f>COUNTIFS('[1]nominalcontactos Sensible'!$F$7:$F$9999,$H415,'[1]nominalcontactos Sensible'!$Q$7:$Q$9999,"&lt;6")</f>
        <v>0</v>
      </c>
      <c r="L415" s="8">
        <f>COUNTIFS('[1]nominalcontactos Sensible'!$F$7:$F$9999,$H415,'[1]nominalcontactos Sensible'!$Q$7:$Q$9999,"&gt;5",'[1]nominalcontactos Sensible'!$Q$7:$Q$9999,"&lt;12")</f>
        <v>0</v>
      </c>
      <c r="M415" s="8">
        <f>COUNTIFS('[1]nominalcontactos Sensible'!$F$7:$F$9999,$H415,'[1]nominalcontactos Sensible'!$Q$7:$Q$9999,"&gt;11",'[1]nominalcontactos Sensible'!$Q$7:$Q$9999,"&lt;18")</f>
        <v>0</v>
      </c>
      <c r="N415" s="8">
        <f>COUNTIFS('[1]nominalcontactos Sensible'!$F$7:$F$9999,$H415,'[1]nominalcontactos Sensible'!$Q$7:$Q$9999,"&gt;17",'[1]nominalcontactos Sensible'!$Q$7:$Q$9999,"&lt;30")</f>
        <v>0</v>
      </c>
      <c r="O415" s="8">
        <f>COUNTIFS('[1]nominalcontactos Sensible'!$F$7:$F$9999,$H415,'[1]nominalcontactos Sensible'!$Q$7:$Q$9999,"&gt;29",'[1]nominalcontactos Sensible'!$Q$7:$Q$9999,"&lt;60")</f>
        <v>0</v>
      </c>
      <c r="P415" s="8">
        <f>COUNTIFS('[1]nominalcontactos Sensible'!$F$7:$F$9999,$H415,'[1]nominalcontactos Sensible'!$Q$7:$Q$9999,"&gt;59")</f>
        <v>0</v>
      </c>
      <c r="Q415" s="8">
        <f>COUNTIFS('[1]nominalcontactos Sensible'!$F$7:$F$9999,$H415,'[1]nominalcontactos Sensible'!$S$7:$S$9999,Q$4)</f>
        <v>0</v>
      </c>
      <c r="R415" s="16">
        <f>COUNTIFS('[1]nominalcontactos Sensible'!$F$7:$F$9999,$H415,'[1]nominalcontactos Sensible'!$S$7:$S$9999,R$4)</f>
        <v>0</v>
      </c>
      <c r="S415" s="16">
        <f>COUNTIFS('[1]nominalcontactos Sensible'!$F$7:$F$9999,$H415,'[1]nominalcontactos Sensible'!$S$7:$S$9999,S$4)</f>
        <v>0</v>
      </c>
      <c r="T415" s="8">
        <f>COUNTIFS('[1]nominalcontactos Sensible'!$F$7:$F$9999,$H415,'[1]nominalcontactos Sensible'!$U$7:$U$9999,T$4)</f>
        <v>0</v>
      </c>
      <c r="U415" s="16">
        <f>COUNTIFS('[1]nominalcontactos Sensible'!$F$7:$F$9999,$H415,'[1]nominalcontactos Sensible'!$U$7:$U$9999,U$4)</f>
        <v>0</v>
      </c>
      <c r="V415" s="16">
        <f>COUNTIFS('[1]nominalcontactos Sensible'!$F$7:$F$9999,$H415,'[1]nominalcontactos Sensible'!$U$7:$U$9999,V$4)</f>
        <v>0</v>
      </c>
      <c r="W415" s="8">
        <f>COUNTIFS('[1]nominalcontactos Sensible'!$F$7:$F$9999,$H415,'[1]nominalcontactos Sensible'!$W$7:$W$9999,W$4)</f>
        <v>0</v>
      </c>
      <c r="X415" s="16">
        <f>COUNTIFS('[1]nominalcontactos Sensible'!$F$7:$F$9999,$H415,'[1]nominalcontactos Sensible'!$W$7:$W$9999,X$4)</f>
        <v>0</v>
      </c>
      <c r="Y415" s="16">
        <f>COUNTIFS('[1]nominalcontactos Sensible'!$F$7:$F$9999,$H415,'[1]nominalcontactos Sensible'!$W$7:$W$9999,Y$4)</f>
        <v>0</v>
      </c>
      <c r="Z415" s="8">
        <f>COUNTIFS('[1]nominalcontactos Sensible'!$F$7:$F$9999,$H415,'[1]nominalcontactos Sensible'!$AB$7:$AB$9999,Z$4)</f>
        <v>0</v>
      </c>
      <c r="AA415" s="16">
        <f>COUNTIFS('[1]nominalcontactos Sensible'!$F$7:$F$9999,$H415,'[1]nominalcontactos Sensible'!$AB$7:$AB$9999,AA$4)</f>
        <v>0</v>
      </c>
      <c r="AB415" s="16">
        <f>COUNTIFS('[1]nominalcontactos Sensible'!$F$7:$F$9999,$H415,'[1]nominalcontactos Sensible'!$AB$7:$AB$9999,AB$4)</f>
        <v>0</v>
      </c>
      <c r="AC415" s="8">
        <f>COUNTIFS('[1]nominalcontactos Sensible'!$F$7:$F$9999,$H415,'[1]nominalcontactos Sensible'!$AE$7:$AE$9999,AC$4)</f>
        <v>0</v>
      </c>
      <c r="AD415" s="16">
        <f>COUNTIFS('[1]nominalcontactos Sensible'!$F$7:$F$9999,$H415,'[1]nominalcontactos Sensible'!$AE$7:$AE$9999,AD$4)</f>
        <v>0</v>
      </c>
      <c r="AE415" s="16">
        <f>COUNTIFS('[1]nominalcontactos Sensible'!$F$7:$F$9999,$H415,'[1]nominalcontactos Sensible'!$AE$7:$AE$9999,AE$4)</f>
        <v>0</v>
      </c>
      <c r="AF415" s="8">
        <f>COUNTIFS('[1]nominalcontactos Sensible'!$F$7:$F$9999,$H415,'[1]nominalcontactos Sensible'!$Y$7:$Y$9999,AF$4)</f>
        <v>0</v>
      </c>
      <c r="AG415" s="16">
        <f>COUNTIFS('[1]nominalcontactos Sensible'!$F$7:$F$9999,$H415,'[1]nominalcontactos Sensible'!$Y$7:$Y$9999,AG$4)</f>
        <v>0</v>
      </c>
      <c r="AH415" s="16">
        <f>COUNTIFS('[1]nominalcontactos Sensible'!$F$7:$F$9999,$H415,'[1]nominalcontactos Sensible'!$Y$7:$Y$9999,AH$4)</f>
        <v>0</v>
      </c>
      <c r="AI415" s="8">
        <f>COUNTIFS('[1]nominalcontactos Sensible'!$F$7:$F$9999,$H415,'[1]nominalcontactos Sensible'!$Z$7:$Z$9999,AI$4)</f>
        <v>0</v>
      </c>
      <c r="AJ415" s="16">
        <f>COUNTIFS('[1]nominalcontactos Sensible'!$F$7:$F$9999,$H415,'[1]nominalcontactos Sensible'!$Z$7:$Z$9999,AJ$4)</f>
        <v>0</v>
      </c>
      <c r="AK415" s="16">
        <f>COUNTIFS('[1]nominalcontactos Sensible'!$F$7:$F$9999,$H415,'[1]nominalcontactos Sensible'!$Z$7:$Z$9999,AK$4)</f>
        <v>0</v>
      </c>
    </row>
    <row r="416" spans="1:37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f>COUNTIFS('[1]nominalcontactos Sensible'!$F$7:$F$9999,H416)</f>
        <v>0</v>
      </c>
      <c r="K416" s="8">
        <f>COUNTIFS('[1]nominalcontactos Sensible'!$F$7:$F$9999,$H416,'[1]nominalcontactos Sensible'!$Q$7:$Q$9999,"&lt;6")</f>
        <v>0</v>
      </c>
      <c r="L416" s="8">
        <f>COUNTIFS('[1]nominalcontactos Sensible'!$F$7:$F$9999,$H416,'[1]nominalcontactos Sensible'!$Q$7:$Q$9999,"&gt;5",'[1]nominalcontactos Sensible'!$Q$7:$Q$9999,"&lt;12")</f>
        <v>0</v>
      </c>
      <c r="M416" s="8">
        <f>COUNTIFS('[1]nominalcontactos Sensible'!$F$7:$F$9999,$H416,'[1]nominalcontactos Sensible'!$Q$7:$Q$9999,"&gt;11",'[1]nominalcontactos Sensible'!$Q$7:$Q$9999,"&lt;18")</f>
        <v>0</v>
      </c>
      <c r="N416" s="8">
        <f>COUNTIFS('[1]nominalcontactos Sensible'!$F$7:$F$9999,$H416,'[1]nominalcontactos Sensible'!$Q$7:$Q$9999,"&gt;17",'[1]nominalcontactos Sensible'!$Q$7:$Q$9999,"&lt;30")</f>
        <v>0</v>
      </c>
      <c r="O416" s="8">
        <f>COUNTIFS('[1]nominalcontactos Sensible'!$F$7:$F$9999,$H416,'[1]nominalcontactos Sensible'!$Q$7:$Q$9999,"&gt;29",'[1]nominalcontactos Sensible'!$Q$7:$Q$9999,"&lt;60")</f>
        <v>0</v>
      </c>
      <c r="P416" s="8">
        <f>COUNTIFS('[1]nominalcontactos Sensible'!$F$7:$F$9999,$H416,'[1]nominalcontactos Sensible'!$Q$7:$Q$9999,"&gt;59")</f>
        <v>0</v>
      </c>
      <c r="Q416" s="8">
        <f>COUNTIFS('[1]nominalcontactos Sensible'!$F$7:$F$9999,$H416,'[1]nominalcontactos Sensible'!$S$7:$S$9999,Q$4)</f>
        <v>0</v>
      </c>
      <c r="R416" s="16">
        <f>COUNTIFS('[1]nominalcontactos Sensible'!$F$7:$F$9999,$H416,'[1]nominalcontactos Sensible'!$S$7:$S$9999,R$4)</f>
        <v>0</v>
      </c>
      <c r="S416" s="16">
        <f>COUNTIFS('[1]nominalcontactos Sensible'!$F$7:$F$9999,$H416,'[1]nominalcontactos Sensible'!$S$7:$S$9999,S$4)</f>
        <v>0</v>
      </c>
      <c r="T416" s="8">
        <f>COUNTIFS('[1]nominalcontactos Sensible'!$F$7:$F$9999,$H416,'[1]nominalcontactos Sensible'!$U$7:$U$9999,T$4)</f>
        <v>0</v>
      </c>
      <c r="U416" s="16">
        <f>COUNTIFS('[1]nominalcontactos Sensible'!$F$7:$F$9999,$H416,'[1]nominalcontactos Sensible'!$U$7:$U$9999,U$4)</f>
        <v>0</v>
      </c>
      <c r="V416" s="16">
        <f>COUNTIFS('[1]nominalcontactos Sensible'!$F$7:$F$9999,$H416,'[1]nominalcontactos Sensible'!$U$7:$U$9999,V$4)</f>
        <v>0</v>
      </c>
      <c r="W416" s="8">
        <f>COUNTIFS('[1]nominalcontactos Sensible'!$F$7:$F$9999,$H416,'[1]nominalcontactos Sensible'!$W$7:$W$9999,W$4)</f>
        <v>0</v>
      </c>
      <c r="X416" s="16">
        <f>COUNTIFS('[1]nominalcontactos Sensible'!$F$7:$F$9999,$H416,'[1]nominalcontactos Sensible'!$W$7:$W$9999,X$4)</f>
        <v>0</v>
      </c>
      <c r="Y416" s="16">
        <f>COUNTIFS('[1]nominalcontactos Sensible'!$F$7:$F$9999,$H416,'[1]nominalcontactos Sensible'!$W$7:$W$9999,Y$4)</f>
        <v>0</v>
      </c>
      <c r="Z416" s="8">
        <f>COUNTIFS('[1]nominalcontactos Sensible'!$F$7:$F$9999,$H416,'[1]nominalcontactos Sensible'!$AB$7:$AB$9999,Z$4)</f>
        <v>0</v>
      </c>
      <c r="AA416" s="16">
        <f>COUNTIFS('[1]nominalcontactos Sensible'!$F$7:$F$9999,$H416,'[1]nominalcontactos Sensible'!$AB$7:$AB$9999,AA$4)</f>
        <v>0</v>
      </c>
      <c r="AB416" s="16">
        <f>COUNTIFS('[1]nominalcontactos Sensible'!$F$7:$F$9999,$H416,'[1]nominalcontactos Sensible'!$AB$7:$AB$9999,AB$4)</f>
        <v>0</v>
      </c>
      <c r="AC416" s="8">
        <f>COUNTIFS('[1]nominalcontactos Sensible'!$F$7:$F$9999,$H416,'[1]nominalcontactos Sensible'!$AE$7:$AE$9999,AC$4)</f>
        <v>0</v>
      </c>
      <c r="AD416" s="16">
        <f>COUNTIFS('[1]nominalcontactos Sensible'!$F$7:$F$9999,$H416,'[1]nominalcontactos Sensible'!$AE$7:$AE$9999,AD$4)</f>
        <v>0</v>
      </c>
      <c r="AE416" s="16">
        <f>COUNTIFS('[1]nominalcontactos Sensible'!$F$7:$F$9999,$H416,'[1]nominalcontactos Sensible'!$AE$7:$AE$9999,AE$4)</f>
        <v>0</v>
      </c>
      <c r="AF416" s="8">
        <f>COUNTIFS('[1]nominalcontactos Sensible'!$F$7:$F$9999,$H416,'[1]nominalcontactos Sensible'!$Y$7:$Y$9999,AF$4)</f>
        <v>0</v>
      </c>
      <c r="AG416" s="16">
        <f>COUNTIFS('[1]nominalcontactos Sensible'!$F$7:$F$9999,$H416,'[1]nominalcontactos Sensible'!$Y$7:$Y$9999,AG$4)</f>
        <v>0</v>
      </c>
      <c r="AH416" s="16">
        <f>COUNTIFS('[1]nominalcontactos Sensible'!$F$7:$F$9999,$H416,'[1]nominalcontactos Sensible'!$Y$7:$Y$9999,AH$4)</f>
        <v>0</v>
      </c>
      <c r="AI416" s="8">
        <f>COUNTIFS('[1]nominalcontactos Sensible'!$F$7:$F$9999,$H416,'[1]nominalcontactos Sensible'!$Z$7:$Z$9999,AI$4)</f>
        <v>0</v>
      </c>
      <c r="AJ416" s="16">
        <f>COUNTIFS('[1]nominalcontactos Sensible'!$F$7:$F$9999,$H416,'[1]nominalcontactos Sensible'!$Z$7:$Z$9999,AJ$4)</f>
        <v>0</v>
      </c>
      <c r="AK416" s="16">
        <f>COUNTIFS('[1]nominalcontactos Sensible'!$F$7:$F$9999,$H416,'[1]nominalcontactos Sensible'!$Z$7:$Z$9999,AK$4)</f>
        <v>0</v>
      </c>
    </row>
    <row r="417" spans="1:37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f>COUNTIFS('[1]nominalcontactos Sensible'!$F$7:$F$9999,H417)</f>
        <v>0</v>
      </c>
      <c r="K417" s="8">
        <f>COUNTIFS('[1]nominalcontactos Sensible'!$F$7:$F$9999,$H417,'[1]nominalcontactos Sensible'!$Q$7:$Q$9999,"&lt;6")</f>
        <v>0</v>
      </c>
      <c r="L417" s="8">
        <f>COUNTIFS('[1]nominalcontactos Sensible'!$F$7:$F$9999,$H417,'[1]nominalcontactos Sensible'!$Q$7:$Q$9999,"&gt;5",'[1]nominalcontactos Sensible'!$Q$7:$Q$9999,"&lt;12")</f>
        <v>0</v>
      </c>
      <c r="M417" s="8">
        <f>COUNTIFS('[1]nominalcontactos Sensible'!$F$7:$F$9999,$H417,'[1]nominalcontactos Sensible'!$Q$7:$Q$9999,"&gt;11",'[1]nominalcontactos Sensible'!$Q$7:$Q$9999,"&lt;18")</f>
        <v>0</v>
      </c>
      <c r="N417" s="8">
        <f>COUNTIFS('[1]nominalcontactos Sensible'!$F$7:$F$9999,$H417,'[1]nominalcontactos Sensible'!$Q$7:$Q$9999,"&gt;17",'[1]nominalcontactos Sensible'!$Q$7:$Q$9999,"&lt;30")</f>
        <v>0</v>
      </c>
      <c r="O417" s="8">
        <f>COUNTIFS('[1]nominalcontactos Sensible'!$F$7:$F$9999,$H417,'[1]nominalcontactos Sensible'!$Q$7:$Q$9999,"&gt;29",'[1]nominalcontactos Sensible'!$Q$7:$Q$9999,"&lt;60")</f>
        <v>0</v>
      </c>
      <c r="P417" s="8">
        <f>COUNTIFS('[1]nominalcontactos Sensible'!$F$7:$F$9999,$H417,'[1]nominalcontactos Sensible'!$Q$7:$Q$9999,"&gt;59")</f>
        <v>0</v>
      </c>
      <c r="Q417" s="8">
        <f>COUNTIFS('[1]nominalcontactos Sensible'!$F$7:$F$9999,$H417,'[1]nominalcontactos Sensible'!$S$7:$S$9999,Q$4)</f>
        <v>0</v>
      </c>
      <c r="R417" s="16">
        <f>COUNTIFS('[1]nominalcontactos Sensible'!$F$7:$F$9999,$H417,'[1]nominalcontactos Sensible'!$S$7:$S$9999,R$4)</f>
        <v>0</v>
      </c>
      <c r="S417" s="16">
        <f>COUNTIFS('[1]nominalcontactos Sensible'!$F$7:$F$9999,$H417,'[1]nominalcontactos Sensible'!$S$7:$S$9999,S$4)</f>
        <v>0</v>
      </c>
      <c r="T417" s="8">
        <f>COUNTIFS('[1]nominalcontactos Sensible'!$F$7:$F$9999,$H417,'[1]nominalcontactos Sensible'!$U$7:$U$9999,T$4)</f>
        <v>0</v>
      </c>
      <c r="U417" s="16">
        <f>COUNTIFS('[1]nominalcontactos Sensible'!$F$7:$F$9999,$H417,'[1]nominalcontactos Sensible'!$U$7:$U$9999,U$4)</f>
        <v>0</v>
      </c>
      <c r="V417" s="16">
        <f>COUNTIFS('[1]nominalcontactos Sensible'!$F$7:$F$9999,$H417,'[1]nominalcontactos Sensible'!$U$7:$U$9999,V$4)</f>
        <v>0</v>
      </c>
      <c r="W417" s="8">
        <f>COUNTIFS('[1]nominalcontactos Sensible'!$F$7:$F$9999,$H417,'[1]nominalcontactos Sensible'!$W$7:$W$9999,W$4)</f>
        <v>0</v>
      </c>
      <c r="X417" s="16">
        <f>COUNTIFS('[1]nominalcontactos Sensible'!$F$7:$F$9999,$H417,'[1]nominalcontactos Sensible'!$W$7:$W$9999,X$4)</f>
        <v>0</v>
      </c>
      <c r="Y417" s="16">
        <f>COUNTIFS('[1]nominalcontactos Sensible'!$F$7:$F$9999,$H417,'[1]nominalcontactos Sensible'!$W$7:$W$9999,Y$4)</f>
        <v>0</v>
      </c>
      <c r="Z417" s="8">
        <f>COUNTIFS('[1]nominalcontactos Sensible'!$F$7:$F$9999,$H417,'[1]nominalcontactos Sensible'!$AB$7:$AB$9999,Z$4)</f>
        <v>0</v>
      </c>
      <c r="AA417" s="16">
        <f>COUNTIFS('[1]nominalcontactos Sensible'!$F$7:$F$9999,$H417,'[1]nominalcontactos Sensible'!$AB$7:$AB$9999,AA$4)</f>
        <v>0</v>
      </c>
      <c r="AB417" s="16">
        <f>COUNTIFS('[1]nominalcontactos Sensible'!$F$7:$F$9999,$H417,'[1]nominalcontactos Sensible'!$AB$7:$AB$9999,AB$4)</f>
        <v>0</v>
      </c>
      <c r="AC417" s="8">
        <f>COUNTIFS('[1]nominalcontactos Sensible'!$F$7:$F$9999,$H417,'[1]nominalcontactos Sensible'!$AE$7:$AE$9999,AC$4)</f>
        <v>0</v>
      </c>
      <c r="AD417" s="16">
        <f>COUNTIFS('[1]nominalcontactos Sensible'!$F$7:$F$9999,$H417,'[1]nominalcontactos Sensible'!$AE$7:$AE$9999,AD$4)</f>
        <v>0</v>
      </c>
      <c r="AE417" s="16">
        <f>COUNTIFS('[1]nominalcontactos Sensible'!$F$7:$F$9999,$H417,'[1]nominalcontactos Sensible'!$AE$7:$AE$9999,AE$4)</f>
        <v>0</v>
      </c>
      <c r="AF417" s="8">
        <f>COUNTIFS('[1]nominalcontactos Sensible'!$F$7:$F$9999,$H417,'[1]nominalcontactos Sensible'!$Y$7:$Y$9999,AF$4)</f>
        <v>0</v>
      </c>
      <c r="AG417" s="16">
        <f>COUNTIFS('[1]nominalcontactos Sensible'!$F$7:$F$9999,$H417,'[1]nominalcontactos Sensible'!$Y$7:$Y$9999,AG$4)</f>
        <v>0</v>
      </c>
      <c r="AH417" s="16">
        <f>COUNTIFS('[1]nominalcontactos Sensible'!$F$7:$F$9999,$H417,'[1]nominalcontactos Sensible'!$Y$7:$Y$9999,AH$4)</f>
        <v>0</v>
      </c>
      <c r="AI417" s="8">
        <f>COUNTIFS('[1]nominalcontactos Sensible'!$F$7:$F$9999,$H417,'[1]nominalcontactos Sensible'!$Z$7:$Z$9999,AI$4)</f>
        <v>0</v>
      </c>
      <c r="AJ417" s="16">
        <f>COUNTIFS('[1]nominalcontactos Sensible'!$F$7:$F$9999,$H417,'[1]nominalcontactos Sensible'!$Z$7:$Z$9999,AJ$4)</f>
        <v>0</v>
      </c>
      <c r="AK417" s="16">
        <f>COUNTIFS('[1]nominalcontactos Sensible'!$F$7:$F$9999,$H417,'[1]nominalcontactos Sensible'!$Z$7:$Z$9999,AK$4)</f>
        <v>0</v>
      </c>
    </row>
    <row r="418" spans="1:37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f>COUNTIFS('[1]nominalcontactos Sensible'!$F$7:$F$9999,H418)</f>
        <v>0</v>
      </c>
      <c r="K418" s="8">
        <f>COUNTIFS('[1]nominalcontactos Sensible'!$F$7:$F$9999,$H418,'[1]nominalcontactos Sensible'!$Q$7:$Q$9999,"&lt;6")</f>
        <v>0</v>
      </c>
      <c r="L418" s="8">
        <f>COUNTIFS('[1]nominalcontactos Sensible'!$F$7:$F$9999,$H418,'[1]nominalcontactos Sensible'!$Q$7:$Q$9999,"&gt;5",'[1]nominalcontactos Sensible'!$Q$7:$Q$9999,"&lt;12")</f>
        <v>0</v>
      </c>
      <c r="M418" s="8">
        <f>COUNTIFS('[1]nominalcontactos Sensible'!$F$7:$F$9999,$H418,'[1]nominalcontactos Sensible'!$Q$7:$Q$9999,"&gt;11",'[1]nominalcontactos Sensible'!$Q$7:$Q$9999,"&lt;18")</f>
        <v>0</v>
      </c>
      <c r="N418" s="8">
        <f>COUNTIFS('[1]nominalcontactos Sensible'!$F$7:$F$9999,$H418,'[1]nominalcontactos Sensible'!$Q$7:$Q$9999,"&gt;17",'[1]nominalcontactos Sensible'!$Q$7:$Q$9999,"&lt;30")</f>
        <v>0</v>
      </c>
      <c r="O418" s="8">
        <f>COUNTIFS('[1]nominalcontactos Sensible'!$F$7:$F$9999,$H418,'[1]nominalcontactos Sensible'!$Q$7:$Q$9999,"&gt;29",'[1]nominalcontactos Sensible'!$Q$7:$Q$9999,"&lt;60")</f>
        <v>0</v>
      </c>
      <c r="P418" s="8">
        <f>COUNTIFS('[1]nominalcontactos Sensible'!$F$7:$F$9999,$H418,'[1]nominalcontactos Sensible'!$Q$7:$Q$9999,"&gt;59")</f>
        <v>0</v>
      </c>
      <c r="Q418" s="8">
        <f>COUNTIFS('[1]nominalcontactos Sensible'!$F$7:$F$9999,$H418,'[1]nominalcontactos Sensible'!$S$7:$S$9999,Q$4)</f>
        <v>0</v>
      </c>
      <c r="R418" s="16">
        <f>COUNTIFS('[1]nominalcontactos Sensible'!$F$7:$F$9999,$H418,'[1]nominalcontactos Sensible'!$S$7:$S$9999,R$4)</f>
        <v>0</v>
      </c>
      <c r="S418" s="16">
        <f>COUNTIFS('[1]nominalcontactos Sensible'!$F$7:$F$9999,$H418,'[1]nominalcontactos Sensible'!$S$7:$S$9999,S$4)</f>
        <v>0</v>
      </c>
      <c r="T418" s="8">
        <f>COUNTIFS('[1]nominalcontactos Sensible'!$F$7:$F$9999,$H418,'[1]nominalcontactos Sensible'!$U$7:$U$9999,T$4)</f>
        <v>0</v>
      </c>
      <c r="U418" s="16">
        <f>COUNTIFS('[1]nominalcontactos Sensible'!$F$7:$F$9999,$H418,'[1]nominalcontactos Sensible'!$U$7:$U$9999,U$4)</f>
        <v>0</v>
      </c>
      <c r="V418" s="16">
        <f>COUNTIFS('[1]nominalcontactos Sensible'!$F$7:$F$9999,$H418,'[1]nominalcontactos Sensible'!$U$7:$U$9999,V$4)</f>
        <v>0</v>
      </c>
      <c r="W418" s="8">
        <f>COUNTIFS('[1]nominalcontactos Sensible'!$F$7:$F$9999,$H418,'[1]nominalcontactos Sensible'!$W$7:$W$9999,W$4)</f>
        <v>0</v>
      </c>
      <c r="X418" s="16">
        <f>COUNTIFS('[1]nominalcontactos Sensible'!$F$7:$F$9999,$H418,'[1]nominalcontactos Sensible'!$W$7:$W$9999,X$4)</f>
        <v>0</v>
      </c>
      <c r="Y418" s="16">
        <f>COUNTIFS('[1]nominalcontactos Sensible'!$F$7:$F$9999,$H418,'[1]nominalcontactos Sensible'!$W$7:$W$9999,Y$4)</f>
        <v>0</v>
      </c>
      <c r="Z418" s="8">
        <f>COUNTIFS('[1]nominalcontactos Sensible'!$F$7:$F$9999,$H418,'[1]nominalcontactos Sensible'!$AB$7:$AB$9999,Z$4)</f>
        <v>0</v>
      </c>
      <c r="AA418" s="16">
        <f>COUNTIFS('[1]nominalcontactos Sensible'!$F$7:$F$9999,$H418,'[1]nominalcontactos Sensible'!$AB$7:$AB$9999,AA$4)</f>
        <v>0</v>
      </c>
      <c r="AB418" s="16">
        <f>COUNTIFS('[1]nominalcontactos Sensible'!$F$7:$F$9999,$H418,'[1]nominalcontactos Sensible'!$AB$7:$AB$9999,AB$4)</f>
        <v>0</v>
      </c>
      <c r="AC418" s="8">
        <f>COUNTIFS('[1]nominalcontactos Sensible'!$F$7:$F$9999,$H418,'[1]nominalcontactos Sensible'!$AE$7:$AE$9999,AC$4)</f>
        <v>0</v>
      </c>
      <c r="AD418" s="16">
        <f>COUNTIFS('[1]nominalcontactos Sensible'!$F$7:$F$9999,$H418,'[1]nominalcontactos Sensible'!$AE$7:$AE$9999,AD$4)</f>
        <v>0</v>
      </c>
      <c r="AE418" s="16">
        <f>COUNTIFS('[1]nominalcontactos Sensible'!$F$7:$F$9999,$H418,'[1]nominalcontactos Sensible'!$AE$7:$AE$9999,AE$4)</f>
        <v>0</v>
      </c>
      <c r="AF418" s="8">
        <f>COUNTIFS('[1]nominalcontactos Sensible'!$F$7:$F$9999,$H418,'[1]nominalcontactos Sensible'!$Y$7:$Y$9999,AF$4)</f>
        <v>0</v>
      </c>
      <c r="AG418" s="16">
        <f>COUNTIFS('[1]nominalcontactos Sensible'!$F$7:$F$9999,$H418,'[1]nominalcontactos Sensible'!$Y$7:$Y$9999,AG$4)</f>
        <v>0</v>
      </c>
      <c r="AH418" s="16">
        <f>COUNTIFS('[1]nominalcontactos Sensible'!$F$7:$F$9999,$H418,'[1]nominalcontactos Sensible'!$Y$7:$Y$9999,AH$4)</f>
        <v>0</v>
      </c>
      <c r="AI418" s="8">
        <f>COUNTIFS('[1]nominalcontactos Sensible'!$F$7:$F$9999,$H418,'[1]nominalcontactos Sensible'!$Z$7:$Z$9999,AI$4)</f>
        <v>0</v>
      </c>
      <c r="AJ418" s="16">
        <f>COUNTIFS('[1]nominalcontactos Sensible'!$F$7:$F$9999,$H418,'[1]nominalcontactos Sensible'!$Z$7:$Z$9999,AJ$4)</f>
        <v>0</v>
      </c>
      <c r="AK418" s="16">
        <f>COUNTIFS('[1]nominalcontactos Sensible'!$F$7:$F$9999,$H418,'[1]nominalcontactos Sensible'!$Z$7:$Z$9999,AK$4)</f>
        <v>0</v>
      </c>
    </row>
    <row r="419" spans="1:37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f>COUNTIFS('[1]nominalcontactos Sensible'!$F$7:$F$9999,H419)</f>
        <v>0</v>
      </c>
      <c r="K419" s="8">
        <f>COUNTIFS('[1]nominalcontactos Sensible'!$F$7:$F$9999,$H419,'[1]nominalcontactos Sensible'!$Q$7:$Q$9999,"&lt;6")</f>
        <v>0</v>
      </c>
      <c r="L419" s="8">
        <f>COUNTIFS('[1]nominalcontactos Sensible'!$F$7:$F$9999,$H419,'[1]nominalcontactos Sensible'!$Q$7:$Q$9999,"&gt;5",'[1]nominalcontactos Sensible'!$Q$7:$Q$9999,"&lt;12")</f>
        <v>0</v>
      </c>
      <c r="M419" s="8">
        <f>COUNTIFS('[1]nominalcontactos Sensible'!$F$7:$F$9999,$H419,'[1]nominalcontactos Sensible'!$Q$7:$Q$9999,"&gt;11",'[1]nominalcontactos Sensible'!$Q$7:$Q$9999,"&lt;18")</f>
        <v>0</v>
      </c>
      <c r="N419" s="8">
        <f>COUNTIFS('[1]nominalcontactos Sensible'!$F$7:$F$9999,$H419,'[1]nominalcontactos Sensible'!$Q$7:$Q$9999,"&gt;17",'[1]nominalcontactos Sensible'!$Q$7:$Q$9999,"&lt;30")</f>
        <v>0</v>
      </c>
      <c r="O419" s="8">
        <f>COUNTIFS('[1]nominalcontactos Sensible'!$F$7:$F$9999,$H419,'[1]nominalcontactos Sensible'!$Q$7:$Q$9999,"&gt;29",'[1]nominalcontactos Sensible'!$Q$7:$Q$9999,"&lt;60")</f>
        <v>0</v>
      </c>
      <c r="P419" s="8">
        <f>COUNTIFS('[1]nominalcontactos Sensible'!$F$7:$F$9999,$H419,'[1]nominalcontactos Sensible'!$Q$7:$Q$9999,"&gt;59")</f>
        <v>0</v>
      </c>
      <c r="Q419" s="8">
        <f>COUNTIFS('[1]nominalcontactos Sensible'!$F$7:$F$9999,$H419,'[1]nominalcontactos Sensible'!$S$7:$S$9999,Q$4)</f>
        <v>0</v>
      </c>
      <c r="R419" s="16">
        <f>COUNTIFS('[1]nominalcontactos Sensible'!$F$7:$F$9999,$H419,'[1]nominalcontactos Sensible'!$S$7:$S$9999,R$4)</f>
        <v>0</v>
      </c>
      <c r="S419" s="16">
        <f>COUNTIFS('[1]nominalcontactos Sensible'!$F$7:$F$9999,$H419,'[1]nominalcontactos Sensible'!$S$7:$S$9999,S$4)</f>
        <v>0</v>
      </c>
      <c r="T419" s="8">
        <f>COUNTIFS('[1]nominalcontactos Sensible'!$F$7:$F$9999,$H419,'[1]nominalcontactos Sensible'!$U$7:$U$9999,T$4)</f>
        <v>0</v>
      </c>
      <c r="U419" s="16">
        <f>COUNTIFS('[1]nominalcontactos Sensible'!$F$7:$F$9999,$H419,'[1]nominalcontactos Sensible'!$U$7:$U$9999,U$4)</f>
        <v>0</v>
      </c>
      <c r="V419" s="16">
        <f>COUNTIFS('[1]nominalcontactos Sensible'!$F$7:$F$9999,$H419,'[1]nominalcontactos Sensible'!$U$7:$U$9999,V$4)</f>
        <v>0</v>
      </c>
      <c r="W419" s="8">
        <f>COUNTIFS('[1]nominalcontactos Sensible'!$F$7:$F$9999,$H419,'[1]nominalcontactos Sensible'!$W$7:$W$9999,W$4)</f>
        <v>0</v>
      </c>
      <c r="X419" s="16">
        <f>COUNTIFS('[1]nominalcontactos Sensible'!$F$7:$F$9999,$H419,'[1]nominalcontactos Sensible'!$W$7:$W$9999,X$4)</f>
        <v>0</v>
      </c>
      <c r="Y419" s="16">
        <f>COUNTIFS('[1]nominalcontactos Sensible'!$F$7:$F$9999,$H419,'[1]nominalcontactos Sensible'!$W$7:$W$9999,Y$4)</f>
        <v>0</v>
      </c>
      <c r="Z419" s="8">
        <f>COUNTIFS('[1]nominalcontactos Sensible'!$F$7:$F$9999,$H419,'[1]nominalcontactos Sensible'!$AB$7:$AB$9999,Z$4)</f>
        <v>0</v>
      </c>
      <c r="AA419" s="16">
        <f>COUNTIFS('[1]nominalcontactos Sensible'!$F$7:$F$9999,$H419,'[1]nominalcontactos Sensible'!$AB$7:$AB$9999,AA$4)</f>
        <v>0</v>
      </c>
      <c r="AB419" s="16">
        <f>COUNTIFS('[1]nominalcontactos Sensible'!$F$7:$F$9999,$H419,'[1]nominalcontactos Sensible'!$AB$7:$AB$9999,AB$4)</f>
        <v>0</v>
      </c>
      <c r="AC419" s="8">
        <f>COUNTIFS('[1]nominalcontactos Sensible'!$F$7:$F$9999,$H419,'[1]nominalcontactos Sensible'!$AE$7:$AE$9999,AC$4)</f>
        <v>0</v>
      </c>
      <c r="AD419" s="16">
        <f>COUNTIFS('[1]nominalcontactos Sensible'!$F$7:$F$9999,$H419,'[1]nominalcontactos Sensible'!$AE$7:$AE$9999,AD$4)</f>
        <v>0</v>
      </c>
      <c r="AE419" s="16">
        <f>COUNTIFS('[1]nominalcontactos Sensible'!$F$7:$F$9999,$H419,'[1]nominalcontactos Sensible'!$AE$7:$AE$9999,AE$4)</f>
        <v>0</v>
      </c>
      <c r="AF419" s="8">
        <f>COUNTIFS('[1]nominalcontactos Sensible'!$F$7:$F$9999,$H419,'[1]nominalcontactos Sensible'!$Y$7:$Y$9999,AF$4)</f>
        <v>0</v>
      </c>
      <c r="AG419" s="16">
        <f>COUNTIFS('[1]nominalcontactos Sensible'!$F$7:$F$9999,$H419,'[1]nominalcontactos Sensible'!$Y$7:$Y$9999,AG$4)</f>
        <v>0</v>
      </c>
      <c r="AH419" s="16">
        <f>COUNTIFS('[1]nominalcontactos Sensible'!$F$7:$F$9999,$H419,'[1]nominalcontactos Sensible'!$Y$7:$Y$9999,AH$4)</f>
        <v>0</v>
      </c>
      <c r="AI419" s="8">
        <f>COUNTIFS('[1]nominalcontactos Sensible'!$F$7:$F$9999,$H419,'[1]nominalcontactos Sensible'!$Z$7:$Z$9999,AI$4)</f>
        <v>0</v>
      </c>
      <c r="AJ419" s="16">
        <f>COUNTIFS('[1]nominalcontactos Sensible'!$F$7:$F$9999,$H419,'[1]nominalcontactos Sensible'!$Z$7:$Z$9999,AJ$4)</f>
        <v>0</v>
      </c>
      <c r="AK419" s="16">
        <f>COUNTIFS('[1]nominalcontactos Sensible'!$F$7:$F$9999,$H419,'[1]nominalcontactos Sensible'!$Z$7:$Z$9999,AK$4)</f>
        <v>0</v>
      </c>
    </row>
    <row r="420" spans="1:37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f>COUNTIFS('[1]nominalcontactos Sensible'!$F$7:$F$9999,H420)</f>
        <v>0</v>
      </c>
      <c r="K420" s="8">
        <f>COUNTIFS('[1]nominalcontactos Sensible'!$F$7:$F$9999,$H420,'[1]nominalcontactos Sensible'!$Q$7:$Q$9999,"&lt;6")</f>
        <v>0</v>
      </c>
      <c r="L420" s="8">
        <f>COUNTIFS('[1]nominalcontactos Sensible'!$F$7:$F$9999,$H420,'[1]nominalcontactos Sensible'!$Q$7:$Q$9999,"&gt;5",'[1]nominalcontactos Sensible'!$Q$7:$Q$9999,"&lt;12")</f>
        <v>0</v>
      </c>
      <c r="M420" s="8">
        <f>COUNTIFS('[1]nominalcontactos Sensible'!$F$7:$F$9999,$H420,'[1]nominalcontactos Sensible'!$Q$7:$Q$9999,"&gt;11",'[1]nominalcontactos Sensible'!$Q$7:$Q$9999,"&lt;18")</f>
        <v>0</v>
      </c>
      <c r="N420" s="8">
        <f>COUNTIFS('[1]nominalcontactos Sensible'!$F$7:$F$9999,$H420,'[1]nominalcontactos Sensible'!$Q$7:$Q$9999,"&gt;17",'[1]nominalcontactos Sensible'!$Q$7:$Q$9999,"&lt;30")</f>
        <v>0</v>
      </c>
      <c r="O420" s="8">
        <f>COUNTIFS('[1]nominalcontactos Sensible'!$F$7:$F$9999,$H420,'[1]nominalcontactos Sensible'!$Q$7:$Q$9999,"&gt;29",'[1]nominalcontactos Sensible'!$Q$7:$Q$9999,"&lt;60")</f>
        <v>0</v>
      </c>
      <c r="P420" s="8">
        <f>COUNTIFS('[1]nominalcontactos Sensible'!$F$7:$F$9999,$H420,'[1]nominalcontactos Sensible'!$Q$7:$Q$9999,"&gt;59")</f>
        <v>0</v>
      </c>
      <c r="Q420" s="8">
        <f>COUNTIFS('[1]nominalcontactos Sensible'!$F$7:$F$9999,$H420,'[1]nominalcontactos Sensible'!$S$7:$S$9999,Q$4)</f>
        <v>0</v>
      </c>
      <c r="R420" s="16">
        <f>COUNTIFS('[1]nominalcontactos Sensible'!$F$7:$F$9999,$H420,'[1]nominalcontactos Sensible'!$S$7:$S$9999,R$4)</f>
        <v>0</v>
      </c>
      <c r="S420" s="16">
        <f>COUNTIFS('[1]nominalcontactos Sensible'!$F$7:$F$9999,$H420,'[1]nominalcontactos Sensible'!$S$7:$S$9999,S$4)</f>
        <v>0</v>
      </c>
      <c r="T420" s="8">
        <f>COUNTIFS('[1]nominalcontactos Sensible'!$F$7:$F$9999,$H420,'[1]nominalcontactos Sensible'!$U$7:$U$9999,T$4)</f>
        <v>0</v>
      </c>
      <c r="U420" s="16">
        <f>COUNTIFS('[1]nominalcontactos Sensible'!$F$7:$F$9999,$H420,'[1]nominalcontactos Sensible'!$U$7:$U$9999,U$4)</f>
        <v>0</v>
      </c>
      <c r="V420" s="16">
        <f>COUNTIFS('[1]nominalcontactos Sensible'!$F$7:$F$9999,$H420,'[1]nominalcontactos Sensible'!$U$7:$U$9999,V$4)</f>
        <v>0</v>
      </c>
      <c r="W420" s="8">
        <f>COUNTIFS('[1]nominalcontactos Sensible'!$F$7:$F$9999,$H420,'[1]nominalcontactos Sensible'!$W$7:$W$9999,W$4)</f>
        <v>0</v>
      </c>
      <c r="X420" s="16">
        <f>COUNTIFS('[1]nominalcontactos Sensible'!$F$7:$F$9999,$H420,'[1]nominalcontactos Sensible'!$W$7:$W$9999,X$4)</f>
        <v>0</v>
      </c>
      <c r="Y420" s="16">
        <f>COUNTIFS('[1]nominalcontactos Sensible'!$F$7:$F$9999,$H420,'[1]nominalcontactos Sensible'!$W$7:$W$9999,Y$4)</f>
        <v>0</v>
      </c>
      <c r="Z420" s="8">
        <f>COUNTIFS('[1]nominalcontactos Sensible'!$F$7:$F$9999,$H420,'[1]nominalcontactos Sensible'!$AB$7:$AB$9999,Z$4)</f>
        <v>0</v>
      </c>
      <c r="AA420" s="16">
        <f>COUNTIFS('[1]nominalcontactos Sensible'!$F$7:$F$9999,$H420,'[1]nominalcontactos Sensible'!$AB$7:$AB$9999,AA$4)</f>
        <v>0</v>
      </c>
      <c r="AB420" s="16">
        <f>COUNTIFS('[1]nominalcontactos Sensible'!$F$7:$F$9999,$H420,'[1]nominalcontactos Sensible'!$AB$7:$AB$9999,AB$4)</f>
        <v>0</v>
      </c>
      <c r="AC420" s="8">
        <f>COUNTIFS('[1]nominalcontactos Sensible'!$F$7:$F$9999,$H420,'[1]nominalcontactos Sensible'!$AE$7:$AE$9999,AC$4)</f>
        <v>0</v>
      </c>
      <c r="AD420" s="16">
        <f>COUNTIFS('[1]nominalcontactos Sensible'!$F$7:$F$9999,$H420,'[1]nominalcontactos Sensible'!$AE$7:$AE$9999,AD$4)</f>
        <v>0</v>
      </c>
      <c r="AE420" s="16">
        <f>COUNTIFS('[1]nominalcontactos Sensible'!$F$7:$F$9999,$H420,'[1]nominalcontactos Sensible'!$AE$7:$AE$9999,AE$4)</f>
        <v>0</v>
      </c>
      <c r="AF420" s="8">
        <f>COUNTIFS('[1]nominalcontactos Sensible'!$F$7:$F$9999,$H420,'[1]nominalcontactos Sensible'!$Y$7:$Y$9999,AF$4)</f>
        <v>0</v>
      </c>
      <c r="AG420" s="16">
        <f>COUNTIFS('[1]nominalcontactos Sensible'!$F$7:$F$9999,$H420,'[1]nominalcontactos Sensible'!$Y$7:$Y$9999,AG$4)</f>
        <v>0</v>
      </c>
      <c r="AH420" s="16">
        <f>COUNTIFS('[1]nominalcontactos Sensible'!$F$7:$F$9999,$H420,'[1]nominalcontactos Sensible'!$Y$7:$Y$9999,AH$4)</f>
        <v>0</v>
      </c>
      <c r="AI420" s="8">
        <f>COUNTIFS('[1]nominalcontactos Sensible'!$F$7:$F$9999,$H420,'[1]nominalcontactos Sensible'!$Z$7:$Z$9999,AI$4)</f>
        <v>0</v>
      </c>
      <c r="AJ420" s="16">
        <f>COUNTIFS('[1]nominalcontactos Sensible'!$F$7:$F$9999,$H420,'[1]nominalcontactos Sensible'!$Z$7:$Z$9999,AJ$4)</f>
        <v>0</v>
      </c>
      <c r="AK420" s="16">
        <f>COUNTIFS('[1]nominalcontactos Sensible'!$F$7:$F$9999,$H420,'[1]nominalcontactos Sensible'!$Z$7:$Z$9999,AK$4)</f>
        <v>0</v>
      </c>
    </row>
    <row r="421" spans="1:37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f>COUNTIFS('[1]nominalcontactos Sensible'!$F$7:$F$9999,H421)</f>
        <v>0</v>
      </c>
      <c r="K421" s="8">
        <f>COUNTIFS('[1]nominalcontactos Sensible'!$F$7:$F$9999,$H421,'[1]nominalcontactos Sensible'!$Q$7:$Q$9999,"&lt;6")</f>
        <v>0</v>
      </c>
      <c r="L421" s="8">
        <f>COUNTIFS('[1]nominalcontactos Sensible'!$F$7:$F$9999,$H421,'[1]nominalcontactos Sensible'!$Q$7:$Q$9999,"&gt;5",'[1]nominalcontactos Sensible'!$Q$7:$Q$9999,"&lt;12")</f>
        <v>0</v>
      </c>
      <c r="M421" s="8">
        <f>COUNTIFS('[1]nominalcontactos Sensible'!$F$7:$F$9999,$H421,'[1]nominalcontactos Sensible'!$Q$7:$Q$9999,"&gt;11",'[1]nominalcontactos Sensible'!$Q$7:$Q$9999,"&lt;18")</f>
        <v>0</v>
      </c>
      <c r="N421" s="8">
        <f>COUNTIFS('[1]nominalcontactos Sensible'!$F$7:$F$9999,$H421,'[1]nominalcontactos Sensible'!$Q$7:$Q$9999,"&gt;17",'[1]nominalcontactos Sensible'!$Q$7:$Q$9999,"&lt;30")</f>
        <v>0</v>
      </c>
      <c r="O421" s="8">
        <f>COUNTIFS('[1]nominalcontactos Sensible'!$F$7:$F$9999,$H421,'[1]nominalcontactos Sensible'!$Q$7:$Q$9999,"&gt;29",'[1]nominalcontactos Sensible'!$Q$7:$Q$9999,"&lt;60")</f>
        <v>0</v>
      </c>
      <c r="P421" s="8">
        <f>COUNTIFS('[1]nominalcontactos Sensible'!$F$7:$F$9999,$H421,'[1]nominalcontactos Sensible'!$Q$7:$Q$9999,"&gt;59")</f>
        <v>0</v>
      </c>
      <c r="Q421" s="8">
        <f>COUNTIFS('[1]nominalcontactos Sensible'!$F$7:$F$9999,$H421,'[1]nominalcontactos Sensible'!$S$7:$S$9999,Q$4)</f>
        <v>0</v>
      </c>
      <c r="R421" s="16">
        <f>COUNTIFS('[1]nominalcontactos Sensible'!$F$7:$F$9999,$H421,'[1]nominalcontactos Sensible'!$S$7:$S$9999,R$4)</f>
        <v>0</v>
      </c>
      <c r="S421" s="16">
        <f>COUNTIFS('[1]nominalcontactos Sensible'!$F$7:$F$9999,$H421,'[1]nominalcontactos Sensible'!$S$7:$S$9999,S$4)</f>
        <v>0</v>
      </c>
      <c r="T421" s="8">
        <f>COUNTIFS('[1]nominalcontactos Sensible'!$F$7:$F$9999,$H421,'[1]nominalcontactos Sensible'!$U$7:$U$9999,T$4)</f>
        <v>0</v>
      </c>
      <c r="U421" s="16">
        <f>COUNTIFS('[1]nominalcontactos Sensible'!$F$7:$F$9999,$H421,'[1]nominalcontactos Sensible'!$U$7:$U$9999,U$4)</f>
        <v>0</v>
      </c>
      <c r="V421" s="16">
        <f>COUNTIFS('[1]nominalcontactos Sensible'!$F$7:$F$9999,$H421,'[1]nominalcontactos Sensible'!$U$7:$U$9999,V$4)</f>
        <v>0</v>
      </c>
      <c r="W421" s="8">
        <f>COUNTIFS('[1]nominalcontactos Sensible'!$F$7:$F$9999,$H421,'[1]nominalcontactos Sensible'!$W$7:$W$9999,W$4)</f>
        <v>0</v>
      </c>
      <c r="X421" s="16">
        <f>COUNTIFS('[1]nominalcontactos Sensible'!$F$7:$F$9999,$H421,'[1]nominalcontactos Sensible'!$W$7:$W$9999,X$4)</f>
        <v>0</v>
      </c>
      <c r="Y421" s="16">
        <f>COUNTIFS('[1]nominalcontactos Sensible'!$F$7:$F$9999,$H421,'[1]nominalcontactos Sensible'!$W$7:$W$9999,Y$4)</f>
        <v>0</v>
      </c>
      <c r="Z421" s="8">
        <f>COUNTIFS('[1]nominalcontactos Sensible'!$F$7:$F$9999,$H421,'[1]nominalcontactos Sensible'!$AB$7:$AB$9999,Z$4)</f>
        <v>0</v>
      </c>
      <c r="AA421" s="16">
        <f>COUNTIFS('[1]nominalcontactos Sensible'!$F$7:$F$9999,$H421,'[1]nominalcontactos Sensible'!$AB$7:$AB$9999,AA$4)</f>
        <v>0</v>
      </c>
      <c r="AB421" s="16">
        <f>COUNTIFS('[1]nominalcontactos Sensible'!$F$7:$F$9999,$H421,'[1]nominalcontactos Sensible'!$AB$7:$AB$9999,AB$4)</f>
        <v>0</v>
      </c>
      <c r="AC421" s="8">
        <f>COUNTIFS('[1]nominalcontactos Sensible'!$F$7:$F$9999,$H421,'[1]nominalcontactos Sensible'!$AE$7:$AE$9999,AC$4)</f>
        <v>0</v>
      </c>
      <c r="AD421" s="16">
        <f>COUNTIFS('[1]nominalcontactos Sensible'!$F$7:$F$9999,$H421,'[1]nominalcontactos Sensible'!$AE$7:$AE$9999,AD$4)</f>
        <v>0</v>
      </c>
      <c r="AE421" s="16">
        <f>COUNTIFS('[1]nominalcontactos Sensible'!$F$7:$F$9999,$H421,'[1]nominalcontactos Sensible'!$AE$7:$AE$9999,AE$4)</f>
        <v>0</v>
      </c>
      <c r="AF421" s="8">
        <f>COUNTIFS('[1]nominalcontactos Sensible'!$F$7:$F$9999,$H421,'[1]nominalcontactos Sensible'!$Y$7:$Y$9999,AF$4)</f>
        <v>0</v>
      </c>
      <c r="AG421" s="16">
        <f>COUNTIFS('[1]nominalcontactos Sensible'!$F$7:$F$9999,$H421,'[1]nominalcontactos Sensible'!$Y$7:$Y$9999,AG$4)</f>
        <v>0</v>
      </c>
      <c r="AH421" s="16">
        <f>COUNTIFS('[1]nominalcontactos Sensible'!$F$7:$F$9999,$H421,'[1]nominalcontactos Sensible'!$Y$7:$Y$9999,AH$4)</f>
        <v>0</v>
      </c>
      <c r="AI421" s="8">
        <f>COUNTIFS('[1]nominalcontactos Sensible'!$F$7:$F$9999,$H421,'[1]nominalcontactos Sensible'!$Z$7:$Z$9999,AI$4)</f>
        <v>0</v>
      </c>
      <c r="AJ421" s="16">
        <f>COUNTIFS('[1]nominalcontactos Sensible'!$F$7:$F$9999,$H421,'[1]nominalcontactos Sensible'!$Z$7:$Z$9999,AJ$4)</f>
        <v>0</v>
      </c>
      <c r="AK421" s="16">
        <f>COUNTIFS('[1]nominalcontactos Sensible'!$F$7:$F$9999,$H421,'[1]nominalcontactos Sensible'!$Z$7:$Z$9999,AK$4)</f>
        <v>0</v>
      </c>
    </row>
    <row r="422" spans="1:37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f>COUNTIFS('[1]nominalcontactos Sensible'!$F$7:$F$9999,H422)</f>
        <v>0</v>
      </c>
      <c r="K422" s="8">
        <f>COUNTIFS('[1]nominalcontactos Sensible'!$F$7:$F$9999,$H422,'[1]nominalcontactos Sensible'!$Q$7:$Q$9999,"&lt;6")</f>
        <v>0</v>
      </c>
      <c r="L422" s="8">
        <f>COUNTIFS('[1]nominalcontactos Sensible'!$F$7:$F$9999,$H422,'[1]nominalcontactos Sensible'!$Q$7:$Q$9999,"&gt;5",'[1]nominalcontactos Sensible'!$Q$7:$Q$9999,"&lt;12")</f>
        <v>0</v>
      </c>
      <c r="M422" s="8">
        <f>COUNTIFS('[1]nominalcontactos Sensible'!$F$7:$F$9999,$H422,'[1]nominalcontactos Sensible'!$Q$7:$Q$9999,"&gt;11",'[1]nominalcontactos Sensible'!$Q$7:$Q$9999,"&lt;18")</f>
        <v>0</v>
      </c>
      <c r="N422" s="8">
        <f>COUNTIFS('[1]nominalcontactos Sensible'!$F$7:$F$9999,$H422,'[1]nominalcontactos Sensible'!$Q$7:$Q$9999,"&gt;17",'[1]nominalcontactos Sensible'!$Q$7:$Q$9999,"&lt;30")</f>
        <v>0</v>
      </c>
      <c r="O422" s="8">
        <f>COUNTIFS('[1]nominalcontactos Sensible'!$F$7:$F$9999,$H422,'[1]nominalcontactos Sensible'!$Q$7:$Q$9999,"&gt;29",'[1]nominalcontactos Sensible'!$Q$7:$Q$9999,"&lt;60")</f>
        <v>0</v>
      </c>
      <c r="P422" s="8">
        <f>COUNTIFS('[1]nominalcontactos Sensible'!$F$7:$F$9999,$H422,'[1]nominalcontactos Sensible'!$Q$7:$Q$9999,"&gt;59")</f>
        <v>0</v>
      </c>
      <c r="Q422" s="8">
        <f>COUNTIFS('[1]nominalcontactos Sensible'!$F$7:$F$9999,$H422,'[1]nominalcontactos Sensible'!$S$7:$S$9999,Q$4)</f>
        <v>0</v>
      </c>
      <c r="R422" s="16">
        <f>COUNTIFS('[1]nominalcontactos Sensible'!$F$7:$F$9999,$H422,'[1]nominalcontactos Sensible'!$S$7:$S$9999,R$4)</f>
        <v>0</v>
      </c>
      <c r="S422" s="16">
        <f>COUNTIFS('[1]nominalcontactos Sensible'!$F$7:$F$9999,$H422,'[1]nominalcontactos Sensible'!$S$7:$S$9999,S$4)</f>
        <v>0</v>
      </c>
      <c r="T422" s="8">
        <f>COUNTIFS('[1]nominalcontactos Sensible'!$F$7:$F$9999,$H422,'[1]nominalcontactos Sensible'!$U$7:$U$9999,T$4)</f>
        <v>0</v>
      </c>
      <c r="U422" s="16">
        <f>COUNTIFS('[1]nominalcontactos Sensible'!$F$7:$F$9999,$H422,'[1]nominalcontactos Sensible'!$U$7:$U$9999,U$4)</f>
        <v>0</v>
      </c>
      <c r="V422" s="16">
        <f>COUNTIFS('[1]nominalcontactos Sensible'!$F$7:$F$9999,$H422,'[1]nominalcontactos Sensible'!$U$7:$U$9999,V$4)</f>
        <v>0</v>
      </c>
      <c r="W422" s="8">
        <f>COUNTIFS('[1]nominalcontactos Sensible'!$F$7:$F$9999,$H422,'[1]nominalcontactos Sensible'!$W$7:$W$9999,W$4)</f>
        <v>0</v>
      </c>
      <c r="X422" s="16">
        <f>COUNTIFS('[1]nominalcontactos Sensible'!$F$7:$F$9999,$H422,'[1]nominalcontactos Sensible'!$W$7:$W$9999,X$4)</f>
        <v>0</v>
      </c>
      <c r="Y422" s="16">
        <f>COUNTIFS('[1]nominalcontactos Sensible'!$F$7:$F$9999,$H422,'[1]nominalcontactos Sensible'!$W$7:$W$9999,Y$4)</f>
        <v>0</v>
      </c>
      <c r="Z422" s="8">
        <f>COUNTIFS('[1]nominalcontactos Sensible'!$F$7:$F$9999,$H422,'[1]nominalcontactos Sensible'!$AB$7:$AB$9999,Z$4)</f>
        <v>0</v>
      </c>
      <c r="AA422" s="16">
        <f>COUNTIFS('[1]nominalcontactos Sensible'!$F$7:$F$9999,$H422,'[1]nominalcontactos Sensible'!$AB$7:$AB$9999,AA$4)</f>
        <v>0</v>
      </c>
      <c r="AB422" s="16">
        <f>COUNTIFS('[1]nominalcontactos Sensible'!$F$7:$F$9999,$H422,'[1]nominalcontactos Sensible'!$AB$7:$AB$9999,AB$4)</f>
        <v>0</v>
      </c>
      <c r="AC422" s="8">
        <f>COUNTIFS('[1]nominalcontactos Sensible'!$F$7:$F$9999,$H422,'[1]nominalcontactos Sensible'!$AE$7:$AE$9999,AC$4)</f>
        <v>0</v>
      </c>
      <c r="AD422" s="16">
        <f>COUNTIFS('[1]nominalcontactos Sensible'!$F$7:$F$9999,$H422,'[1]nominalcontactos Sensible'!$AE$7:$AE$9999,AD$4)</f>
        <v>0</v>
      </c>
      <c r="AE422" s="16">
        <f>COUNTIFS('[1]nominalcontactos Sensible'!$F$7:$F$9999,$H422,'[1]nominalcontactos Sensible'!$AE$7:$AE$9999,AE$4)</f>
        <v>0</v>
      </c>
      <c r="AF422" s="8">
        <f>COUNTIFS('[1]nominalcontactos Sensible'!$F$7:$F$9999,$H422,'[1]nominalcontactos Sensible'!$Y$7:$Y$9999,AF$4)</f>
        <v>0</v>
      </c>
      <c r="AG422" s="16">
        <f>COUNTIFS('[1]nominalcontactos Sensible'!$F$7:$F$9999,$H422,'[1]nominalcontactos Sensible'!$Y$7:$Y$9999,AG$4)</f>
        <v>0</v>
      </c>
      <c r="AH422" s="16">
        <f>COUNTIFS('[1]nominalcontactos Sensible'!$F$7:$F$9999,$H422,'[1]nominalcontactos Sensible'!$Y$7:$Y$9999,AH$4)</f>
        <v>0</v>
      </c>
      <c r="AI422" s="8">
        <f>COUNTIFS('[1]nominalcontactos Sensible'!$F$7:$F$9999,$H422,'[1]nominalcontactos Sensible'!$Z$7:$Z$9999,AI$4)</f>
        <v>0</v>
      </c>
      <c r="AJ422" s="16">
        <f>COUNTIFS('[1]nominalcontactos Sensible'!$F$7:$F$9999,$H422,'[1]nominalcontactos Sensible'!$Z$7:$Z$9999,AJ$4)</f>
        <v>0</v>
      </c>
      <c r="AK422" s="16">
        <f>COUNTIFS('[1]nominalcontactos Sensible'!$F$7:$F$9999,$H422,'[1]nominalcontactos Sensible'!$Z$7:$Z$9999,AK$4)</f>
        <v>0</v>
      </c>
    </row>
    <row r="423" spans="1:37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f>COUNTIFS('[1]nominalcontactos Sensible'!$F$7:$F$9999,H423)</f>
        <v>0</v>
      </c>
      <c r="K423" s="8">
        <f>COUNTIFS('[1]nominalcontactos Sensible'!$F$7:$F$9999,$H423,'[1]nominalcontactos Sensible'!$Q$7:$Q$9999,"&lt;6")</f>
        <v>0</v>
      </c>
      <c r="L423" s="8">
        <f>COUNTIFS('[1]nominalcontactos Sensible'!$F$7:$F$9999,$H423,'[1]nominalcontactos Sensible'!$Q$7:$Q$9999,"&gt;5",'[1]nominalcontactos Sensible'!$Q$7:$Q$9999,"&lt;12")</f>
        <v>0</v>
      </c>
      <c r="M423" s="8">
        <f>COUNTIFS('[1]nominalcontactos Sensible'!$F$7:$F$9999,$H423,'[1]nominalcontactos Sensible'!$Q$7:$Q$9999,"&gt;11",'[1]nominalcontactos Sensible'!$Q$7:$Q$9999,"&lt;18")</f>
        <v>0</v>
      </c>
      <c r="N423" s="8">
        <f>COUNTIFS('[1]nominalcontactos Sensible'!$F$7:$F$9999,$H423,'[1]nominalcontactos Sensible'!$Q$7:$Q$9999,"&gt;17",'[1]nominalcontactos Sensible'!$Q$7:$Q$9999,"&lt;30")</f>
        <v>0</v>
      </c>
      <c r="O423" s="8">
        <f>COUNTIFS('[1]nominalcontactos Sensible'!$F$7:$F$9999,$H423,'[1]nominalcontactos Sensible'!$Q$7:$Q$9999,"&gt;29",'[1]nominalcontactos Sensible'!$Q$7:$Q$9999,"&lt;60")</f>
        <v>0</v>
      </c>
      <c r="P423" s="8">
        <f>COUNTIFS('[1]nominalcontactos Sensible'!$F$7:$F$9999,$H423,'[1]nominalcontactos Sensible'!$Q$7:$Q$9999,"&gt;59")</f>
        <v>0</v>
      </c>
      <c r="Q423" s="8">
        <f>COUNTIFS('[1]nominalcontactos Sensible'!$F$7:$F$9999,$H423,'[1]nominalcontactos Sensible'!$S$7:$S$9999,Q$4)</f>
        <v>0</v>
      </c>
      <c r="R423" s="16">
        <f>COUNTIFS('[1]nominalcontactos Sensible'!$F$7:$F$9999,$H423,'[1]nominalcontactos Sensible'!$S$7:$S$9999,R$4)</f>
        <v>0</v>
      </c>
      <c r="S423" s="16">
        <f>COUNTIFS('[1]nominalcontactos Sensible'!$F$7:$F$9999,$H423,'[1]nominalcontactos Sensible'!$S$7:$S$9999,S$4)</f>
        <v>0</v>
      </c>
      <c r="T423" s="8">
        <f>COUNTIFS('[1]nominalcontactos Sensible'!$F$7:$F$9999,$H423,'[1]nominalcontactos Sensible'!$U$7:$U$9999,T$4)</f>
        <v>0</v>
      </c>
      <c r="U423" s="16">
        <f>COUNTIFS('[1]nominalcontactos Sensible'!$F$7:$F$9999,$H423,'[1]nominalcontactos Sensible'!$U$7:$U$9999,U$4)</f>
        <v>0</v>
      </c>
      <c r="V423" s="16">
        <f>COUNTIFS('[1]nominalcontactos Sensible'!$F$7:$F$9999,$H423,'[1]nominalcontactos Sensible'!$U$7:$U$9999,V$4)</f>
        <v>0</v>
      </c>
      <c r="W423" s="8">
        <f>COUNTIFS('[1]nominalcontactos Sensible'!$F$7:$F$9999,$H423,'[1]nominalcontactos Sensible'!$W$7:$W$9999,W$4)</f>
        <v>0</v>
      </c>
      <c r="X423" s="16">
        <f>COUNTIFS('[1]nominalcontactos Sensible'!$F$7:$F$9999,$H423,'[1]nominalcontactos Sensible'!$W$7:$W$9999,X$4)</f>
        <v>0</v>
      </c>
      <c r="Y423" s="16">
        <f>COUNTIFS('[1]nominalcontactos Sensible'!$F$7:$F$9999,$H423,'[1]nominalcontactos Sensible'!$W$7:$W$9999,Y$4)</f>
        <v>0</v>
      </c>
      <c r="Z423" s="8">
        <f>COUNTIFS('[1]nominalcontactos Sensible'!$F$7:$F$9999,$H423,'[1]nominalcontactos Sensible'!$AB$7:$AB$9999,Z$4)</f>
        <v>0</v>
      </c>
      <c r="AA423" s="16">
        <f>COUNTIFS('[1]nominalcontactos Sensible'!$F$7:$F$9999,$H423,'[1]nominalcontactos Sensible'!$AB$7:$AB$9999,AA$4)</f>
        <v>0</v>
      </c>
      <c r="AB423" s="16">
        <f>COUNTIFS('[1]nominalcontactos Sensible'!$F$7:$F$9999,$H423,'[1]nominalcontactos Sensible'!$AB$7:$AB$9999,AB$4)</f>
        <v>0</v>
      </c>
      <c r="AC423" s="8">
        <f>COUNTIFS('[1]nominalcontactos Sensible'!$F$7:$F$9999,$H423,'[1]nominalcontactos Sensible'!$AE$7:$AE$9999,AC$4)</f>
        <v>0</v>
      </c>
      <c r="AD423" s="16">
        <f>COUNTIFS('[1]nominalcontactos Sensible'!$F$7:$F$9999,$H423,'[1]nominalcontactos Sensible'!$AE$7:$AE$9999,AD$4)</f>
        <v>0</v>
      </c>
      <c r="AE423" s="16">
        <f>COUNTIFS('[1]nominalcontactos Sensible'!$F$7:$F$9999,$H423,'[1]nominalcontactos Sensible'!$AE$7:$AE$9999,AE$4)</f>
        <v>0</v>
      </c>
      <c r="AF423" s="8">
        <f>COUNTIFS('[1]nominalcontactos Sensible'!$F$7:$F$9999,$H423,'[1]nominalcontactos Sensible'!$Y$7:$Y$9999,AF$4)</f>
        <v>0</v>
      </c>
      <c r="AG423" s="16">
        <f>COUNTIFS('[1]nominalcontactos Sensible'!$F$7:$F$9999,$H423,'[1]nominalcontactos Sensible'!$Y$7:$Y$9999,AG$4)</f>
        <v>0</v>
      </c>
      <c r="AH423" s="16">
        <f>COUNTIFS('[1]nominalcontactos Sensible'!$F$7:$F$9999,$H423,'[1]nominalcontactos Sensible'!$Y$7:$Y$9999,AH$4)</f>
        <v>0</v>
      </c>
      <c r="AI423" s="8">
        <f>COUNTIFS('[1]nominalcontactos Sensible'!$F$7:$F$9999,$H423,'[1]nominalcontactos Sensible'!$Z$7:$Z$9999,AI$4)</f>
        <v>0</v>
      </c>
      <c r="AJ423" s="16">
        <f>COUNTIFS('[1]nominalcontactos Sensible'!$F$7:$F$9999,$H423,'[1]nominalcontactos Sensible'!$Z$7:$Z$9999,AJ$4)</f>
        <v>0</v>
      </c>
      <c r="AK423" s="16">
        <f>COUNTIFS('[1]nominalcontactos Sensible'!$F$7:$F$9999,$H423,'[1]nominalcontactos Sensible'!$Z$7:$Z$9999,AK$4)</f>
        <v>0</v>
      </c>
    </row>
    <row r="424" spans="1:37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f>COUNTIFS('[1]nominalcontactos Sensible'!$F$7:$F$9999,H424)</f>
        <v>0</v>
      </c>
      <c r="K424" s="8">
        <f>COUNTIFS('[1]nominalcontactos Sensible'!$F$7:$F$9999,$H424,'[1]nominalcontactos Sensible'!$Q$7:$Q$9999,"&lt;6")</f>
        <v>0</v>
      </c>
      <c r="L424" s="8">
        <f>COUNTIFS('[1]nominalcontactos Sensible'!$F$7:$F$9999,$H424,'[1]nominalcontactos Sensible'!$Q$7:$Q$9999,"&gt;5",'[1]nominalcontactos Sensible'!$Q$7:$Q$9999,"&lt;12")</f>
        <v>0</v>
      </c>
      <c r="M424" s="8">
        <f>COUNTIFS('[1]nominalcontactos Sensible'!$F$7:$F$9999,$H424,'[1]nominalcontactos Sensible'!$Q$7:$Q$9999,"&gt;11",'[1]nominalcontactos Sensible'!$Q$7:$Q$9999,"&lt;18")</f>
        <v>0</v>
      </c>
      <c r="N424" s="8">
        <f>COUNTIFS('[1]nominalcontactos Sensible'!$F$7:$F$9999,$H424,'[1]nominalcontactos Sensible'!$Q$7:$Q$9999,"&gt;17",'[1]nominalcontactos Sensible'!$Q$7:$Q$9999,"&lt;30")</f>
        <v>0</v>
      </c>
      <c r="O424" s="8">
        <f>COUNTIFS('[1]nominalcontactos Sensible'!$F$7:$F$9999,$H424,'[1]nominalcontactos Sensible'!$Q$7:$Q$9999,"&gt;29",'[1]nominalcontactos Sensible'!$Q$7:$Q$9999,"&lt;60")</f>
        <v>0</v>
      </c>
      <c r="P424" s="8">
        <f>COUNTIFS('[1]nominalcontactos Sensible'!$F$7:$F$9999,$H424,'[1]nominalcontactos Sensible'!$Q$7:$Q$9999,"&gt;59")</f>
        <v>0</v>
      </c>
      <c r="Q424" s="8">
        <f>COUNTIFS('[1]nominalcontactos Sensible'!$F$7:$F$9999,$H424,'[1]nominalcontactos Sensible'!$S$7:$S$9999,Q$4)</f>
        <v>0</v>
      </c>
      <c r="R424" s="16">
        <f>COUNTIFS('[1]nominalcontactos Sensible'!$F$7:$F$9999,$H424,'[1]nominalcontactos Sensible'!$S$7:$S$9999,R$4)</f>
        <v>0</v>
      </c>
      <c r="S424" s="16">
        <f>COUNTIFS('[1]nominalcontactos Sensible'!$F$7:$F$9999,$H424,'[1]nominalcontactos Sensible'!$S$7:$S$9999,S$4)</f>
        <v>0</v>
      </c>
      <c r="T424" s="8">
        <f>COUNTIFS('[1]nominalcontactos Sensible'!$F$7:$F$9999,$H424,'[1]nominalcontactos Sensible'!$U$7:$U$9999,T$4)</f>
        <v>0</v>
      </c>
      <c r="U424" s="16">
        <f>COUNTIFS('[1]nominalcontactos Sensible'!$F$7:$F$9999,$H424,'[1]nominalcontactos Sensible'!$U$7:$U$9999,U$4)</f>
        <v>0</v>
      </c>
      <c r="V424" s="16">
        <f>COUNTIFS('[1]nominalcontactos Sensible'!$F$7:$F$9999,$H424,'[1]nominalcontactos Sensible'!$U$7:$U$9999,V$4)</f>
        <v>0</v>
      </c>
      <c r="W424" s="8">
        <f>COUNTIFS('[1]nominalcontactos Sensible'!$F$7:$F$9999,$H424,'[1]nominalcontactos Sensible'!$W$7:$W$9999,W$4)</f>
        <v>0</v>
      </c>
      <c r="X424" s="16">
        <f>COUNTIFS('[1]nominalcontactos Sensible'!$F$7:$F$9999,$H424,'[1]nominalcontactos Sensible'!$W$7:$W$9999,X$4)</f>
        <v>0</v>
      </c>
      <c r="Y424" s="16">
        <f>COUNTIFS('[1]nominalcontactos Sensible'!$F$7:$F$9999,$H424,'[1]nominalcontactos Sensible'!$W$7:$W$9999,Y$4)</f>
        <v>0</v>
      </c>
      <c r="Z424" s="8">
        <f>COUNTIFS('[1]nominalcontactos Sensible'!$F$7:$F$9999,$H424,'[1]nominalcontactos Sensible'!$AB$7:$AB$9999,Z$4)</f>
        <v>0</v>
      </c>
      <c r="AA424" s="16">
        <f>COUNTIFS('[1]nominalcontactos Sensible'!$F$7:$F$9999,$H424,'[1]nominalcontactos Sensible'!$AB$7:$AB$9999,AA$4)</f>
        <v>0</v>
      </c>
      <c r="AB424" s="16">
        <f>COUNTIFS('[1]nominalcontactos Sensible'!$F$7:$F$9999,$H424,'[1]nominalcontactos Sensible'!$AB$7:$AB$9999,AB$4)</f>
        <v>0</v>
      </c>
      <c r="AC424" s="8">
        <f>COUNTIFS('[1]nominalcontactos Sensible'!$F$7:$F$9999,$H424,'[1]nominalcontactos Sensible'!$AE$7:$AE$9999,AC$4)</f>
        <v>0</v>
      </c>
      <c r="AD424" s="16">
        <f>COUNTIFS('[1]nominalcontactos Sensible'!$F$7:$F$9999,$H424,'[1]nominalcontactos Sensible'!$AE$7:$AE$9999,AD$4)</f>
        <v>0</v>
      </c>
      <c r="AE424" s="16">
        <f>COUNTIFS('[1]nominalcontactos Sensible'!$F$7:$F$9999,$H424,'[1]nominalcontactos Sensible'!$AE$7:$AE$9999,AE$4)</f>
        <v>0</v>
      </c>
      <c r="AF424" s="8">
        <f>COUNTIFS('[1]nominalcontactos Sensible'!$F$7:$F$9999,$H424,'[1]nominalcontactos Sensible'!$Y$7:$Y$9999,AF$4)</f>
        <v>0</v>
      </c>
      <c r="AG424" s="16">
        <f>COUNTIFS('[1]nominalcontactos Sensible'!$F$7:$F$9999,$H424,'[1]nominalcontactos Sensible'!$Y$7:$Y$9999,AG$4)</f>
        <v>0</v>
      </c>
      <c r="AH424" s="16">
        <f>COUNTIFS('[1]nominalcontactos Sensible'!$F$7:$F$9999,$H424,'[1]nominalcontactos Sensible'!$Y$7:$Y$9999,AH$4)</f>
        <v>0</v>
      </c>
      <c r="AI424" s="8">
        <f>COUNTIFS('[1]nominalcontactos Sensible'!$F$7:$F$9999,$H424,'[1]nominalcontactos Sensible'!$Z$7:$Z$9999,AI$4)</f>
        <v>0</v>
      </c>
      <c r="AJ424" s="16">
        <f>COUNTIFS('[1]nominalcontactos Sensible'!$F$7:$F$9999,$H424,'[1]nominalcontactos Sensible'!$Z$7:$Z$9999,AJ$4)</f>
        <v>0</v>
      </c>
      <c r="AK424" s="16">
        <f>COUNTIFS('[1]nominalcontactos Sensible'!$F$7:$F$9999,$H424,'[1]nominalcontactos Sensible'!$Z$7:$Z$9999,AK$4)</f>
        <v>0</v>
      </c>
    </row>
    <row r="425" spans="1:37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f>COUNTIFS('[1]nominalcontactos Sensible'!$F$7:$F$9999,H425)</f>
        <v>0</v>
      </c>
      <c r="K425" s="8">
        <f>COUNTIFS('[1]nominalcontactos Sensible'!$F$7:$F$9999,$H425,'[1]nominalcontactos Sensible'!$Q$7:$Q$9999,"&lt;6")</f>
        <v>0</v>
      </c>
      <c r="L425" s="8">
        <f>COUNTIFS('[1]nominalcontactos Sensible'!$F$7:$F$9999,$H425,'[1]nominalcontactos Sensible'!$Q$7:$Q$9999,"&gt;5",'[1]nominalcontactos Sensible'!$Q$7:$Q$9999,"&lt;12")</f>
        <v>0</v>
      </c>
      <c r="M425" s="8">
        <f>COUNTIFS('[1]nominalcontactos Sensible'!$F$7:$F$9999,$H425,'[1]nominalcontactos Sensible'!$Q$7:$Q$9999,"&gt;11",'[1]nominalcontactos Sensible'!$Q$7:$Q$9999,"&lt;18")</f>
        <v>0</v>
      </c>
      <c r="N425" s="8">
        <f>COUNTIFS('[1]nominalcontactos Sensible'!$F$7:$F$9999,$H425,'[1]nominalcontactos Sensible'!$Q$7:$Q$9999,"&gt;17",'[1]nominalcontactos Sensible'!$Q$7:$Q$9999,"&lt;30")</f>
        <v>0</v>
      </c>
      <c r="O425" s="8">
        <f>COUNTIFS('[1]nominalcontactos Sensible'!$F$7:$F$9999,$H425,'[1]nominalcontactos Sensible'!$Q$7:$Q$9999,"&gt;29",'[1]nominalcontactos Sensible'!$Q$7:$Q$9999,"&lt;60")</f>
        <v>0</v>
      </c>
      <c r="P425" s="8">
        <f>COUNTIFS('[1]nominalcontactos Sensible'!$F$7:$F$9999,$H425,'[1]nominalcontactos Sensible'!$Q$7:$Q$9999,"&gt;59")</f>
        <v>0</v>
      </c>
      <c r="Q425" s="8">
        <f>COUNTIFS('[1]nominalcontactos Sensible'!$F$7:$F$9999,$H425,'[1]nominalcontactos Sensible'!$S$7:$S$9999,Q$4)</f>
        <v>0</v>
      </c>
      <c r="R425" s="16">
        <f>COUNTIFS('[1]nominalcontactos Sensible'!$F$7:$F$9999,$H425,'[1]nominalcontactos Sensible'!$S$7:$S$9999,R$4)</f>
        <v>0</v>
      </c>
      <c r="S425" s="16">
        <f>COUNTIFS('[1]nominalcontactos Sensible'!$F$7:$F$9999,$H425,'[1]nominalcontactos Sensible'!$S$7:$S$9999,S$4)</f>
        <v>0</v>
      </c>
      <c r="T425" s="8">
        <f>COUNTIFS('[1]nominalcontactos Sensible'!$F$7:$F$9999,$H425,'[1]nominalcontactos Sensible'!$U$7:$U$9999,T$4)</f>
        <v>0</v>
      </c>
      <c r="U425" s="16">
        <f>COUNTIFS('[1]nominalcontactos Sensible'!$F$7:$F$9999,$H425,'[1]nominalcontactos Sensible'!$U$7:$U$9999,U$4)</f>
        <v>0</v>
      </c>
      <c r="V425" s="16">
        <f>COUNTIFS('[1]nominalcontactos Sensible'!$F$7:$F$9999,$H425,'[1]nominalcontactos Sensible'!$U$7:$U$9999,V$4)</f>
        <v>0</v>
      </c>
      <c r="W425" s="8">
        <f>COUNTIFS('[1]nominalcontactos Sensible'!$F$7:$F$9999,$H425,'[1]nominalcontactos Sensible'!$W$7:$W$9999,W$4)</f>
        <v>0</v>
      </c>
      <c r="X425" s="16">
        <f>COUNTIFS('[1]nominalcontactos Sensible'!$F$7:$F$9999,$H425,'[1]nominalcontactos Sensible'!$W$7:$W$9999,X$4)</f>
        <v>0</v>
      </c>
      <c r="Y425" s="16">
        <f>COUNTIFS('[1]nominalcontactos Sensible'!$F$7:$F$9999,$H425,'[1]nominalcontactos Sensible'!$W$7:$W$9999,Y$4)</f>
        <v>0</v>
      </c>
      <c r="Z425" s="8">
        <f>COUNTIFS('[1]nominalcontactos Sensible'!$F$7:$F$9999,$H425,'[1]nominalcontactos Sensible'!$AB$7:$AB$9999,Z$4)</f>
        <v>0</v>
      </c>
      <c r="AA425" s="16">
        <f>COUNTIFS('[1]nominalcontactos Sensible'!$F$7:$F$9999,$H425,'[1]nominalcontactos Sensible'!$AB$7:$AB$9999,AA$4)</f>
        <v>0</v>
      </c>
      <c r="AB425" s="16">
        <f>COUNTIFS('[1]nominalcontactos Sensible'!$F$7:$F$9999,$H425,'[1]nominalcontactos Sensible'!$AB$7:$AB$9999,AB$4)</f>
        <v>0</v>
      </c>
      <c r="AC425" s="8">
        <f>COUNTIFS('[1]nominalcontactos Sensible'!$F$7:$F$9999,$H425,'[1]nominalcontactos Sensible'!$AE$7:$AE$9999,AC$4)</f>
        <v>0</v>
      </c>
      <c r="AD425" s="16">
        <f>COUNTIFS('[1]nominalcontactos Sensible'!$F$7:$F$9999,$H425,'[1]nominalcontactos Sensible'!$AE$7:$AE$9999,AD$4)</f>
        <v>0</v>
      </c>
      <c r="AE425" s="16">
        <f>COUNTIFS('[1]nominalcontactos Sensible'!$F$7:$F$9999,$H425,'[1]nominalcontactos Sensible'!$AE$7:$AE$9999,AE$4)</f>
        <v>0</v>
      </c>
      <c r="AF425" s="8">
        <f>COUNTIFS('[1]nominalcontactos Sensible'!$F$7:$F$9999,$H425,'[1]nominalcontactos Sensible'!$Y$7:$Y$9999,AF$4)</f>
        <v>0</v>
      </c>
      <c r="AG425" s="16">
        <f>COUNTIFS('[1]nominalcontactos Sensible'!$F$7:$F$9999,$H425,'[1]nominalcontactos Sensible'!$Y$7:$Y$9999,AG$4)</f>
        <v>0</v>
      </c>
      <c r="AH425" s="16">
        <f>COUNTIFS('[1]nominalcontactos Sensible'!$F$7:$F$9999,$H425,'[1]nominalcontactos Sensible'!$Y$7:$Y$9999,AH$4)</f>
        <v>0</v>
      </c>
      <c r="AI425" s="8">
        <f>COUNTIFS('[1]nominalcontactos Sensible'!$F$7:$F$9999,$H425,'[1]nominalcontactos Sensible'!$Z$7:$Z$9999,AI$4)</f>
        <v>0</v>
      </c>
      <c r="AJ425" s="16">
        <f>COUNTIFS('[1]nominalcontactos Sensible'!$F$7:$F$9999,$H425,'[1]nominalcontactos Sensible'!$Z$7:$Z$9999,AJ$4)</f>
        <v>0</v>
      </c>
      <c r="AK425" s="16">
        <f>COUNTIFS('[1]nominalcontactos Sensible'!$F$7:$F$9999,$H425,'[1]nominalcontactos Sensible'!$Z$7:$Z$9999,AK$4)</f>
        <v>0</v>
      </c>
    </row>
    <row r="426" spans="1:37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f>COUNTIFS('[1]nominalcontactos Sensible'!$F$7:$F$9999,H426)</f>
        <v>0</v>
      </c>
      <c r="K426" s="8">
        <f>COUNTIFS('[1]nominalcontactos Sensible'!$F$7:$F$9999,$H426,'[1]nominalcontactos Sensible'!$Q$7:$Q$9999,"&lt;6")</f>
        <v>0</v>
      </c>
      <c r="L426" s="8">
        <f>COUNTIFS('[1]nominalcontactos Sensible'!$F$7:$F$9999,$H426,'[1]nominalcontactos Sensible'!$Q$7:$Q$9999,"&gt;5",'[1]nominalcontactos Sensible'!$Q$7:$Q$9999,"&lt;12")</f>
        <v>0</v>
      </c>
      <c r="M426" s="8">
        <f>COUNTIFS('[1]nominalcontactos Sensible'!$F$7:$F$9999,$H426,'[1]nominalcontactos Sensible'!$Q$7:$Q$9999,"&gt;11",'[1]nominalcontactos Sensible'!$Q$7:$Q$9999,"&lt;18")</f>
        <v>0</v>
      </c>
      <c r="N426" s="8">
        <f>COUNTIFS('[1]nominalcontactos Sensible'!$F$7:$F$9999,$H426,'[1]nominalcontactos Sensible'!$Q$7:$Q$9999,"&gt;17",'[1]nominalcontactos Sensible'!$Q$7:$Q$9999,"&lt;30")</f>
        <v>0</v>
      </c>
      <c r="O426" s="8">
        <f>COUNTIFS('[1]nominalcontactos Sensible'!$F$7:$F$9999,$H426,'[1]nominalcontactos Sensible'!$Q$7:$Q$9999,"&gt;29",'[1]nominalcontactos Sensible'!$Q$7:$Q$9999,"&lt;60")</f>
        <v>0</v>
      </c>
      <c r="P426" s="8">
        <f>COUNTIFS('[1]nominalcontactos Sensible'!$F$7:$F$9999,$H426,'[1]nominalcontactos Sensible'!$Q$7:$Q$9999,"&gt;59")</f>
        <v>0</v>
      </c>
      <c r="Q426" s="8">
        <f>COUNTIFS('[1]nominalcontactos Sensible'!$F$7:$F$9999,$H426,'[1]nominalcontactos Sensible'!$S$7:$S$9999,Q$4)</f>
        <v>0</v>
      </c>
      <c r="R426" s="16">
        <f>COUNTIFS('[1]nominalcontactos Sensible'!$F$7:$F$9999,$H426,'[1]nominalcontactos Sensible'!$S$7:$S$9999,R$4)</f>
        <v>0</v>
      </c>
      <c r="S426" s="16">
        <f>COUNTIFS('[1]nominalcontactos Sensible'!$F$7:$F$9999,$H426,'[1]nominalcontactos Sensible'!$S$7:$S$9999,S$4)</f>
        <v>0</v>
      </c>
      <c r="T426" s="8">
        <f>COUNTIFS('[1]nominalcontactos Sensible'!$F$7:$F$9999,$H426,'[1]nominalcontactos Sensible'!$U$7:$U$9999,T$4)</f>
        <v>0</v>
      </c>
      <c r="U426" s="16">
        <f>COUNTIFS('[1]nominalcontactos Sensible'!$F$7:$F$9999,$H426,'[1]nominalcontactos Sensible'!$U$7:$U$9999,U$4)</f>
        <v>0</v>
      </c>
      <c r="V426" s="16">
        <f>COUNTIFS('[1]nominalcontactos Sensible'!$F$7:$F$9999,$H426,'[1]nominalcontactos Sensible'!$U$7:$U$9999,V$4)</f>
        <v>0</v>
      </c>
      <c r="W426" s="8">
        <f>COUNTIFS('[1]nominalcontactos Sensible'!$F$7:$F$9999,$H426,'[1]nominalcontactos Sensible'!$W$7:$W$9999,W$4)</f>
        <v>0</v>
      </c>
      <c r="X426" s="16">
        <f>COUNTIFS('[1]nominalcontactos Sensible'!$F$7:$F$9999,$H426,'[1]nominalcontactos Sensible'!$W$7:$W$9999,X$4)</f>
        <v>0</v>
      </c>
      <c r="Y426" s="16">
        <f>COUNTIFS('[1]nominalcontactos Sensible'!$F$7:$F$9999,$H426,'[1]nominalcontactos Sensible'!$W$7:$W$9999,Y$4)</f>
        <v>0</v>
      </c>
      <c r="Z426" s="8">
        <f>COUNTIFS('[1]nominalcontactos Sensible'!$F$7:$F$9999,$H426,'[1]nominalcontactos Sensible'!$AB$7:$AB$9999,Z$4)</f>
        <v>0</v>
      </c>
      <c r="AA426" s="16">
        <f>COUNTIFS('[1]nominalcontactos Sensible'!$F$7:$F$9999,$H426,'[1]nominalcontactos Sensible'!$AB$7:$AB$9999,AA$4)</f>
        <v>0</v>
      </c>
      <c r="AB426" s="16">
        <f>COUNTIFS('[1]nominalcontactos Sensible'!$F$7:$F$9999,$H426,'[1]nominalcontactos Sensible'!$AB$7:$AB$9999,AB$4)</f>
        <v>0</v>
      </c>
      <c r="AC426" s="8">
        <f>COUNTIFS('[1]nominalcontactos Sensible'!$F$7:$F$9999,$H426,'[1]nominalcontactos Sensible'!$AE$7:$AE$9999,AC$4)</f>
        <v>0</v>
      </c>
      <c r="AD426" s="16">
        <f>COUNTIFS('[1]nominalcontactos Sensible'!$F$7:$F$9999,$H426,'[1]nominalcontactos Sensible'!$AE$7:$AE$9999,AD$4)</f>
        <v>0</v>
      </c>
      <c r="AE426" s="16">
        <f>COUNTIFS('[1]nominalcontactos Sensible'!$F$7:$F$9999,$H426,'[1]nominalcontactos Sensible'!$AE$7:$AE$9999,AE$4)</f>
        <v>0</v>
      </c>
      <c r="AF426" s="8">
        <f>COUNTIFS('[1]nominalcontactos Sensible'!$F$7:$F$9999,$H426,'[1]nominalcontactos Sensible'!$Y$7:$Y$9999,AF$4)</f>
        <v>0</v>
      </c>
      <c r="AG426" s="16">
        <f>COUNTIFS('[1]nominalcontactos Sensible'!$F$7:$F$9999,$H426,'[1]nominalcontactos Sensible'!$Y$7:$Y$9999,AG$4)</f>
        <v>0</v>
      </c>
      <c r="AH426" s="16">
        <f>COUNTIFS('[1]nominalcontactos Sensible'!$F$7:$F$9999,$H426,'[1]nominalcontactos Sensible'!$Y$7:$Y$9999,AH$4)</f>
        <v>0</v>
      </c>
      <c r="AI426" s="8">
        <f>COUNTIFS('[1]nominalcontactos Sensible'!$F$7:$F$9999,$H426,'[1]nominalcontactos Sensible'!$Z$7:$Z$9999,AI$4)</f>
        <v>0</v>
      </c>
      <c r="AJ426" s="16">
        <f>COUNTIFS('[1]nominalcontactos Sensible'!$F$7:$F$9999,$H426,'[1]nominalcontactos Sensible'!$Z$7:$Z$9999,AJ$4)</f>
        <v>0</v>
      </c>
      <c r="AK426" s="16">
        <f>COUNTIFS('[1]nominalcontactos Sensible'!$F$7:$F$9999,$H426,'[1]nominalcontactos Sensible'!$Z$7:$Z$9999,AK$4)</f>
        <v>0</v>
      </c>
    </row>
    <row r="427" spans="1:37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f>COUNTIFS('[1]nominalcontactos Sensible'!$F$7:$F$9999,H427)</f>
        <v>0</v>
      </c>
      <c r="K427" s="8">
        <f>COUNTIFS('[1]nominalcontactos Sensible'!$F$7:$F$9999,$H427,'[1]nominalcontactos Sensible'!$Q$7:$Q$9999,"&lt;6")</f>
        <v>0</v>
      </c>
      <c r="L427" s="8">
        <f>COUNTIFS('[1]nominalcontactos Sensible'!$F$7:$F$9999,$H427,'[1]nominalcontactos Sensible'!$Q$7:$Q$9999,"&gt;5",'[1]nominalcontactos Sensible'!$Q$7:$Q$9999,"&lt;12")</f>
        <v>0</v>
      </c>
      <c r="M427" s="8">
        <f>COUNTIFS('[1]nominalcontactos Sensible'!$F$7:$F$9999,$H427,'[1]nominalcontactos Sensible'!$Q$7:$Q$9999,"&gt;11",'[1]nominalcontactos Sensible'!$Q$7:$Q$9999,"&lt;18")</f>
        <v>0</v>
      </c>
      <c r="N427" s="8">
        <f>COUNTIFS('[1]nominalcontactos Sensible'!$F$7:$F$9999,$H427,'[1]nominalcontactos Sensible'!$Q$7:$Q$9999,"&gt;17",'[1]nominalcontactos Sensible'!$Q$7:$Q$9999,"&lt;30")</f>
        <v>0</v>
      </c>
      <c r="O427" s="8">
        <f>COUNTIFS('[1]nominalcontactos Sensible'!$F$7:$F$9999,$H427,'[1]nominalcontactos Sensible'!$Q$7:$Q$9999,"&gt;29",'[1]nominalcontactos Sensible'!$Q$7:$Q$9999,"&lt;60")</f>
        <v>0</v>
      </c>
      <c r="P427" s="8">
        <f>COUNTIFS('[1]nominalcontactos Sensible'!$F$7:$F$9999,$H427,'[1]nominalcontactos Sensible'!$Q$7:$Q$9999,"&gt;59")</f>
        <v>0</v>
      </c>
      <c r="Q427" s="8">
        <f>COUNTIFS('[1]nominalcontactos Sensible'!$F$7:$F$9999,$H427,'[1]nominalcontactos Sensible'!$S$7:$S$9999,Q$4)</f>
        <v>0</v>
      </c>
      <c r="R427" s="16">
        <f>COUNTIFS('[1]nominalcontactos Sensible'!$F$7:$F$9999,$H427,'[1]nominalcontactos Sensible'!$S$7:$S$9999,R$4)</f>
        <v>0</v>
      </c>
      <c r="S427" s="16">
        <f>COUNTIFS('[1]nominalcontactos Sensible'!$F$7:$F$9999,$H427,'[1]nominalcontactos Sensible'!$S$7:$S$9999,S$4)</f>
        <v>0</v>
      </c>
      <c r="T427" s="8">
        <f>COUNTIFS('[1]nominalcontactos Sensible'!$F$7:$F$9999,$H427,'[1]nominalcontactos Sensible'!$U$7:$U$9999,T$4)</f>
        <v>0</v>
      </c>
      <c r="U427" s="16">
        <f>COUNTIFS('[1]nominalcontactos Sensible'!$F$7:$F$9999,$H427,'[1]nominalcontactos Sensible'!$U$7:$U$9999,U$4)</f>
        <v>0</v>
      </c>
      <c r="V427" s="16">
        <f>COUNTIFS('[1]nominalcontactos Sensible'!$F$7:$F$9999,$H427,'[1]nominalcontactos Sensible'!$U$7:$U$9999,V$4)</f>
        <v>0</v>
      </c>
      <c r="W427" s="8">
        <f>COUNTIFS('[1]nominalcontactos Sensible'!$F$7:$F$9999,$H427,'[1]nominalcontactos Sensible'!$W$7:$W$9999,W$4)</f>
        <v>0</v>
      </c>
      <c r="X427" s="16">
        <f>COUNTIFS('[1]nominalcontactos Sensible'!$F$7:$F$9999,$H427,'[1]nominalcontactos Sensible'!$W$7:$W$9999,X$4)</f>
        <v>0</v>
      </c>
      <c r="Y427" s="16">
        <f>COUNTIFS('[1]nominalcontactos Sensible'!$F$7:$F$9999,$H427,'[1]nominalcontactos Sensible'!$W$7:$W$9999,Y$4)</f>
        <v>0</v>
      </c>
      <c r="Z427" s="8">
        <f>COUNTIFS('[1]nominalcontactos Sensible'!$F$7:$F$9999,$H427,'[1]nominalcontactos Sensible'!$AB$7:$AB$9999,Z$4)</f>
        <v>0</v>
      </c>
      <c r="AA427" s="16">
        <f>COUNTIFS('[1]nominalcontactos Sensible'!$F$7:$F$9999,$H427,'[1]nominalcontactos Sensible'!$AB$7:$AB$9999,AA$4)</f>
        <v>0</v>
      </c>
      <c r="AB427" s="16">
        <f>COUNTIFS('[1]nominalcontactos Sensible'!$F$7:$F$9999,$H427,'[1]nominalcontactos Sensible'!$AB$7:$AB$9999,AB$4)</f>
        <v>0</v>
      </c>
      <c r="AC427" s="8">
        <f>COUNTIFS('[1]nominalcontactos Sensible'!$F$7:$F$9999,$H427,'[1]nominalcontactos Sensible'!$AE$7:$AE$9999,AC$4)</f>
        <v>0</v>
      </c>
      <c r="AD427" s="16">
        <f>COUNTIFS('[1]nominalcontactos Sensible'!$F$7:$F$9999,$H427,'[1]nominalcontactos Sensible'!$AE$7:$AE$9999,AD$4)</f>
        <v>0</v>
      </c>
      <c r="AE427" s="16">
        <f>COUNTIFS('[1]nominalcontactos Sensible'!$F$7:$F$9999,$H427,'[1]nominalcontactos Sensible'!$AE$7:$AE$9999,AE$4)</f>
        <v>0</v>
      </c>
      <c r="AF427" s="8">
        <f>COUNTIFS('[1]nominalcontactos Sensible'!$F$7:$F$9999,$H427,'[1]nominalcontactos Sensible'!$Y$7:$Y$9999,AF$4)</f>
        <v>0</v>
      </c>
      <c r="AG427" s="16">
        <f>COUNTIFS('[1]nominalcontactos Sensible'!$F$7:$F$9999,$H427,'[1]nominalcontactos Sensible'!$Y$7:$Y$9999,AG$4)</f>
        <v>0</v>
      </c>
      <c r="AH427" s="16">
        <f>COUNTIFS('[1]nominalcontactos Sensible'!$F$7:$F$9999,$H427,'[1]nominalcontactos Sensible'!$Y$7:$Y$9999,AH$4)</f>
        <v>0</v>
      </c>
      <c r="AI427" s="8">
        <f>COUNTIFS('[1]nominalcontactos Sensible'!$F$7:$F$9999,$H427,'[1]nominalcontactos Sensible'!$Z$7:$Z$9999,AI$4)</f>
        <v>0</v>
      </c>
      <c r="AJ427" s="16">
        <f>COUNTIFS('[1]nominalcontactos Sensible'!$F$7:$F$9999,$H427,'[1]nominalcontactos Sensible'!$Z$7:$Z$9999,AJ$4)</f>
        <v>0</v>
      </c>
      <c r="AK427" s="16">
        <f>COUNTIFS('[1]nominalcontactos Sensible'!$F$7:$F$9999,$H427,'[1]nominalcontactos Sensible'!$Z$7:$Z$9999,AK$4)</f>
        <v>0</v>
      </c>
    </row>
    <row r="428" spans="1:37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f>COUNTIFS('[1]nominalcontactos Sensible'!$F$7:$F$9999,H428)</f>
        <v>0</v>
      </c>
      <c r="K428" s="8">
        <f>COUNTIFS('[1]nominalcontactos Sensible'!$F$7:$F$9999,$H428,'[1]nominalcontactos Sensible'!$Q$7:$Q$9999,"&lt;6")</f>
        <v>0</v>
      </c>
      <c r="L428" s="8">
        <f>COUNTIFS('[1]nominalcontactos Sensible'!$F$7:$F$9999,$H428,'[1]nominalcontactos Sensible'!$Q$7:$Q$9999,"&gt;5",'[1]nominalcontactos Sensible'!$Q$7:$Q$9999,"&lt;12")</f>
        <v>0</v>
      </c>
      <c r="M428" s="8">
        <f>COUNTIFS('[1]nominalcontactos Sensible'!$F$7:$F$9999,$H428,'[1]nominalcontactos Sensible'!$Q$7:$Q$9999,"&gt;11",'[1]nominalcontactos Sensible'!$Q$7:$Q$9999,"&lt;18")</f>
        <v>0</v>
      </c>
      <c r="N428" s="8">
        <f>COUNTIFS('[1]nominalcontactos Sensible'!$F$7:$F$9999,$H428,'[1]nominalcontactos Sensible'!$Q$7:$Q$9999,"&gt;17",'[1]nominalcontactos Sensible'!$Q$7:$Q$9999,"&lt;30")</f>
        <v>0</v>
      </c>
      <c r="O428" s="8">
        <f>COUNTIFS('[1]nominalcontactos Sensible'!$F$7:$F$9999,$H428,'[1]nominalcontactos Sensible'!$Q$7:$Q$9999,"&gt;29",'[1]nominalcontactos Sensible'!$Q$7:$Q$9999,"&lt;60")</f>
        <v>0</v>
      </c>
      <c r="P428" s="8">
        <f>COUNTIFS('[1]nominalcontactos Sensible'!$F$7:$F$9999,$H428,'[1]nominalcontactos Sensible'!$Q$7:$Q$9999,"&gt;59")</f>
        <v>0</v>
      </c>
      <c r="Q428" s="8">
        <f>COUNTIFS('[1]nominalcontactos Sensible'!$F$7:$F$9999,$H428,'[1]nominalcontactos Sensible'!$S$7:$S$9999,Q$4)</f>
        <v>0</v>
      </c>
      <c r="R428" s="16">
        <f>COUNTIFS('[1]nominalcontactos Sensible'!$F$7:$F$9999,$H428,'[1]nominalcontactos Sensible'!$S$7:$S$9999,R$4)</f>
        <v>0</v>
      </c>
      <c r="S428" s="16">
        <f>COUNTIFS('[1]nominalcontactos Sensible'!$F$7:$F$9999,$H428,'[1]nominalcontactos Sensible'!$S$7:$S$9999,S$4)</f>
        <v>0</v>
      </c>
      <c r="T428" s="8">
        <f>COUNTIFS('[1]nominalcontactos Sensible'!$F$7:$F$9999,$H428,'[1]nominalcontactos Sensible'!$U$7:$U$9999,T$4)</f>
        <v>0</v>
      </c>
      <c r="U428" s="16">
        <f>COUNTIFS('[1]nominalcontactos Sensible'!$F$7:$F$9999,$H428,'[1]nominalcontactos Sensible'!$U$7:$U$9999,U$4)</f>
        <v>0</v>
      </c>
      <c r="V428" s="16">
        <f>COUNTIFS('[1]nominalcontactos Sensible'!$F$7:$F$9999,$H428,'[1]nominalcontactos Sensible'!$U$7:$U$9999,V$4)</f>
        <v>0</v>
      </c>
      <c r="W428" s="8">
        <f>COUNTIFS('[1]nominalcontactos Sensible'!$F$7:$F$9999,$H428,'[1]nominalcontactos Sensible'!$W$7:$W$9999,W$4)</f>
        <v>0</v>
      </c>
      <c r="X428" s="16">
        <f>COUNTIFS('[1]nominalcontactos Sensible'!$F$7:$F$9999,$H428,'[1]nominalcontactos Sensible'!$W$7:$W$9999,X$4)</f>
        <v>0</v>
      </c>
      <c r="Y428" s="16">
        <f>COUNTIFS('[1]nominalcontactos Sensible'!$F$7:$F$9999,$H428,'[1]nominalcontactos Sensible'!$W$7:$W$9999,Y$4)</f>
        <v>0</v>
      </c>
      <c r="Z428" s="8">
        <f>COUNTIFS('[1]nominalcontactos Sensible'!$F$7:$F$9999,$H428,'[1]nominalcontactos Sensible'!$AB$7:$AB$9999,Z$4)</f>
        <v>0</v>
      </c>
      <c r="AA428" s="16">
        <f>COUNTIFS('[1]nominalcontactos Sensible'!$F$7:$F$9999,$H428,'[1]nominalcontactos Sensible'!$AB$7:$AB$9999,AA$4)</f>
        <v>0</v>
      </c>
      <c r="AB428" s="16">
        <f>COUNTIFS('[1]nominalcontactos Sensible'!$F$7:$F$9999,$H428,'[1]nominalcontactos Sensible'!$AB$7:$AB$9999,AB$4)</f>
        <v>0</v>
      </c>
      <c r="AC428" s="8">
        <f>COUNTIFS('[1]nominalcontactos Sensible'!$F$7:$F$9999,$H428,'[1]nominalcontactos Sensible'!$AE$7:$AE$9999,AC$4)</f>
        <v>0</v>
      </c>
      <c r="AD428" s="16">
        <f>COUNTIFS('[1]nominalcontactos Sensible'!$F$7:$F$9999,$H428,'[1]nominalcontactos Sensible'!$AE$7:$AE$9999,AD$4)</f>
        <v>0</v>
      </c>
      <c r="AE428" s="16">
        <f>COUNTIFS('[1]nominalcontactos Sensible'!$F$7:$F$9999,$H428,'[1]nominalcontactos Sensible'!$AE$7:$AE$9999,AE$4)</f>
        <v>0</v>
      </c>
      <c r="AF428" s="8">
        <f>COUNTIFS('[1]nominalcontactos Sensible'!$F$7:$F$9999,$H428,'[1]nominalcontactos Sensible'!$Y$7:$Y$9999,AF$4)</f>
        <v>0</v>
      </c>
      <c r="AG428" s="16">
        <f>COUNTIFS('[1]nominalcontactos Sensible'!$F$7:$F$9999,$H428,'[1]nominalcontactos Sensible'!$Y$7:$Y$9999,AG$4)</f>
        <v>0</v>
      </c>
      <c r="AH428" s="16">
        <f>COUNTIFS('[1]nominalcontactos Sensible'!$F$7:$F$9999,$H428,'[1]nominalcontactos Sensible'!$Y$7:$Y$9999,AH$4)</f>
        <v>0</v>
      </c>
      <c r="AI428" s="8">
        <f>COUNTIFS('[1]nominalcontactos Sensible'!$F$7:$F$9999,$H428,'[1]nominalcontactos Sensible'!$Z$7:$Z$9999,AI$4)</f>
        <v>0</v>
      </c>
      <c r="AJ428" s="16">
        <f>COUNTIFS('[1]nominalcontactos Sensible'!$F$7:$F$9999,$H428,'[1]nominalcontactos Sensible'!$Z$7:$Z$9999,AJ$4)</f>
        <v>0</v>
      </c>
      <c r="AK428" s="16">
        <f>COUNTIFS('[1]nominalcontactos Sensible'!$F$7:$F$9999,$H428,'[1]nominalcontactos Sensible'!$Z$7:$Z$9999,AK$4)</f>
        <v>0</v>
      </c>
    </row>
    <row r="429" spans="1:37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f>COUNTIFS('[1]nominalcontactos Sensible'!$F$7:$F$9999,H429)</f>
        <v>0</v>
      </c>
      <c r="K429" s="8">
        <f>COUNTIFS('[1]nominalcontactos Sensible'!$F$7:$F$9999,$H429,'[1]nominalcontactos Sensible'!$Q$7:$Q$9999,"&lt;6")</f>
        <v>0</v>
      </c>
      <c r="L429" s="8">
        <f>COUNTIFS('[1]nominalcontactos Sensible'!$F$7:$F$9999,$H429,'[1]nominalcontactos Sensible'!$Q$7:$Q$9999,"&gt;5",'[1]nominalcontactos Sensible'!$Q$7:$Q$9999,"&lt;12")</f>
        <v>0</v>
      </c>
      <c r="M429" s="8">
        <f>COUNTIFS('[1]nominalcontactos Sensible'!$F$7:$F$9999,$H429,'[1]nominalcontactos Sensible'!$Q$7:$Q$9999,"&gt;11",'[1]nominalcontactos Sensible'!$Q$7:$Q$9999,"&lt;18")</f>
        <v>0</v>
      </c>
      <c r="N429" s="8">
        <f>COUNTIFS('[1]nominalcontactos Sensible'!$F$7:$F$9999,$H429,'[1]nominalcontactos Sensible'!$Q$7:$Q$9999,"&gt;17",'[1]nominalcontactos Sensible'!$Q$7:$Q$9999,"&lt;30")</f>
        <v>0</v>
      </c>
      <c r="O429" s="8">
        <f>COUNTIFS('[1]nominalcontactos Sensible'!$F$7:$F$9999,$H429,'[1]nominalcontactos Sensible'!$Q$7:$Q$9999,"&gt;29",'[1]nominalcontactos Sensible'!$Q$7:$Q$9999,"&lt;60")</f>
        <v>0</v>
      </c>
      <c r="P429" s="8">
        <f>COUNTIFS('[1]nominalcontactos Sensible'!$F$7:$F$9999,$H429,'[1]nominalcontactos Sensible'!$Q$7:$Q$9999,"&gt;59")</f>
        <v>0</v>
      </c>
      <c r="Q429" s="8">
        <f>COUNTIFS('[1]nominalcontactos Sensible'!$F$7:$F$9999,$H429,'[1]nominalcontactos Sensible'!$S$7:$S$9999,Q$4)</f>
        <v>0</v>
      </c>
      <c r="R429" s="16">
        <f>COUNTIFS('[1]nominalcontactos Sensible'!$F$7:$F$9999,$H429,'[1]nominalcontactos Sensible'!$S$7:$S$9999,R$4)</f>
        <v>0</v>
      </c>
      <c r="S429" s="16">
        <f>COUNTIFS('[1]nominalcontactos Sensible'!$F$7:$F$9999,$H429,'[1]nominalcontactos Sensible'!$S$7:$S$9999,S$4)</f>
        <v>0</v>
      </c>
      <c r="T429" s="8">
        <f>COUNTIFS('[1]nominalcontactos Sensible'!$F$7:$F$9999,$H429,'[1]nominalcontactos Sensible'!$U$7:$U$9999,T$4)</f>
        <v>0</v>
      </c>
      <c r="U429" s="16">
        <f>COUNTIFS('[1]nominalcontactos Sensible'!$F$7:$F$9999,$H429,'[1]nominalcontactos Sensible'!$U$7:$U$9999,U$4)</f>
        <v>0</v>
      </c>
      <c r="V429" s="16">
        <f>COUNTIFS('[1]nominalcontactos Sensible'!$F$7:$F$9999,$H429,'[1]nominalcontactos Sensible'!$U$7:$U$9999,V$4)</f>
        <v>0</v>
      </c>
      <c r="W429" s="8">
        <f>COUNTIFS('[1]nominalcontactos Sensible'!$F$7:$F$9999,$H429,'[1]nominalcontactos Sensible'!$W$7:$W$9999,W$4)</f>
        <v>0</v>
      </c>
      <c r="X429" s="16">
        <f>COUNTIFS('[1]nominalcontactos Sensible'!$F$7:$F$9999,$H429,'[1]nominalcontactos Sensible'!$W$7:$W$9999,X$4)</f>
        <v>0</v>
      </c>
      <c r="Y429" s="16">
        <f>COUNTIFS('[1]nominalcontactos Sensible'!$F$7:$F$9999,$H429,'[1]nominalcontactos Sensible'!$W$7:$W$9999,Y$4)</f>
        <v>0</v>
      </c>
      <c r="Z429" s="8">
        <f>COUNTIFS('[1]nominalcontactos Sensible'!$F$7:$F$9999,$H429,'[1]nominalcontactos Sensible'!$AB$7:$AB$9999,Z$4)</f>
        <v>0</v>
      </c>
      <c r="AA429" s="16">
        <f>COUNTIFS('[1]nominalcontactos Sensible'!$F$7:$F$9999,$H429,'[1]nominalcontactos Sensible'!$AB$7:$AB$9999,AA$4)</f>
        <v>0</v>
      </c>
      <c r="AB429" s="16">
        <f>COUNTIFS('[1]nominalcontactos Sensible'!$F$7:$F$9999,$H429,'[1]nominalcontactos Sensible'!$AB$7:$AB$9999,AB$4)</f>
        <v>0</v>
      </c>
      <c r="AC429" s="8">
        <f>COUNTIFS('[1]nominalcontactos Sensible'!$F$7:$F$9999,$H429,'[1]nominalcontactos Sensible'!$AE$7:$AE$9999,AC$4)</f>
        <v>0</v>
      </c>
      <c r="AD429" s="16">
        <f>COUNTIFS('[1]nominalcontactos Sensible'!$F$7:$F$9999,$H429,'[1]nominalcontactos Sensible'!$AE$7:$AE$9999,AD$4)</f>
        <v>0</v>
      </c>
      <c r="AE429" s="16">
        <f>COUNTIFS('[1]nominalcontactos Sensible'!$F$7:$F$9999,$H429,'[1]nominalcontactos Sensible'!$AE$7:$AE$9999,AE$4)</f>
        <v>0</v>
      </c>
      <c r="AF429" s="8">
        <f>COUNTIFS('[1]nominalcontactos Sensible'!$F$7:$F$9999,$H429,'[1]nominalcontactos Sensible'!$Y$7:$Y$9999,AF$4)</f>
        <v>0</v>
      </c>
      <c r="AG429" s="16">
        <f>COUNTIFS('[1]nominalcontactos Sensible'!$F$7:$F$9999,$H429,'[1]nominalcontactos Sensible'!$Y$7:$Y$9999,AG$4)</f>
        <v>0</v>
      </c>
      <c r="AH429" s="16">
        <f>COUNTIFS('[1]nominalcontactos Sensible'!$F$7:$F$9999,$H429,'[1]nominalcontactos Sensible'!$Y$7:$Y$9999,AH$4)</f>
        <v>0</v>
      </c>
      <c r="AI429" s="8">
        <f>COUNTIFS('[1]nominalcontactos Sensible'!$F$7:$F$9999,$H429,'[1]nominalcontactos Sensible'!$Z$7:$Z$9999,AI$4)</f>
        <v>0</v>
      </c>
      <c r="AJ429" s="16">
        <f>COUNTIFS('[1]nominalcontactos Sensible'!$F$7:$F$9999,$H429,'[1]nominalcontactos Sensible'!$Z$7:$Z$9999,AJ$4)</f>
        <v>0</v>
      </c>
      <c r="AK429" s="16">
        <f>COUNTIFS('[1]nominalcontactos Sensible'!$F$7:$F$9999,$H429,'[1]nominalcontactos Sensible'!$Z$7:$Z$9999,AK$4)</f>
        <v>0</v>
      </c>
    </row>
    <row r="430" spans="1:37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f>COUNTIFS('[1]nominalcontactos Sensible'!$F$7:$F$9999,H430)</f>
        <v>0</v>
      </c>
      <c r="K430" s="8">
        <f>COUNTIFS('[1]nominalcontactos Sensible'!$F$7:$F$9999,$H430,'[1]nominalcontactos Sensible'!$Q$7:$Q$9999,"&lt;6")</f>
        <v>0</v>
      </c>
      <c r="L430" s="8">
        <f>COUNTIFS('[1]nominalcontactos Sensible'!$F$7:$F$9999,$H430,'[1]nominalcontactos Sensible'!$Q$7:$Q$9999,"&gt;5",'[1]nominalcontactos Sensible'!$Q$7:$Q$9999,"&lt;12")</f>
        <v>0</v>
      </c>
      <c r="M430" s="8">
        <f>COUNTIFS('[1]nominalcontactos Sensible'!$F$7:$F$9999,$H430,'[1]nominalcontactos Sensible'!$Q$7:$Q$9999,"&gt;11",'[1]nominalcontactos Sensible'!$Q$7:$Q$9999,"&lt;18")</f>
        <v>0</v>
      </c>
      <c r="N430" s="8">
        <f>COUNTIFS('[1]nominalcontactos Sensible'!$F$7:$F$9999,$H430,'[1]nominalcontactos Sensible'!$Q$7:$Q$9999,"&gt;17",'[1]nominalcontactos Sensible'!$Q$7:$Q$9999,"&lt;30")</f>
        <v>0</v>
      </c>
      <c r="O430" s="8">
        <f>COUNTIFS('[1]nominalcontactos Sensible'!$F$7:$F$9999,$H430,'[1]nominalcontactos Sensible'!$Q$7:$Q$9999,"&gt;29",'[1]nominalcontactos Sensible'!$Q$7:$Q$9999,"&lt;60")</f>
        <v>0</v>
      </c>
      <c r="P430" s="8">
        <f>COUNTIFS('[1]nominalcontactos Sensible'!$F$7:$F$9999,$H430,'[1]nominalcontactos Sensible'!$Q$7:$Q$9999,"&gt;59")</f>
        <v>0</v>
      </c>
      <c r="Q430" s="8">
        <f>COUNTIFS('[1]nominalcontactos Sensible'!$F$7:$F$9999,$H430,'[1]nominalcontactos Sensible'!$S$7:$S$9999,Q$4)</f>
        <v>0</v>
      </c>
      <c r="R430" s="16">
        <f>COUNTIFS('[1]nominalcontactos Sensible'!$F$7:$F$9999,$H430,'[1]nominalcontactos Sensible'!$S$7:$S$9999,R$4)</f>
        <v>0</v>
      </c>
      <c r="S430" s="16">
        <f>COUNTIFS('[1]nominalcontactos Sensible'!$F$7:$F$9999,$H430,'[1]nominalcontactos Sensible'!$S$7:$S$9999,S$4)</f>
        <v>0</v>
      </c>
      <c r="T430" s="8">
        <f>COUNTIFS('[1]nominalcontactos Sensible'!$F$7:$F$9999,$H430,'[1]nominalcontactos Sensible'!$U$7:$U$9999,T$4)</f>
        <v>0</v>
      </c>
      <c r="U430" s="16">
        <f>COUNTIFS('[1]nominalcontactos Sensible'!$F$7:$F$9999,$H430,'[1]nominalcontactos Sensible'!$U$7:$U$9999,U$4)</f>
        <v>0</v>
      </c>
      <c r="V430" s="16">
        <f>COUNTIFS('[1]nominalcontactos Sensible'!$F$7:$F$9999,$H430,'[1]nominalcontactos Sensible'!$U$7:$U$9999,V$4)</f>
        <v>0</v>
      </c>
      <c r="W430" s="8">
        <f>COUNTIFS('[1]nominalcontactos Sensible'!$F$7:$F$9999,$H430,'[1]nominalcontactos Sensible'!$W$7:$W$9999,W$4)</f>
        <v>0</v>
      </c>
      <c r="X430" s="16">
        <f>COUNTIFS('[1]nominalcontactos Sensible'!$F$7:$F$9999,$H430,'[1]nominalcontactos Sensible'!$W$7:$W$9999,X$4)</f>
        <v>0</v>
      </c>
      <c r="Y430" s="16">
        <f>COUNTIFS('[1]nominalcontactos Sensible'!$F$7:$F$9999,$H430,'[1]nominalcontactos Sensible'!$W$7:$W$9999,Y$4)</f>
        <v>0</v>
      </c>
      <c r="Z430" s="8">
        <f>COUNTIFS('[1]nominalcontactos Sensible'!$F$7:$F$9999,$H430,'[1]nominalcontactos Sensible'!$AB$7:$AB$9999,Z$4)</f>
        <v>0</v>
      </c>
      <c r="AA430" s="16">
        <f>COUNTIFS('[1]nominalcontactos Sensible'!$F$7:$F$9999,$H430,'[1]nominalcontactos Sensible'!$AB$7:$AB$9999,AA$4)</f>
        <v>0</v>
      </c>
      <c r="AB430" s="16">
        <f>COUNTIFS('[1]nominalcontactos Sensible'!$F$7:$F$9999,$H430,'[1]nominalcontactos Sensible'!$AB$7:$AB$9999,AB$4)</f>
        <v>0</v>
      </c>
      <c r="AC430" s="8">
        <f>COUNTIFS('[1]nominalcontactos Sensible'!$F$7:$F$9999,$H430,'[1]nominalcontactos Sensible'!$AE$7:$AE$9999,AC$4)</f>
        <v>0</v>
      </c>
      <c r="AD430" s="16">
        <f>COUNTIFS('[1]nominalcontactos Sensible'!$F$7:$F$9999,$H430,'[1]nominalcontactos Sensible'!$AE$7:$AE$9999,AD$4)</f>
        <v>0</v>
      </c>
      <c r="AE430" s="16">
        <f>COUNTIFS('[1]nominalcontactos Sensible'!$F$7:$F$9999,$H430,'[1]nominalcontactos Sensible'!$AE$7:$AE$9999,AE$4)</f>
        <v>0</v>
      </c>
      <c r="AF430" s="8">
        <f>COUNTIFS('[1]nominalcontactos Sensible'!$F$7:$F$9999,$H430,'[1]nominalcontactos Sensible'!$Y$7:$Y$9999,AF$4)</f>
        <v>0</v>
      </c>
      <c r="AG430" s="16">
        <f>COUNTIFS('[1]nominalcontactos Sensible'!$F$7:$F$9999,$H430,'[1]nominalcontactos Sensible'!$Y$7:$Y$9999,AG$4)</f>
        <v>0</v>
      </c>
      <c r="AH430" s="16">
        <f>COUNTIFS('[1]nominalcontactos Sensible'!$F$7:$F$9999,$H430,'[1]nominalcontactos Sensible'!$Y$7:$Y$9999,AH$4)</f>
        <v>0</v>
      </c>
      <c r="AI430" s="8">
        <f>COUNTIFS('[1]nominalcontactos Sensible'!$F$7:$F$9999,$H430,'[1]nominalcontactos Sensible'!$Z$7:$Z$9999,AI$4)</f>
        <v>0</v>
      </c>
      <c r="AJ430" s="16">
        <f>COUNTIFS('[1]nominalcontactos Sensible'!$F$7:$F$9999,$H430,'[1]nominalcontactos Sensible'!$Z$7:$Z$9999,AJ$4)</f>
        <v>0</v>
      </c>
      <c r="AK430" s="16">
        <f>COUNTIFS('[1]nominalcontactos Sensible'!$F$7:$F$9999,$H430,'[1]nominalcontactos Sensible'!$Z$7:$Z$9999,AK$4)</f>
        <v>0</v>
      </c>
    </row>
    <row r="431" spans="1:37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f>COUNTIFS('[1]nominalcontactos Sensible'!$F$7:$F$9999,H431)</f>
        <v>0</v>
      </c>
      <c r="K431" s="8">
        <f>COUNTIFS('[1]nominalcontactos Sensible'!$F$7:$F$9999,$H431,'[1]nominalcontactos Sensible'!$Q$7:$Q$9999,"&lt;6")</f>
        <v>0</v>
      </c>
      <c r="L431" s="8">
        <f>COUNTIFS('[1]nominalcontactos Sensible'!$F$7:$F$9999,$H431,'[1]nominalcontactos Sensible'!$Q$7:$Q$9999,"&gt;5",'[1]nominalcontactos Sensible'!$Q$7:$Q$9999,"&lt;12")</f>
        <v>0</v>
      </c>
      <c r="M431" s="8">
        <f>COUNTIFS('[1]nominalcontactos Sensible'!$F$7:$F$9999,$H431,'[1]nominalcontactos Sensible'!$Q$7:$Q$9999,"&gt;11",'[1]nominalcontactos Sensible'!$Q$7:$Q$9999,"&lt;18")</f>
        <v>0</v>
      </c>
      <c r="N431" s="8">
        <f>COUNTIFS('[1]nominalcontactos Sensible'!$F$7:$F$9999,$H431,'[1]nominalcontactos Sensible'!$Q$7:$Q$9999,"&gt;17",'[1]nominalcontactos Sensible'!$Q$7:$Q$9999,"&lt;30")</f>
        <v>0</v>
      </c>
      <c r="O431" s="8">
        <f>COUNTIFS('[1]nominalcontactos Sensible'!$F$7:$F$9999,$H431,'[1]nominalcontactos Sensible'!$Q$7:$Q$9999,"&gt;29",'[1]nominalcontactos Sensible'!$Q$7:$Q$9999,"&lt;60")</f>
        <v>0</v>
      </c>
      <c r="P431" s="8">
        <f>COUNTIFS('[1]nominalcontactos Sensible'!$F$7:$F$9999,$H431,'[1]nominalcontactos Sensible'!$Q$7:$Q$9999,"&gt;59")</f>
        <v>0</v>
      </c>
      <c r="Q431" s="8">
        <f>COUNTIFS('[1]nominalcontactos Sensible'!$F$7:$F$9999,$H431,'[1]nominalcontactos Sensible'!$S$7:$S$9999,Q$4)</f>
        <v>0</v>
      </c>
      <c r="R431" s="16">
        <f>COUNTIFS('[1]nominalcontactos Sensible'!$F$7:$F$9999,$H431,'[1]nominalcontactos Sensible'!$S$7:$S$9999,R$4)</f>
        <v>0</v>
      </c>
      <c r="S431" s="16">
        <f>COUNTIFS('[1]nominalcontactos Sensible'!$F$7:$F$9999,$H431,'[1]nominalcontactos Sensible'!$S$7:$S$9999,S$4)</f>
        <v>0</v>
      </c>
      <c r="T431" s="8">
        <f>COUNTIFS('[1]nominalcontactos Sensible'!$F$7:$F$9999,$H431,'[1]nominalcontactos Sensible'!$U$7:$U$9999,T$4)</f>
        <v>0</v>
      </c>
      <c r="U431" s="16">
        <f>COUNTIFS('[1]nominalcontactos Sensible'!$F$7:$F$9999,$H431,'[1]nominalcontactos Sensible'!$U$7:$U$9999,U$4)</f>
        <v>0</v>
      </c>
      <c r="V431" s="16">
        <f>COUNTIFS('[1]nominalcontactos Sensible'!$F$7:$F$9999,$H431,'[1]nominalcontactos Sensible'!$U$7:$U$9999,V$4)</f>
        <v>0</v>
      </c>
      <c r="W431" s="8">
        <f>COUNTIFS('[1]nominalcontactos Sensible'!$F$7:$F$9999,$H431,'[1]nominalcontactos Sensible'!$W$7:$W$9999,W$4)</f>
        <v>0</v>
      </c>
      <c r="X431" s="16">
        <f>COUNTIFS('[1]nominalcontactos Sensible'!$F$7:$F$9999,$H431,'[1]nominalcontactos Sensible'!$W$7:$W$9999,X$4)</f>
        <v>0</v>
      </c>
      <c r="Y431" s="16">
        <f>COUNTIFS('[1]nominalcontactos Sensible'!$F$7:$F$9999,$H431,'[1]nominalcontactos Sensible'!$W$7:$W$9999,Y$4)</f>
        <v>0</v>
      </c>
      <c r="Z431" s="8">
        <f>COUNTIFS('[1]nominalcontactos Sensible'!$F$7:$F$9999,$H431,'[1]nominalcontactos Sensible'!$AB$7:$AB$9999,Z$4)</f>
        <v>0</v>
      </c>
      <c r="AA431" s="16">
        <f>COUNTIFS('[1]nominalcontactos Sensible'!$F$7:$F$9999,$H431,'[1]nominalcontactos Sensible'!$AB$7:$AB$9999,AA$4)</f>
        <v>0</v>
      </c>
      <c r="AB431" s="16">
        <f>COUNTIFS('[1]nominalcontactos Sensible'!$F$7:$F$9999,$H431,'[1]nominalcontactos Sensible'!$AB$7:$AB$9999,AB$4)</f>
        <v>0</v>
      </c>
      <c r="AC431" s="8">
        <f>COUNTIFS('[1]nominalcontactos Sensible'!$F$7:$F$9999,$H431,'[1]nominalcontactos Sensible'!$AE$7:$AE$9999,AC$4)</f>
        <v>0</v>
      </c>
      <c r="AD431" s="16">
        <f>COUNTIFS('[1]nominalcontactos Sensible'!$F$7:$F$9999,$H431,'[1]nominalcontactos Sensible'!$AE$7:$AE$9999,AD$4)</f>
        <v>0</v>
      </c>
      <c r="AE431" s="16">
        <f>COUNTIFS('[1]nominalcontactos Sensible'!$F$7:$F$9999,$H431,'[1]nominalcontactos Sensible'!$AE$7:$AE$9999,AE$4)</f>
        <v>0</v>
      </c>
      <c r="AF431" s="8">
        <f>COUNTIFS('[1]nominalcontactos Sensible'!$F$7:$F$9999,$H431,'[1]nominalcontactos Sensible'!$Y$7:$Y$9999,AF$4)</f>
        <v>0</v>
      </c>
      <c r="AG431" s="16">
        <f>COUNTIFS('[1]nominalcontactos Sensible'!$F$7:$F$9999,$H431,'[1]nominalcontactos Sensible'!$Y$7:$Y$9999,AG$4)</f>
        <v>0</v>
      </c>
      <c r="AH431" s="16">
        <f>COUNTIFS('[1]nominalcontactos Sensible'!$F$7:$F$9999,$H431,'[1]nominalcontactos Sensible'!$Y$7:$Y$9999,AH$4)</f>
        <v>0</v>
      </c>
      <c r="AI431" s="8">
        <f>COUNTIFS('[1]nominalcontactos Sensible'!$F$7:$F$9999,$H431,'[1]nominalcontactos Sensible'!$Z$7:$Z$9999,AI$4)</f>
        <v>0</v>
      </c>
      <c r="AJ431" s="16">
        <f>COUNTIFS('[1]nominalcontactos Sensible'!$F$7:$F$9999,$H431,'[1]nominalcontactos Sensible'!$Z$7:$Z$9999,AJ$4)</f>
        <v>0</v>
      </c>
      <c r="AK431" s="16">
        <f>COUNTIFS('[1]nominalcontactos Sensible'!$F$7:$F$9999,$H431,'[1]nominalcontactos Sensible'!$Z$7:$Z$9999,AK$4)</f>
        <v>0</v>
      </c>
    </row>
    <row r="432" spans="1:37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f>COUNTIFS('[1]nominalcontactos Sensible'!$F$7:$F$9999,H432)</f>
        <v>0</v>
      </c>
      <c r="K432" s="8">
        <f>COUNTIFS('[1]nominalcontactos Sensible'!$F$7:$F$9999,$H432,'[1]nominalcontactos Sensible'!$Q$7:$Q$9999,"&lt;6")</f>
        <v>0</v>
      </c>
      <c r="L432" s="8">
        <f>COUNTIFS('[1]nominalcontactos Sensible'!$F$7:$F$9999,$H432,'[1]nominalcontactos Sensible'!$Q$7:$Q$9999,"&gt;5",'[1]nominalcontactos Sensible'!$Q$7:$Q$9999,"&lt;12")</f>
        <v>0</v>
      </c>
      <c r="M432" s="8">
        <f>COUNTIFS('[1]nominalcontactos Sensible'!$F$7:$F$9999,$H432,'[1]nominalcontactos Sensible'!$Q$7:$Q$9999,"&gt;11",'[1]nominalcontactos Sensible'!$Q$7:$Q$9999,"&lt;18")</f>
        <v>0</v>
      </c>
      <c r="N432" s="8">
        <f>COUNTIFS('[1]nominalcontactos Sensible'!$F$7:$F$9999,$H432,'[1]nominalcontactos Sensible'!$Q$7:$Q$9999,"&gt;17",'[1]nominalcontactos Sensible'!$Q$7:$Q$9999,"&lt;30")</f>
        <v>0</v>
      </c>
      <c r="O432" s="8">
        <f>COUNTIFS('[1]nominalcontactos Sensible'!$F$7:$F$9999,$H432,'[1]nominalcontactos Sensible'!$Q$7:$Q$9999,"&gt;29",'[1]nominalcontactos Sensible'!$Q$7:$Q$9999,"&lt;60")</f>
        <v>0</v>
      </c>
      <c r="P432" s="8">
        <f>COUNTIFS('[1]nominalcontactos Sensible'!$F$7:$F$9999,$H432,'[1]nominalcontactos Sensible'!$Q$7:$Q$9999,"&gt;59")</f>
        <v>0</v>
      </c>
      <c r="Q432" s="8">
        <f>COUNTIFS('[1]nominalcontactos Sensible'!$F$7:$F$9999,$H432,'[1]nominalcontactos Sensible'!$S$7:$S$9999,Q$4)</f>
        <v>0</v>
      </c>
      <c r="R432" s="16">
        <f>COUNTIFS('[1]nominalcontactos Sensible'!$F$7:$F$9999,$H432,'[1]nominalcontactos Sensible'!$S$7:$S$9999,R$4)</f>
        <v>0</v>
      </c>
      <c r="S432" s="16">
        <f>COUNTIFS('[1]nominalcontactos Sensible'!$F$7:$F$9999,$H432,'[1]nominalcontactos Sensible'!$S$7:$S$9999,S$4)</f>
        <v>0</v>
      </c>
      <c r="T432" s="8">
        <f>COUNTIFS('[1]nominalcontactos Sensible'!$F$7:$F$9999,$H432,'[1]nominalcontactos Sensible'!$U$7:$U$9999,T$4)</f>
        <v>0</v>
      </c>
      <c r="U432" s="16">
        <f>COUNTIFS('[1]nominalcontactos Sensible'!$F$7:$F$9999,$H432,'[1]nominalcontactos Sensible'!$U$7:$U$9999,U$4)</f>
        <v>0</v>
      </c>
      <c r="V432" s="16">
        <f>COUNTIFS('[1]nominalcontactos Sensible'!$F$7:$F$9999,$H432,'[1]nominalcontactos Sensible'!$U$7:$U$9999,V$4)</f>
        <v>0</v>
      </c>
      <c r="W432" s="8">
        <f>COUNTIFS('[1]nominalcontactos Sensible'!$F$7:$F$9999,$H432,'[1]nominalcontactos Sensible'!$W$7:$W$9999,W$4)</f>
        <v>0</v>
      </c>
      <c r="X432" s="16">
        <f>COUNTIFS('[1]nominalcontactos Sensible'!$F$7:$F$9999,$H432,'[1]nominalcontactos Sensible'!$W$7:$W$9999,X$4)</f>
        <v>0</v>
      </c>
      <c r="Y432" s="16">
        <f>COUNTIFS('[1]nominalcontactos Sensible'!$F$7:$F$9999,$H432,'[1]nominalcontactos Sensible'!$W$7:$W$9999,Y$4)</f>
        <v>0</v>
      </c>
      <c r="Z432" s="8">
        <f>COUNTIFS('[1]nominalcontactos Sensible'!$F$7:$F$9999,$H432,'[1]nominalcontactos Sensible'!$AB$7:$AB$9999,Z$4)</f>
        <v>0</v>
      </c>
      <c r="AA432" s="16">
        <f>COUNTIFS('[1]nominalcontactos Sensible'!$F$7:$F$9999,$H432,'[1]nominalcontactos Sensible'!$AB$7:$AB$9999,AA$4)</f>
        <v>0</v>
      </c>
      <c r="AB432" s="16">
        <f>COUNTIFS('[1]nominalcontactos Sensible'!$F$7:$F$9999,$H432,'[1]nominalcontactos Sensible'!$AB$7:$AB$9999,AB$4)</f>
        <v>0</v>
      </c>
      <c r="AC432" s="8">
        <f>COUNTIFS('[1]nominalcontactos Sensible'!$F$7:$F$9999,$H432,'[1]nominalcontactos Sensible'!$AE$7:$AE$9999,AC$4)</f>
        <v>0</v>
      </c>
      <c r="AD432" s="16">
        <f>COUNTIFS('[1]nominalcontactos Sensible'!$F$7:$F$9999,$H432,'[1]nominalcontactos Sensible'!$AE$7:$AE$9999,AD$4)</f>
        <v>0</v>
      </c>
      <c r="AE432" s="16">
        <f>COUNTIFS('[1]nominalcontactos Sensible'!$F$7:$F$9999,$H432,'[1]nominalcontactos Sensible'!$AE$7:$AE$9999,AE$4)</f>
        <v>0</v>
      </c>
      <c r="AF432" s="8">
        <f>COUNTIFS('[1]nominalcontactos Sensible'!$F$7:$F$9999,$H432,'[1]nominalcontactos Sensible'!$Y$7:$Y$9999,AF$4)</f>
        <v>0</v>
      </c>
      <c r="AG432" s="16">
        <f>COUNTIFS('[1]nominalcontactos Sensible'!$F$7:$F$9999,$H432,'[1]nominalcontactos Sensible'!$Y$7:$Y$9999,AG$4)</f>
        <v>0</v>
      </c>
      <c r="AH432" s="16">
        <f>COUNTIFS('[1]nominalcontactos Sensible'!$F$7:$F$9999,$H432,'[1]nominalcontactos Sensible'!$Y$7:$Y$9999,AH$4)</f>
        <v>0</v>
      </c>
      <c r="AI432" s="8">
        <f>COUNTIFS('[1]nominalcontactos Sensible'!$F$7:$F$9999,$H432,'[1]nominalcontactos Sensible'!$Z$7:$Z$9999,AI$4)</f>
        <v>0</v>
      </c>
      <c r="AJ432" s="16">
        <f>COUNTIFS('[1]nominalcontactos Sensible'!$F$7:$F$9999,$H432,'[1]nominalcontactos Sensible'!$Z$7:$Z$9999,AJ$4)</f>
        <v>0</v>
      </c>
      <c r="AK432" s="16">
        <f>COUNTIFS('[1]nominalcontactos Sensible'!$F$7:$F$9999,$H432,'[1]nominalcontactos Sensible'!$Z$7:$Z$9999,AK$4)</f>
        <v>0</v>
      </c>
    </row>
    <row r="433" spans="1:37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f>COUNTIFS('[1]nominalcontactos Sensible'!$F$7:$F$9999,H433)</f>
        <v>0</v>
      </c>
      <c r="K433" s="8">
        <f>COUNTIFS('[1]nominalcontactos Sensible'!$F$7:$F$9999,$H433,'[1]nominalcontactos Sensible'!$Q$7:$Q$9999,"&lt;6")</f>
        <v>0</v>
      </c>
      <c r="L433" s="8">
        <f>COUNTIFS('[1]nominalcontactos Sensible'!$F$7:$F$9999,$H433,'[1]nominalcontactos Sensible'!$Q$7:$Q$9999,"&gt;5",'[1]nominalcontactos Sensible'!$Q$7:$Q$9999,"&lt;12")</f>
        <v>0</v>
      </c>
      <c r="M433" s="8">
        <f>COUNTIFS('[1]nominalcontactos Sensible'!$F$7:$F$9999,$H433,'[1]nominalcontactos Sensible'!$Q$7:$Q$9999,"&gt;11",'[1]nominalcontactos Sensible'!$Q$7:$Q$9999,"&lt;18")</f>
        <v>0</v>
      </c>
      <c r="N433" s="8">
        <f>COUNTIFS('[1]nominalcontactos Sensible'!$F$7:$F$9999,$H433,'[1]nominalcontactos Sensible'!$Q$7:$Q$9999,"&gt;17",'[1]nominalcontactos Sensible'!$Q$7:$Q$9999,"&lt;30")</f>
        <v>0</v>
      </c>
      <c r="O433" s="8">
        <f>COUNTIFS('[1]nominalcontactos Sensible'!$F$7:$F$9999,$H433,'[1]nominalcontactos Sensible'!$Q$7:$Q$9999,"&gt;29",'[1]nominalcontactos Sensible'!$Q$7:$Q$9999,"&lt;60")</f>
        <v>0</v>
      </c>
      <c r="P433" s="8">
        <f>COUNTIFS('[1]nominalcontactos Sensible'!$F$7:$F$9999,$H433,'[1]nominalcontactos Sensible'!$Q$7:$Q$9999,"&gt;59")</f>
        <v>0</v>
      </c>
      <c r="Q433" s="8">
        <f>COUNTIFS('[1]nominalcontactos Sensible'!$F$7:$F$9999,$H433,'[1]nominalcontactos Sensible'!$S$7:$S$9999,Q$4)</f>
        <v>0</v>
      </c>
      <c r="R433" s="16">
        <f>COUNTIFS('[1]nominalcontactos Sensible'!$F$7:$F$9999,$H433,'[1]nominalcontactos Sensible'!$S$7:$S$9999,R$4)</f>
        <v>0</v>
      </c>
      <c r="S433" s="16">
        <f>COUNTIFS('[1]nominalcontactos Sensible'!$F$7:$F$9999,$H433,'[1]nominalcontactos Sensible'!$S$7:$S$9999,S$4)</f>
        <v>0</v>
      </c>
      <c r="T433" s="8">
        <f>COUNTIFS('[1]nominalcontactos Sensible'!$F$7:$F$9999,$H433,'[1]nominalcontactos Sensible'!$U$7:$U$9999,T$4)</f>
        <v>0</v>
      </c>
      <c r="U433" s="16">
        <f>COUNTIFS('[1]nominalcontactos Sensible'!$F$7:$F$9999,$H433,'[1]nominalcontactos Sensible'!$U$7:$U$9999,U$4)</f>
        <v>0</v>
      </c>
      <c r="V433" s="16">
        <f>COUNTIFS('[1]nominalcontactos Sensible'!$F$7:$F$9999,$H433,'[1]nominalcontactos Sensible'!$U$7:$U$9999,V$4)</f>
        <v>0</v>
      </c>
      <c r="W433" s="8">
        <f>COUNTIFS('[1]nominalcontactos Sensible'!$F$7:$F$9999,$H433,'[1]nominalcontactos Sensible'!$W$7:$W$9999,W$4)</f>
        <v>0</v>
      </c>
      <c r="X433" s="16">
        <f>COUNTIFS('[1]nominalcontactos Sensible'!$F$7:$F$9999,$H433,'[1]nominalcontactos Sensible'!$W$7:$W$9999,X$4)</f>
        <v>0</v>
      </c>
      <c r="Y433" s="16">
        <f>COUNTIFS('[1]nominalcontactos Sensible'!$F$7:$F$9999,$H433,'[1]nominalcontactos Sensible'!$W$7:$W$9999,Y$4)</f>
        <v>0</v>
      </c>
      <c r="Z433" s="8">
        <f>COUNTIFS('[1]nominalcontactos Sensible'!$F$7:$F$9999,$H433,'[1]nominalcontactos Sensible'!$AB$7:$AB$9999,Z$4)</f>
        <v>0</v>
      </c>
      <c r="AA433" s="16">
        <f>COUNTIFS('[1]nominalcontactos Sensible'!$F$7:$F$9999,$H433,'[1]nominalcontactos Sensible'!$AB$7:$AB$9999,AA$4)</f>
        <v>0</v>
      </c>
      <c r="AB433" s="16">
        <f>COUNTIFS('[1]nominalcontactos Sensible'!$F$7:$F$9999,$H433,'[1]nominalcontactos Sensible'!$AB$7:$AB$9999,AB$4)</f>
        <v>0</v>
      </c>
      <c r="AC433" s="8">
        <f>COUNTIFS('[1]nominalcontactos Sensible'!$F$7:$F$9999,$H433,'[1]nominalcontactos Sensible'!$AE$7:$AE$9999,AC$4)</f>
        <v>0</v>
      </c>
      <c r="AD433" s="16">
        <f>COUNTIFS('[1]nominalcontactos Sensible'!$F$7:$F$9999,$H433,'[1]nominalcontactos Sensible'!$AE$7:$AE$9999,AD$4)</f>
        <v>0</v>
      </c>
      <c r="AE433" s="16">
        <f>COUNTIFS('[1]nominalcontactos Sensible'!$F$7:$F$9999,$H433,'[1]nominalcontactos Sensible'!$AE$7:$AE$9999,AE$4)</f>
        <v>0</v>
      </c>
      <c r="AF433" s="8">
        <f>COUNTIFS('[1]nominalcontactos Sensible'!$F$7:$F$9999,$H433,'[1]nominalcontactos Sensible'!$Y$7:$Y$9999,AF$4)</f>
        <v>0</v>
      </c>
      <c r="AG433" s="16">
        <f>COUNTIFS('[1]nominalcontactos Sensible'!$F$7:$F$9999,$H433,'[1]nominalcontactos Sensible'!$Y$7:$Y$9999,AG$4)</f>
        <v>0</v>
      </c>
      <c r="AH433" s="16">
        <f>COUNTIFS('[1]nominalcontactos Sensible'!$F$7:$F$9999,$H433,'[1]nominalcontactos Sensible'!$Y$7:$Y$9999,AH$4)</f>
        <v>0</v>
      </c>
      <c r="AI433" s="8">
        <f>COUNTIFS('[1]nominalcontactos Sensible'!$F$7:$F$9999,$H433,'[1]nominalcontactos Sensible'!$Z$7:$Z$9999,AI$4)</f>
        <v>0</v>
      </c>
      <c r="AJ433" s="16">
        <f>COUNTIFS('[1]nominalcontactos Sensible'!$F$7:$F$9999,$H433,'[1]nominalcontactos Sensible'!$Z$7:$Z$9999,AJ$4)</f>
        <v>0</v>
      </c>
      <c r="AK433" s="16">
        <f>COUNTIFS('[1]nominalcontactos Sensible'!$F$7:$F$9999,$H433,'[1]nominalcontactos Sensible'!$Z$7:$Z$9999,AK$4)</f>
        <v>0</v>
      </c>
    </row>
    <row r="434" spans="1:37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f>COUNTIFS('[1]nominalcontactos Sensible'!$F$7:$F$9999,H434)</f>
        <v>0</v>
      </c>
      <c r="K434" s="8">
        <f>COUNTIFS('[1]nominalcontactos Sensible'!$F$7:$F$9999,$H434,'[1]nominalcontactos Sensible'!$Q$7:$Q$9999,"&lt;6")</f>
        <v>0</v>
      </c>
      <c r="L434" s="8">
        <f>COUNTIFS('[1]nominalcontactos Sensible'!$F$7:$F$9999,$H434,'[1]nominalcontactos Sensible'!$Q$7:$Q$9999,"&gt;5",'[1]nominalcontactos Sensible'!$Q$7:$Q$9999,"&lt;12")</f>
        <v>0</v>
      </c>
      <c r="M434" s="8">
        <f>COUNTIFS('[1]nominalcontactos Sensible'!$F$7:$F$9999,$H434,'[1]nominalcontactos Sensible'!$Q$7:$Q$9999,"&gt;11",'[1]nominalcontactos Sensible'!$Q$7:$Q$9999,"&lt;18")</f>
        <v>0</v>
      </c>
      <c r="N434" s="8">
        <f>COUNTIFS('[1]nominalcontactos Sensible'!$F$7:$F$9999,$H434,'[1]nominalcontactos Sensible'!$Q$7:$Q$9999,"&gt;17",'[1]nominalcontactos Sensible'!$Q$7:$Q$9999,"&lt;30")</f>
        <v>0</v>
      </c>
      <c r="O434" s="8">
        <f>COUNTIFS('[1]nominalcontactos Sensible'!$F$7:$F$9999,$H434,'[1]nominalcontactos Sensible'!$Q$7:$Q$9999,"&gt;29",'[1]nominalcontactos Sensible'!$Q$7:$Q$9999,"&lt;60")</f>
        <v>0</v>
      </c>
      <c r="P434" s="8">
        <f>COUNTIFS('[1]nominalcontactos Sensible'!$F$7:$F$9999,$H434,'[1]nominalcontactos Sensible'!$Q$7:$Q$9999,"&gt;59")</f>
        <v>0</v>
      </c>
      <c r="Q434" s="8">
        <f>COUNTIFS('[1]nominalcontactos Sensible'!$F$7:$F$9999,$H434,'[1]nominalcontactos Sensible'!$S$7:$S$9999,Q$4)</f>
        <v>0</v>
      </c>
      <c r="R434" s="16">
        <f>COUNTIFS('[1]nominalcontactos Sensible'!$F$7:$F$9999,$H434,'[1]nominalcontactos Sensible'!$S$7:$S$9999,R$4)</f>
        <v>0</v>
      </c>
      <c r="S434" s="16">
        <f>COUNTIFS('[1]nominalcontactos Sensible'!$F$7:$F$9999,$H434,'[1]nominalcontactos Sensible'!$S$7:$S$9999,S$4)</f>
        <v>0</v>
      </c>
      <c r="T434" s="8">
        <f>COUNTIFS('[1]nominalcontactos Sensible'!$F$7:$F$9999,$H434,'[1]nominalcontactos Sensible'!$U$7:$U$9999,T$4)</f>
        <v>0</v>
      </c>
      <c r="U434" s="16">
        <f>COUNTIFS('[1]nominalcontactos Sensible'!$F$7:$F$9999,$H434,'[1]nominalcontactos Sensible'!$U$7:$U$9999,U$4)</f>
        <v>0</v>
      </c>
      <c r="V434" s="16">
        <f>COUNTIFS('[1]nominalcontactos Sensible'!$F$7:$F$9999,$H434,'[1]nominalcontactos Sensible'!$U$7:$U$9999,V$4)</f>
        <v>0</v>
      </c>
      <c r="W434" s="8">
        <f>COUNTIFS('[1]nominalcontactos Sensible'!$F$7:$F$9999,$H434,'[1]nominalcontactos Sensible'!$W$7:$W$9999,W$4)</f>
        <v>0</v>
      </c>
      <c r="X434" s="16">
        <f>COUNTIFS('[1]nominalcontactos Sensible'!$F$7:$F$9999,$H434,'[1]nominalcontactos Sensible'!$W$7:$W$9999,X$4)</f>
        <v>0</v>
      </c>
      <c r="Y434" s="16">
        <f>COUNTIFS('[1]nominalcontactos Sensible'!$F$7:$F$9999,$H434,'[1]nominalcontactos Sensible'!$W$7:$W$9999,Y$4)</f>
        <v>0</v>
      </c>
      <c r="Z434" s="8">
        <f>COUNTIFS('[1]nominalcontactos Sensible'!$F$7:$F$9999,$H434,'[1]nominalcontactos Sensible'!$AB$7:$AB$9999,Z$4)</f>
        <v>0</v>
      </c>
      <c r="AA434" s="16">
        <f>COUNTIFS('[1]nominalcontactos Sensible'!$F$7:$F$9999,$H434,'[1]nominalcontactos Sensible'!$AB$7:$AB$9999,AA$4)</f>
        <v>0</v>
      </c>
      <c r="AB434" s="16">
        <f>COUNTIFS('[1]nominalcontactos Sensible'!$F$7:$F$9999,$H434,'[1]nominalcontactos Sensible'!$AB$7:$AB$9999,AB$4)</f>
        <v>0</v>
      </c>
      <c r="AC434" s="8">
        <f>COUNTIFS('[1]nominalcontactos Sensible'!$F$7:$F$9999,$H434,'[1]nominalcontactos Sensible'!$AE$7:$AE$9999,AC$4)</f>
        <v>0</v>
      </c>
      <c r="AD434" s="16">
        <f>COUNTIFS('[1]nominalcontactos Sensible'!$F$7:$F$9999,$H434,'[1]nominalcontactos Sensible'!$AE$7:$AE$9999,AD$4)</f>
        <v>0</v>
      </c>
      <c r="AE434" s="16">
        <f>COUNTIFS('[1]nominalcontactos Sensible'!$F$7:$F$9999,$H434,'[1]nominalcontactos Sensible'!$AE$7:$AE$9999,AE$4)</f>
        <v>0</v>
      </c>
      <c r="AF434" s="8">
        <f>COUNTIFS('[1]nominalcontactos Sensible'!$F$7:$F$9999,$H434,'[1]nominalcontactos Sensible'!$Y$7:$Y$9999,AF$4)</f>
        <v>0</v>
      </c>
      <c r="AG434" s="16">
        <f>COUNTIFS('[1]nominalcontactos Sensible'!$F$7:$F$9999,$H434,'[1]nominalcontactos Sensible'!$Y$7:$Y$9999,AG$4)</f>
        <v>0</v>
      </c>
      <c r="AH434" s="16">
        <f>COUNTIFS('[1]nominalcontactos Sensible'!$F$7:$F$9999,$H434,'[1]nominalcontactos Sensible'!$Y$7:$Y$9999,AH$4)</f>
        <v>0</v>
      </c>
      <c r="AI434" s="8">
        <f>COUNTIFS('[1]nominalcontactos Sensible'!$F$7:$F$9999,$H434,'[1]nominalcontactos Sensible'!$Z$7:$Z$9999,AI$4)</f>
        <v>0</v>
      </c>
      <c r="AJ434" s="16">
        <f>COUNTIFS('[1]nominalcontactos Sensible'!$F$7:$F$9999,$H434,'[1]nominalcontactos Sensible'!$Z$7:$Z$9999,AJ$4)</f>
        <v>0</v>
      </c>
      <c r="AK434" s="16">
        <f>COUNTIFS('[1]nominalcontactos Sensible'!$F$7:$F$9999,$H434,'[1]nominalcontactos Sensible'!$Z$7:$Z$9999,AK$4)</f>
        <v>0</v>
      </c>
    </row>
    <row r="435" spans="1:37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f>COUNTIFS('[1]nominalcontactos Sensible'!$F$7:$F$9999,H435)</f>
        <v>0</v>
      </c>
      <c r="K435" s="8">
        <f>COUNTIFS('[1]nominalcontactos Sensible'!$F$7:$F$9999,$H435,'[1]nominalcontactos Sensible'!$Q$7:$Q$9999,"&lt;6")</f>
        <v>0</v>
      </c>
      <c r="L435" s="8">
        <f>COUNTIFS('[1]nominalcontactos Sensible'!$F$7:$F$9999,$H435,'[1]nominalcontactos Sensible'!$Q$7:$Q$9999,"&gt;5",'[1]nominalcontactos Sensible'!$Q$7:$Q$9999,"&lt;12")</f>
        <v>0</v>
      </c>
      <c r="M435" s="8">
        <f>COUNTIFS('[1]nominalcontactos Sensible'!$F$7:$F$9999,$H435,'[1]nominalcontactos Sensible'!$Q$7:$Q$9999,"&gt;11",'[1]nominalcontactos Sensible'!$Q$7:$Q$9999,"&lt;18")</f>
        <v>0</v>
      </c>
      <c r="N435" s="8">
        <f>COUNTIFS('[1]nominalcontactos Sensible'!$F$7:$F$9999,$H435,'[1]nominalcontactos Sensible'!$Q$7:$Q$9999,"&gt;17",'[1]nominalcontactos Sensible'!$Q$7:$Q$9999,"&lt;30")</f>
        <v>0</v>
      </c>
      <c r="O435" s="8">
        <f>COUNTIFS('[1]nominalcontactos Sensible'!$F$7:$F$9999,$H435,'[1]nominalcontactos Sensible'!$Q$7:$Q$9999,"&gt;29",'[1]nominalcontactos Sensible'!$Q$7:$Q$9999,"&lt;60")</f>
        <v>0</v>
      </c>
      <c r="P435" s="8">
        <f>COUNTIFS('[1]nominalcontactos Sensible'!$F$7:$F$9999,$H435,'[1]nominalcontactos Sensible'!$Q$7:$Q$9999,"&gt;59")</f>
        <v>0</v>
      </c>
      <c r="Q435" s="8">
        <f>COUNTIFS('[1]nominalcontactos Sensible'!$F$7:$F$9999,$H435,'[1]nominalcontactos Sensible'!$S$7:$S$9999,Q$4)</f>
        <v>0</v>
      </c>
      <c r="R435" s="16">
        <f>COUNTIFS('[1]nominalcontactos Sensible'!$F$7:$F$9999,$H435,'[1]nominalcontactos Sensible'!$S$7:$S$9999,R$4)</f>
        <v>0</v>
      </c>
      <c r="S435" s="16">
        <f>COUNTIFS('[1]nominalcontactos Sensible'!$F$7:$F$9999,$H435,'[1]nominalcontactos Sensible'!$S$7:$S$9999,S$4)</f>
        <v>0</v>
      </c>
      <c r="T435" s="8">
        <f>COUNTIFS('[1]nominalcontactos Sensible'!$F$7:$F$9999,$H435,'[1]nominalcontactos Sensible'!$U$7:$U$9999,T$4)</f>
        <v>0</v>
      </c>
      <c r="U435" s="16">
        <f>COUNTIFS('[1]nominalcontactos Sensible'!$F$7:$F$9999,$H435,'[1]nominalcontactos Sensible'!$U$7:$U$9999,U$4)</f>
        <v>0</v>
      </c>
      <c r="V435" s="16">
        <f>COUNTIFS('[1]nominalcontactos Sensible'!$F$7:$F$9999,$H435,'[1]nominalcontactos Sensible'!$U$7:$U$9999,V$4)</f>
        <v>0</v>
      </c>
      <c r="W435" s="8">
        <f>COUNTIFS('[1]nominalcontactos Sensible'!$F$7:$F$9999,$H435,'[1]nominalcontactos Sensible'!$W$7:$W$9999,W$4)</f>
        <v>0</v>
      </c>
      <c r="X435" s="16">
        <f>COUNTIFS('[1]nominalcontactos Sensible'!$F$7:$F$9999,$H435,'[1]nominalcontactos Sensible'!$W$7:$W$9999,X$4)</f>
        <v>0</v>
      </c>
      <c r="Y435" s="16">
        <f>COUNTIFS('[1]nominalcontactos Sensible'!$F$7:$F$9999,$H435,'[1]nominalcontactos Sensible'!$W$7:$W$9999,Y$4)</f>
        <v>0</v>
      </c>
      <c r="Z435" s="8">
        <f>COUNTIFS('[1]nominalcontactos Sensible'!$F$7:$F$9999,$H435,'[1]nominalcontactos Sensible'!$AB$7:$AB$9999,Z$4)</f>
        <v>0</v>
      </c>
      <c r="AA435" s="16">
        <f>COUNTIFS('[1]nominalcontactos Sensible'!$F$7:$F$9999,$H435,'[1]nominalcontactos Sensible'!$AB$7:$AB$9999,AA$4)</f>
        <v>0</v>
      </c>
      <c r="AB435" s="16">
        <f>COUNTIFS('[1]nominalcontactos Sensible'!$F$7:$F$9999,$H435,'[1]nominalcontactos Sensible'!$AB$7:$AB$9999,AB$4)</f>
        <v>0</v>
      </c>
      <c r="AC435" s="8">
        <f>COUNTIFS('[1]nominalcontactos Sensible'!$F$7:$F$9999,$H435,'[1]nominalcontactos Sensible'!$AE$7:$AE$9999,AC$4)</f>
        <v>0</v>
      </c>
      <c r="AD435" s="16">
        <f>COUNTIFS('[1]nominalcontactos Sensible'!$F$7:$F$9999,$H435,'[1]nominalcontactos Sensible'!$AE$7:$AE$9999,AD$4)</f>
        <v>0</v>
      </c>
      <c r="AE435" s="16">
        <f>COUNTIFS('[1]nominalcontactos Sensible'!$F$7:$F$9999,$H435,'[1]nominalcontactos Sensible'!$AE$7:$AE$9999,AE$4)</f>
        <v>0</v>
      </c>
      <c r="AF435" s="8">
        <f>COUNTIFS('[1]nominalcontactos Sensible'!$F$7:$F$9999,$H435,'[1]nominalcontactos Sensible'!$Y$7:$Y$9999,AF$4)</f>
        <v>0</v>
      </c>
      <c r="AG435" s="16">
        <f>COUNTIFS('[1]nominalcontactos Sensible'!$F$7:$F$9999,$H435,'[1]nominalcontactos Sensible'!$Y$7:$Y$9999,AG$4)</f>
        <v>0</v>
      </c>
      <c r="AH435" s="16">
        <f>COUNTIFS('[1]nominalcontactos Sensible'!$F$7:$F$9999,$H435,'[1]nominalcontactos Sensible'!$Y$7:$Y$9999,AH$4)</f>
        <v>0</v>
      </c>
      <c r="AI435" s="8">
        <f>COUNTIFS('[1]nominalcontactos Sensible'!$F$7:$F$9999,$H435,'[1]nominalcontactos Sensible'!$Z$7:$Z$9999,AI$4)</f>
        <v>0</v>
      </c>
      <c r="AJ435" s="16">
        <f>COUNTIFS('[1]nominalcontactos Sensible'!$F$7:$F$9999,$H435,'[1]nominalcontactos Sensible'!$Z$7:$Z$9999,AJ$4)</f>
        <v>0</v>
      </c>
      <c r="AK435" s="16">
        <f>COUNTIFS('[1]nominalcontactos Sensible'!$F$7:$F$9999,$H435,'[1]nominalcontactos Sensible'!$Z$7:$Z$9999,AK$4)</f>
        <v>0</v>
      </c>
    </row>
    <row r="436" spans="1:37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f>COUNTIFS('[1]nominalcontactos Sensible'!$F$7:$F$9999,H436)</f>
        <v>0</v>
      </c>
      <c r="K436" s="8">
        <f>COUNTIFS('[1]nominalcontactos Sensible'!$F$7:$F$9999,$H436,'[1]nominalcontactos Sensible'!$Q$7:$Q$9999,"&lt;6")</f>
        <v>0</v>
      </c>
      <c r="L436" s="8">
        <f>COUNTIFS('[1]nominalcontactos Sensible'!$F$7:$F$9999,$H436,'[1]nominalcontactos Sensible'!$Q$7:$Q$9999,"&gt;5",'[1]nominalcontactos Sensible'!$Q$7:$Q$9999,"&lt;12")</f>
        <v>0</v>
      </c>
      <c r="M436" s="8">
        <f>COUNTIFS('[1]nominalcontactos Sensible'!$F$7:$F$9999,$H436,'[1]nominalcontactos Sensible'!$Q$7:$Q$9999,"&gt;11",'[1]nominalcontactos Sensible'!$Q$7:$Q$9999,"&lt;18")</f>
        <v>0</v>
      </c>
      <c r="N436" s="8">
        <f>COUNTIFS('[1]nominalcontactos Sensible'!$F$7:$F$9999,$H436,'[1]nominalcontactos Sensible'!$Q$7:$Q$9999,"&gt;17",'[1]nominalcontactos Sensible'!$Q$7:$Q$9999,"&lt;30")</f>
        <v>0</v>
      </c>
      <c r="O436" s="8">
        <f>COUNTIFS('[1]nominalcontactos Sensible'!$F$7:$F$9999,$H436,'[1]nominalcontactos Sensible'!$Q$7:$Q$9999,"&gt;29",'[1]nominalcontactos Sensible'!$Q$7:$Q$9999,"&lt;60")</f>
        <v>0</v>
      </c>
      <c r="P436" s="8">
        <f>COUNTIFS('[1]nominalcontactos Sensible'!$F$7:$F$9999,$H436,'[1]nominalcontactos Sensible'!$Q$7:$Q$9999,"&gt;59")</f>
        <v>0</v>
      </c>
      <c r="Q436" s="8">
        <f>COUNTIFS('[1]nominalcontactos Sensible'!$F$7:$F$9999,$H436,'[1]nominalcontactos Sensible'!$S$7:$S$9999,Q$4)</f>
        <v>0</v>
      </c>
      <c r="R436" s="16">
        <f>COUNTIFS('[1]nominalcontactos Sensible'!$F$7:$F$9999,$H436,'[1]nominalcontactos Sensible'!$S$7:$S$9999,R$4)</f>
        <v>0</v>
      </c>
      <c r="S436" s="16">
        <f>COUNTIFS('[1]nominalcontactos Sensible'!$F$7:$F$9999,$H436,'[1]nominalcontactos Sensible'!$S$7:$S$9999,S$4)</f>
        <v>0</v>
      </c>
      <c r="T436" s="8">
        <f>COUNTIFS('[1]nominalcontactos Sensible'!$F$7:$F$9999,$H436,'[1]nominalcontactos Sensible'!$U$7:$U$9999,T$4)</f>
        <v>0</v>
      </c>
      <c r="U436" s="16">
        <f>COUNTIFS('[1]nominalcontactos Sensible'!$F$7:$F$9999,$H436,'[1]nominalcontactos Sensible'!$U$7:$U$9999,U$4)</f>
        <v>0</v>
      </c>
      <c r="V436" s="16">
        <f>COUNTIFS('[1]nominalcontactos Sensible'!$F$7:$F$9999,$H436,'[1]nominalcontactos Sensible'!$U$7:$U$9999,V$4)</f>
        <v>0</v>
      </c>
      <c r="W436" s="8">
        <f>COUNTIFS('[1]nominalcontactos Sensible'!$F$7:$F$9999,$H436,'[1]nominalcontactos Sensible'!$W$7:$W$9999,W$4)</f>
        <v>0</v>
      </c>
      <c r="X436" s="16">
        <f>COUNTIFS('[1]nominalcontactos Sensible'!$F$7:$F$9999,$H436,'[1]nominalcontactos Sensible'!$W$7:$W$9999,X$4)</f>
        <v>0</v>
      </c>
      <c r="Y436" s="16">
        <f>COUNTIFS('[1]nominalcontactos Sensible'!$F$7:$F$9999,$H436,'[1]nominalcontactos Sensible'!$W$7:$W$9999,Y$4)</f>
        <v>0</v>
      </c>
      <c r="Z436" s="8">
        <f>COUNTIFS('[1]nominalcontactos Sensible'!$F$7:$F$9999,$H436,'[1]nominalcontactos Sensible'!$AB$7:$AB$9999,Z$4)</f>
        <v>0</v>
      </c>
      <c r="AA436" s="16">
        <f>COUNTIFS('[1]nominalcontactos Sensible'!$F$7:$F$9999,$H436,'[1]nominalcontactos Sensible'!$AB$7:$AB$9999,AA$4)</f>
        <v>0</v>
      </c>
      <c r="AB436" s="16">
        <f>COUNTIFS('[1]nominalcontactos Sensible'!$F$7:$F$9999,$H436,'[1]nominalcontactos Sensible'!$AB$7:$AB$9999,AB$4)</f>
        <v>0</v>
      </c>
      <c r="AC436" s="8">
        <f>COUNTIFS('[1]nominalcontactos Sensible'!$F$7:$F$9999,$H436,'[1]nominalcontactos Sensible'!$AE$7:$AE$9999,AC$4)</f>
        <v>0</v>
      </c>
      <c r="AD436" s="16">
        <f>COUNTIFS('[1]nominalcontactos Sensible'!$F$7:$F$9999,$H436,'[1]nominalcontactos Sensible'!$AE$7:$AE$9999,AD$4)</f>
        <v>0</v>
      </c>
      <c r="AE436" s="16">
        <f>COUNTIFS('[1]nominalcontactos Sensible'!$F$7:$F$9999,$H436,'[1]nominalcontactos Sensible'!$AE$7:$AE$9999,AE$4)</f>
        <v>0</v>
      </c>
      <c r="AF436" s="8">
        <f>COUNTIFS('[1]nominalcontactos Sensible'!$F$7:$F$9999,$H436,'[1]nominalcontactos Sensible'!$Y$7:$Y$9999,AF$4)</f>
        <v>0</v>
      </c>
      <c r="AG436" s="16">
        <f>COUNTIFS('[1]nominalcontactos Sensible'!$F$7:$F$9999,$H436,'[1]nominalcontactos Sensible'!$Y$7:$Y$9999,AG$4)</f>
        <v>0</v>
      </c>
      <c r="AH436" s="16">
        <f>COUNTIFS('[1]nominalcontactos Sensible'!$F$7:$F$9999,$H436,'[1]nominalcontactos Sensible'!$Y$7:$Y$9999,AH$4)</f>
        <v>0</v>
      </c>
      <c r="AI436" s="8">
        <f>COUNTIFS('[1]nominalcontactos Sensible'!$F$7:$F$9999,$H436,'[1]nominalcontactos Sensible'!$Z$7:$Z$9999,AI$4)</f>
        <v>0</v>
      </c>
      <c r="AJ436" s="16">
        <f>COUNTIFS('[1]nominalcontactos Sensible'!$F$7:$F$9999,$H436,'[1]nominalcontactos Sensible'!$Z$7:$Z$9999,AJ$4)</f>
        <v>0</v>
      </c>
      <c r="AK436" s="16">
        <f>COUNTIFS('[1]nominalcontactos Sensible'!$F$7:$F$9999,$H436,'[1]nominalcontactos Sensible'!$Z$7:$Z$9999,AK$4)</f>
        <v>0</v>
      </c>
    </row>
    <row r="437" spans="1:37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f>COUNTIFS('[1]nominalcontactos Sensible'!$F$7:$F$9999,H437)</f>
        <v>0</v>
      </c>
      <c r="K437" s="8">
        <f>COUNTIFS('[1]nominalcontactos Sensible'!$F$7:$F$9999,$H437,'[1]nominalcontactos Sensible'!$Q$7:$Q$9999,"&lt;6")</f>
        <v>0</v>
      </c>
      <c r="L437" s="8">
        <f>COUNTIFS('[1]nominalcontactos Sensible'!$F$7:$F$9999,$H437,'[1]nominalcontactos Sensible'!$Q$7:$Q$9999,"&gt;5",'[1]nominalcontactos Sensible'!$Q$7:$Q$9999,"&lt;12")</f>
        <v>0</v>
      </c>
      <c r="M437" s="8">
        <f>COUNTIFS('[1]nominalcontactos Sensible'!$F$7:$F$9999,$H437,'[1]nominalcontactos Sensible'!$Q$7:$Q$9999,"&gt;11",'[1]nominalcontactos Sensible'!$Q$7:$Q$9999,"&lt;18")</f>
        <v>0</v>
      </c>
      <c r="N437" s="8">
        <f>COUNTIFS('[1]nominalcontactos Sensible'!$F$7:$F$9999,$H437,'[1]nominalcontactos Sensible'!$Q$7:$Q$9999,"&gt;17",'[1]nominalcontactos Sensible'!$Q$7:$Q$9999,"&lt;30")</f>
        <v>0</v>
      </c>
      <c r="O437" s="8">
        <f>COUNTIFS('[1]nominalcontactos Sensible'!$F$7:$F$9999,$H437,'[1]nominalcontactos Sensible'!$Q$7:$Q$9999,"&gt;29",'[1]nominalcontactos Sensible'!$Q$7:$Q$9999,"&lt;60")</f>
        <v>0</v>
      </c>
      <c r="P437" s="8">
        <f>COUNTIFS('[1]nominalcontactos Sensible'!$F$7:$F$9999,$H437,'[1]nominalcontactos Sensible'!$Q$7:$Q$9999,"&gt;59")</f>
        <v>0</v>
      </c>
      <c r="Q437" s="8">
        <f>COUNTIFS('[1]nominalcontactos Sensible'!$F$7:$F$9999,$H437,'[1]nominalcontactos Sensible'!$S$7:$S$9999,Q$4)</f>
        <v>0</v>
      </c>
      <c r="R437" s="16">
        <f>COUNTIFS('[1]nominalcontactos Sensible'!$F$7:$F$9999,$H437,'[1]nominalcontactos Sensible'!$S$7:$S$9999,R$4)</f>
        <v>0</v>
      </c>
      <c r="S437" s="16">
        <f>COUNTIFS('[1]nominalcontactos Sensible'!$F$7:$F$9999,$H437,'[1]nominalcontactos Sensible'!$S$7:$S$9999,S$4)</f>
        <v>0</v>
      </c>
      <c r="T437" s="8">
        <f>COUNTIFS('[1]nominalcontactos Sensible'!$F$7:$F$9999,$H437,'[1]nominalcontactos Sensible'!$U$7:$U$9999,T$4)</f>
        <v>0</v>
      </c>
      <c r="U437" s="16">
        <f>COUNTIFS('[1]nominalcontactos Sensible'!$F$7:$F$9999,$H437,'[1]nominalcontactos Sensible'!$U$7:$U$9999,U$4)</f>
        <v>0</v>
      </c>
      <c r="V437" s="16">
        <f>COUNTIFS('[1]nominalcontactos Sensible'!$F$7:$F$9999,$H437,'[1]nominalcontactos Sensible'!$U$7:$U$9999,V$4)</f>
        <v>0</v>
      </c>
      <c r="W437" s="8">
        <f>COUNTIFS('[1]nominalcontactos Sensible'!$F$7:$F$9999,$H437,'[1]nominalcontactos Sensible'!$W$7:$W$9999,W$4)</f>
        <v>0</v>
      </c>
      <c r="X437" s="16">
        <f>COUNTIFS('[1]nominalcontactos Sensible'!$F$7:$F$9999,$H437,'[1]nominalcontactos Sensible'!$W$7:$W$9999,X$4)</f>
        <v>0</v>
      </c>
      <c r="Y437" s="16">
        <f>COUNTIFS('[1]nominalcontactos Sensible'!$F$7:$F$9999,$H437,'[1]nominalcontactos Sensible'!$W$7:$W$9999,Y$4)</f>
        <v>0</v>
      </c>
      <c r="Z437" s="8">
        <f>COUNTIFS('[1]nominalcontactos Sensible'!$F$7:$F$9999,$H437,'[1]nominalcontactos Sensible'!$AB$7:$AB$9999,Z$4)</f>
        <v>0</v>
      </c>
      <c r="AA437" s="16">
        <f>COUNTIFS('[1]nominalcontactos Sensible'!$F$7:$F$9999,$H437,'[1]nominalcontactos Sensible'!$AB$7:$AB$9999,AA$4)</f>
        <v>0</v>
      </c>
      <c r="AB437" s="16">
        <f>COUNTIFS('[1]nominalcontactos Sensible'!$F$7:$F$9999,$H437,'[1]nominalcontactos Sensible'!$AB$7:$AB$9999,AB$4)</f>
        <v>0</v>
      </c>
      <c r="AC437" s="8">
        <f>COUNTIFS('[1]nominalcontactos Sensible'!$F$7:$F$9999,$H437,'[1]nominalcontactos Sensible'!$AE$7:$AE$9999,AC$4)</f>
        <v>0</v>
      </c>
      <c r="AD437" s="16">
        <f>COUNTIFS('[1]nominalcontactos Sensible'!$F$7:$F$9999,$H437,'[1]nominalcontactos Sensible'!$AE$7:$AE$9999,AD$4)</f>
        <v>0</v>
      </c>
      <c r="AE437" s="16">
        <f>COUNTIFS('[1]nominalcontactos Sensible'!$F$7:$F$9999,$H437,'[1]nominalcontactos Sensible'!$AE$7:$AE$9999,AE$4)</f>
        <v>0</v>
      </c>
      <c r="AF437" s="8">
        <f>COUNTIFS('[1]nominalcontactos Sensible'!$F$7:$F$9999,$H437,'[1]nominalcontactos Sensible'!$Y$7:$Y$9999,AF$4)</f>
        <v>0</v>
      </c>
      <c r="AG437" s="16">
        <f>COUNTIFS('[1]nominalcontactos Sensible'!$F$7:$F$9999,$H437,'[1]nominalcontactos Sensible'!$Y$7:$Y$9999,AG$4)</f>
        <v>0</v>
      </c>
      <c r="AH437" s="16">
        <f>COUNTIFS('[1]nominalcontactos Sensible'!$F$7:$F$9999,$H437,'[1]nominalcontactos Sensible'!$Y$7:$Y$9999,AH$4)</f>
        <v>0</v>
      </c>
      <c r="AI437" s="8">
        <f>COUNTIFS('[1]nominalcontactos Sensible'!$F$7:$F$9999,$H437,'[1]nominalcontactos Sensible'!$Z$7:$Z$9999,AI$4)</f>
        <v>0</v>
      </c>
      <c r="AJ437" s="16">
        <f>COUNTIFS('[1]nominalcontactos Sensible'!$F$7:$F$9999,$H437,'[1]nominalcontactos Sensible'!$Z$7:$Z$9999,AJ$4)</f>
        <v>0</v>
      </c>
      <c r="AK437" s="16">
        <f>COUNTIFS('[1]nominalcontactos Sensible'!$F$7:$F$9999,$H437,'[1]nominalcontactos Sensible'!$Z$7:$Z$9999,AK$4)</f>
        <v>0</v>
      </c>
    </row>
    <row r="438" spans="1:37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f>COUNTIFS('[1]nominalcontactos Sensible'!$F$7:$F$9999,H438)</f>
        <v>0</v>
      </c>
      <c r="K438" s="8">
        <f>COUNTIFS('[1]nominalcontactos Sensible'!$F$7:$F$9999,$H438,'[1]nominalcontactos Sensible'!$Q$7:$Q$9999,"&lt;6")</f>
        <v>0</v>
      </c>
      <c r="L438" s="8">
        <f>COUNTIFS('[1]nominalcontactos Sensible'!$F$7:$F$9999,$H438,'[1]nominalcontactos Sensible'!$Q$7:$Q$9999,"&gt;5",'[1]nominalcontactos Sensible'!$Q$7:$Q$9999,"&lt;12")</f>
        <v>0</v>
      </c>
      <c r="M438" s="8">
        <f>COUNTIFS('[1]nominalcontactos Sensible'!$F$7:$F$9999,$H438,'[1]nominalcontactos Sensible'!$Q$7:$Q$9999,"&gt;11",'[1]nominalcontactos Sensible'!$Q$7:$Q$9999,"&lt;18")</f>
        <v>0</v>
      </c>
      <c r="N438" s="8">
        <f>COUNTIFS('[1]nominalcontactos Sensible'!$F$7:$F$9999,$H438,'[1]nominalcontactos Sensible'!$Q$7:$Q$9999,"&gt;17",'[1]nominalcontactos Sensible'!$Q$7:$Q$9999,"&lt;30")</f>
        <v>0</v>
      </c>
      <c r="O438" s="8">
        <f>COUNTIFS('[1]nominalcontactos Sensible'!$F$7:$F$9999,$H438,'[1]nominalcontactos Sensible'!$Q$7:$Q$9999,"&gt;29",'[1]nominalcontactos Sensible'!$Q$7:$Q$9999,"&lt;60")</f>
        <v>0</v>
      </c>
      <c r="P438" s="8">
        <f>COUNTIFS('[1]nominalcontactos Sensible'!$F$7:$F$9999,$H438,'[1]nominalcontactos Sensible'!$Q$7:$Q$9999,"&gt;59")</f>
        <v>0</v>
      </c>
      <c r="Q438" s="8">
        <f>COUNTIFS('[1]nominalcontactos Sensible'!$F$7:$F$9999,$H438,'[1]nominalcontactos Sensible'!$S$7:$S$9999,Q$4)</f>
        <v>0</v>
      </c>
      <c r="R438" s="16">
        <f>COUNTIFS('[1]nominalcontactos Sensible'!$F$7:$F$9999,$H438,'[1]nominalcontactos Sensible'!$S$7:$S$9999,R$4)</f>
        <v>0</v>
      </c>
      <c r="S438" s="16">
        <f>COUNTIFS('[1]nominalcontactos Sensible'!$F$7:$F$9999,$H438,'[1]nominalcontactos Sensible'!$S$7:$S$9999,S$4)</f>
        <v>0</v>
      </c>
      <c r="T438" s="8">
        <f>COUNTIFS('[1]nominalcontactos Sensible'!$F$7:$F$9999,$H438,'[1]nominalcontactos Sensible'!$U$7:$U$9999,T$4)</f>
        <v>0</v>
      </c>
      <c r="U438" s="16">
        <f>COUNTIFS('[1]nominalcontactos Sensible'!$F$7:$F$9999,$H438,'[1]nominalcontactos Sensible'!$U$7:$U$9999,U$4)</f>
        <v>0</v>
      </c>
      <c r="V438" s="16">
        <f>COUNTIFS('[1]nominalcontactos Sensible'!$F$7:$F$9999,$H438,'[1]nominalcontactos Sensible'!$U$7:$U$9999,V$4)</f>
        <v>0</v>
      </c>
      <c r="W438" s="8">
        <f>COUNTIFS('[1]nominalcontactos Sensible'!$F$7:$F$9999,$H438,'[1]nominalcontactos Sensible'!$W$7:$W$9999,W$4)</f>
        <v>0</v>
      </c>
      <c r="X438" s="16">
        <f>COUNTIFS('[1]nominalcontactos Sensible'!$F$7:$F$9999,$H438,'[1]nominalcontactos Sensible'!$W$7:$W$9999,X$4)</f>
        <v>0</v>
      </c>
      <c r="Y438" s="16">
        <f>COUNTIFS('[1]nominalcontactos Sensible'!$F$7:$F$9999,$H438,'[1]nominalcontactos Sensible'!$W$7:$W$9999,Y$4)</f>
        <v>0</v>
      </c>
      <c r="Z438" s="8">
        <f>COUNTIFS('[1]nominalcontactos Sensible'!$F$7:$F$9999,$H438,'[1]nominalcontactos Sensible'!$AB$7:$AB$9999,Z$4)</f>
        <v>0</v>
      </c>
      <c r="AA438" s="16">
        <f>COUNTIFS('[1]nominalcontactos Sensible'!$F$7:$F$9999,$H438,'[1]nominalcontactos Sensible'!$AB$7:$AB$9999,AA$4)</f>
        <v>0</v>
      </c>
      <c r="AB438" s="16">
        <f>COUNTIFS('[1]nominalcontactos Sensible'!$F$7:$F$9999,$H438,'[1]nominalcontactos Sensible'!$AB$7:$AB$9999,AB$4)</f>
        <v>0</v>
      </c>
      <c r="AC438" s="8">
        <f>COUNTIFS('[1]nominalcontactos Sensible'!$F$7:$F$9999,$H438,'[1]nominalcontactos Sensible'!$AE$7:$AE$9999,AC$4)</f>
        <v>0</v>
      </c>
      <c r="AD438" s="16">
        <f>COUNTIFS('[1]nominalcontactos Sensible'!$F$7:$F$9999,$H438,'[1]nominalcontactos Sensible'!$AE$7:$AE$9999,AD$4)</f>
        <v>0</v>
      </c>
      <c r="AE438" s="16">
        <f>COUNTIFS('[1]nominalcontactos Sensible'!$F$7:$F$9999,$H438,'[1]nominalcontactos Sensible'!$AE$7:$AE$9999,AE$4)</f>
        <v>0</v>
      </c>
      <c r="AF438" s="8">
        <f>COUNTIFS('[1]nominalcontactos Sensible'!$F$7:$F$9999,$H438,'[1]nominalcontactos Sensible'!$Y$7:$Y$9999,AF$4)</f>
        <v>0</v>
      </c>
      <c r="AG438" s="16">
        <f>COUNTIFS('[1]nominalcontactos Sensible'!$F$7:$F$9999,$H438,'[1]nominalcontactos Sensible'!$Y$7:$Y$9999,AG$4)</f>
        <v>0</v>
      </c>
      <c r="AH438" s="16">
        <f>COUNTIFS('[1]nominalcontactos Sensible'!$F$7:$F$9999,$H438,'[1]nominalcontactos Sensible'!$Y$7:$Y$9999,AH$4)</f>
        <v>0</v>
      </c>
      <c r="AI438" s="8">
        <f>COUNTIFS('[1]nominalcontactos Sensible'!$F$7:$F$9999,$H438,'[1]nominalcontactos Sensible'!$Z$7:$Z$9999,AI$4)</f>
        <v>0</v>
      </c>
      <c r="AJ438" s="16">
        <f>COUNTIFS('[1]nominalcontactos Sensible'!$F$7:$F$9999,$H438,'[1]nominalcontactos Sensible'!$Z$7:$Z$9999,AJ$4)</f>
        <v>0</v>
      </c>
      <c r="AK438" s="16">
        <f>COUNTIFS('[1]nominalcontactos Sensible'!$F$7:$F$9999,$H438,'[1]nominalcontactos Sensible'!$Z$7:$Z$9999,AK$4)</f>
        <v>0</v>
      </c>
    </row>
    <row r="439" spans="1:37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f>COUNTIFS('[1]nominalcontactos Sensible'!$F$7:$F$9999,H439)</f>
        <v>0</v>
      </c>
      <c r="K439" s="8">
        <f>COUNTIFS('[1]nominalcontactos Sensible'!$F$7:$F$9999,$H439,'[1]nominalcontactos Sensible'!$Q$7:$Q$9999,"&lt;6")</f>
        <v>0</v>
      </c>
      <c r="L439" s="8">
        <f>COUNTIFS('[1]nominalcontactos Sensible'!$F$7:$F$9999,$H439,'[1]nominalcontactos Sensible'!$Q$7:$Q$9999,"&gt;5",'[1]nominalcontactos Sensible'!$Q$7:$Q$9999,"&lt;12")</f>
        <v>0</v>
      </c>
      <c r="M439" s="8">
        <f>COUNTIFS('[1]nominalcontactos Sensible'!$F$7:$F$9999,$H439,'[1]nominalcontactos Sensible'!$Q$7:$Q$9999,"&gt;11",'[1]nominalcontactos Sensible'!$Q$7:$Q$9999,"&lt;18")</f>
        <v>0</v>
      </c>
      <c r="N439" s="8">
        <f>COUNTIFS('[1]nominalcontactos Sensible'!$F$7:$F$9999,$H439,'[1]nominalcontactos Sensible'!$Q$7:$Q$9999,"&gt;17",'[1]nominalcontactos Sensible'!$Q$7:$Q$9999,"&lt;30")</f>
        <v>0</v>
      </c>
      <c r="O439" s="8">
        <f>COUNTIFS('[1]nominalcontactos Sensible'!$F$7:$F$9999,$H439,'[1]nominalcontactos Sensible'!$Q$7:$Q$9999,"&gt;29",'[1]nominalcontactos Sensible'!$Q$7:$Q$9999,"&lt;60")</f>
        <v>0</v>
      </c>
      <c r="P439" s="8">
        <f>COUNTIFS('[1]nominalcontactos Sensible'!$F$7:$F$9999,$H439,'[1]nominalcontactos Sensible'!$Q$7:$Q$9999,"&gt;59")</f>
        <v>0</v>
      </c>
      <c r="Q439" s="8">
        <f>COUNTIFS('[1]nominalcontactos Sensible'!$F$7:$F$9999,$H439,'[1]nominalcontactos Sensible'!$S$7:$S$9999,Q$4)</f>
        <v>0</v>
      </c>
      <c r="R439" s="16">
        <f>COUNTIFS('[1]nominalcontactos Sensible'!$F$7:$F$9999,$H439,'[1]nominalcontactos Sensible'!$S$7:$S$9999,R$4)</f>
        <v>0</v>
      </c>
      <c r="S439" s="16">
        <f>COUNTIFS('[1]nominalcontactos Sensible'!$F$7:$F$9999,$H439,'[1]nominalcontactos Sensible'!$S$7:$S$9999,S$4)</f>
        <v>0</v>
      </c>
      <c r="T439" s="8">
        <f>COUNTIFS('[1]nominalcontactos Sensible'!$F$7:$F$9999,$H439,'[1]nominalcontactos Sensible'!$U$7:$U$9999,T$4)</f>
        <v>0</v>
      </c>
      <c r="U439" s="16">
        <f>COUNTIFS('[1]nominalcontactos Sensible'!$F$7:$F$9999,$H439,'[1]nominalcontactos Sensible'!$U$7:$U$9999,U$4)</f>
        <v>0</v>
      </c>
      <c r="V439" s="16">
        <f>COUNTIFS('[1]nominalcontactos Sensible'!$F$7:$F$9999,$H439,'[1]nominalcontactos Sensible'!$U$7:$U$9999,V$4)</f>
        <v>0</v>
      </c>
      <c r="W439" s="8">
        <f>COUNTIFS('[1]nominalcontactos Sensible'!$F$7:$F$9999,$H439,'[1]nominalcontactos Sensible'!$W$7:$W$9999,W$4)</f>
        <v>0</v>
      </c>
      <c r="X439" s="16">
        <f>COUNTIFS('[1]nominalcontactos Sensible'!$F$7:$F$9999,$H439,'[1]nominalcontactos Sensible'!$W$7:$W$9999,X$4)</f>
        <v>0</v>
      </c>
      <c r="Y439" s="16">
        <f>COUNTIFS('[1]nominalcontactos Sensible'!$F$7:$F$9999,$H439,'[1]nominalcontactos Sensible'!$W$7:$W$9999,Y$4)</f>
        <v>0</v>
      </c>
      <c r="Z439" s="8">
        <f>COUNTIFS('[1]nominalcontactos Sensible'!$F$7:$F$9999,$H439,'[1]nominalcontactos Sensible'!$AB$7:$AB$9999,Z$4)</f>
        <v>0</v>
      </c>
      <c r="AA439" s="16">
        <f>COUNTIFS('[1]nominalcontactos Sensible'!$F$7:$F$9999,$H439,'[1]nominalcontactos Sensible'!$AB$7:$AB$9999,AA$4)</f>
        <v>0</v>
      </c>
      <c r="AB439" s="16">
        <f>COUNTIFS('[1]nominalcontactos Sensible'!$F$7:$F$9999,$H439,'[1]nominalcontactos Sensible'!$AB$7:$AB$9999,AB$4)</f>
        <v>0</v>
      </c>
      <c r="AC439" s="8">
        <f>COUNTIFS('[1]nominalcontactos Sensible'!$F$7:$F$9999,$H439,'[1]nominalcontactos Sensible'!$AE$7:$AE$9999,AC$4)</f>
        <v>0</v>
      </c>
      <c r="AD439" s="16">
        <f>COUNTIFS('[1]nominalcontactos Sensible'!$F$7:$F$9999,$H439,'[1]nominalcontactos Sensible'!$AE$7:$AE$9999,AD$4)</f>
        <v>0</v>
      </c>
      <c r="AE439" s="16">
        <f>COUNTIFS('[1]nominalcontactos Sensible'!$F$7:$F$9999,$H439,'[1]nominalcontactos Sensible'!$AE$7:$AE$9999,AE$4)</f>
        <v>0</v>
      </c>
      <c r="AF439" s="8">
        <f>COUNTIFS('[1]nominalcontactos Sensible'!$F$7:$F$9999,$H439,'[1]nominalcontactos Sensible'!$Y$7:$Y$9999,AF$4)</f>
        <v>0</v>
      </c>
      <c r="AG439" s="16">
        <f>COUNTIFS('[1]nominalcontactos Sensible'!$F$7:$F$9999,$H439,'[1]nominalcontactos Sensible'!$Y$7:$Y$9999,AG$4)</f>
        <v>0</v>
      </c>
      <c r="AH439" s="16">
        <f>COUNTIFS('[1]nominalcontactos Sensible'!$F$7:$F$9999,$H439,'[1]nominalcontactos Sensible'!$Y$7:$Y$9999,AH$4)</f>
        <v>0</v>
      </c>
      <c r="AI439" s="8">
        <f>COUNTIFS('[1]nominalcontactos Sensible'!$F$7:$F$9999,$H439,'[1]nominalcontactos Sensible'!$Z$7:$Z$9999,AI$4)</f>
        <v>0</v>
      </c>
      <c r="AJ439" s="16">
        <f>COUNTIFS('[1]nominalcontactos Sensible'!$F$7:$F$9999,$H439,'[1]nominalcontactos Sensible'!$Z$7:$Z$9999,AJ$4)</f>
        <v>0</v>
      </c>
      <c r="AK439" s="16">
        <f>COUNTIFS('[1]nominalcontactos Sensible'!$F$7:$F$9999,$H439,'[1]nominalcontactos Sensible'!$Z$7:$Z$9999,AK$4)</f>
        <v>0</v>
      </c>
    </row>
    <row r="440" spans="1:37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f>COUNTIFS('[1]nominalcontactos Sensible'!$F$7:$F$9999,H440)</f>
        <v>0</v>
      </c>
      <c r="K440" s="8">
        <f>COUNTIFS('[1]nominalcontactos Sensible'!$F$7:$F$9999,$H440,'[1]nominalcontactos Sensible'!$Q$7:$Q$9999,"&lt;6")</f>
        <v>0</v>
      </c>
      <c r="L440" s="8">
        <f>COUNTIFS('[1]nominalcontactos Sensible'!$F$7:$F$9999,$H440,'[1]nominalcontactos Sensible'!$Q$7:$Q$9999,"&gt;5",'[1]nominalcontactos Sensible'!$Q$7:$Q$9999,"&lt;12")</f>
        <v>0</v>
      </c>
      <c r="M440" s="8">
        <f>COUNTIFS('[1]nominalcontactos Sensible'!$F$7:$F$9999,$H440,'[1]nominalcontactos Sensible'!$Q$7:$Q$9999,"&gt;11",'[1]nominalcontactos Sensible'!$Q$7:$Q$9999,"&lt;18")</f>
        <v>0</v>
      </c>
      <c r="N440" s="8">
        <f>COUNTIFS('[1]nominalcontactos Sensible'!$F$7:$F$9999,$H440,'[1]nominalcontactos Sensible'!$Q$7:$Q$9999,"&gt;17",'[1]nominalcontactos Sensible'!$Q$7:$Q$9999,"&lt;30")</f>
        <v>0</v>
      </c>
      <c r="O440" s="8">
        <f>COUNTIFS('[1]nominalcontactos Sensible'!$F$7:$F$9999,$H440,'[1]nominalcontactos Sensible'!$Q$7:$Q$9999,"&gt;29",'[1]nominalcontactos Sensible'!$Q$7:$Q$9999,"&lt;60")</f>
        <v>0</v>
      </c>
      <c r="P440" s="8">
        <f>COUNTIFS('[1]nominalcontactos Sensible'!$F$7:$F$9999,$H440,'[1]nominalcontactos Sensible'!$Q$7:$Q$9999,"&gt;59")</f>
        <v>0</v>
      </c>
      <c r="Q440" s="8">
        <f>COUNTIFS('[1]nominalcontactos Sensible'!$F$7:$F$9999,$H440,'[1]nominalcontactos Sensible'!$S$7:$S$9999,Q$4)</f>
        <v>0</v>
      </c>
      <c r="R440" s="16">
        <f>COUNTIFS('[1]nominalcontactos Sensible'!$F$7:$F$9999,$H440,'[1]nominalcontactos Sensible'!$S$7:$S$9999,R$4)</f>
        <v>0</v>
      </c>
      <c r="S440" s="16">
        <f>COUNTIFS('[1]nominalcontactos Sensible'!$F$7:$F$9999,$H440,'[1]nominalcontactos Sensible'!$S$7:$S$9999,S$4)</f>
        <v>0</v>
      </c>
      <c r="T440" s="8">
        <f>COUNTIFS('[1]nominalcontactos Sensible'!$F$7:$F$9999,$H440,'[1]nominalcontactos Sensible'!$U$7:$U$9999,T$4)</f>
        <v>0</v>
      </c>
      <c r="U440" s="16">
        <f>COUNTIFS('[1]nominalcontactos Sensible'!$F$7:$F$9999,$H440,'[1]nominalcontactos Sensible'!$U$7:$U$9999,U$4)</f>
        <v>0</v>
      </c>
      <c r="V440" s="16">
        <f>COUNTIFS('[1]nominalcontactos Sensible'!$F$7:$F$9999,$H440,'[1]nominalcontactos Sensible'!$U$7:$U$9999,V$4)</f>
        <v>0</v>
      </c>
      <c r="W440" s="8">
        <f>COUNTIFS('[1]nominalcontactos Sensible'!$F$7:$F$9999,$H440,'[1]nominalcontactos Sensible'!$W$7:$W$9999,W$4)</f>
        <v>0</v>
      </c>
      <c r="X440" s="16">
        <f>COUNTIFS('[1]nominalcontactos Sensible'!$F$7:$F$9999,$H440,'[1]nominalcontactos Sensible'!$W$7:$W$9999,X$4)</f>
        <v>0</v>
      </c>
      <c r="Y440" s="16">
        <f>COUNTIFS('[1]nominalcontactos Sensible'!$F$7:$F$9999,$H440,'[1]nominalcontactos Sensible'!$W$7:$W$9999,Y$4)</f>
        <v>0</v>
      </c>
      <c r="Z440" s="8">
        <f>COUNTIFS('[1]nominalcontactos Sensible'!$F$7:$F$9999,$H440,'[1]nominalcontactos Sensible'!$AB$7:$AB$9999,Z$4)</f>
        <v>0</v>
      </c>
      <c r="AA440" s="16">
        <f>COUNTIFS('[1]nominalcontactos Sensible'!$F$7:$F$9999,$H440,'[1]nominalcontactos Sensible'!$AB$7:$AB$9999,AA$4)</f>
        <v>0</v>
      </c>
      <c r="AB440" s="16">
        <f>COUNTIFS('[1]nominalcontactos Sensible'!$F$7:$F$9999,$H440,'[1]nominalcontactos Sensible'!$AB$7:$AB$9999,AB$4)</f>
        <v>0</v>
      </c>
      <c r="AC440" s="8">
        <f>COUNTIFS('[1]nominalcontactos Sensible'!$F$7:$F$9999,$H440,'[1]nominalcontactos Sensible'!$AE$7:$AE$9999,AC$4)</f>
        <v>0</v>
      </c>
      <c r="AD440" s="16">
        <f>COUNTIFS('[1]nominalcontactos Sensible'!$F$7:$F$9999,$H440,'[1]nominalcontactos Sensible'!$AE$7:$AE$9999,AD$4)</f>
        <v>0</v>
      </c>
      <c r="AE440" s="16">
        <f>COUNTIFS('[1]nominalcontactos Sensible'!$F$7:$F$9999,$H440,'[1]nominalcontactos Sensible'!$AE$7:$AE$9999,AE$4)</f>
        <v>0</v>
      </c>
      <c r="AF440" s="8">
        <f>COUNTIFS('[1]nominalcontactos Sensible'!$F$7:$F$9999,$H440,'[1]nominalcontactos Sensible'!$Y$7:$Y$9999,AF$4)</f>
        <v>0</v>
      </c>
      <c r="AG440" s="16">
        <f>COUNTIFS('[1]nominalcontactos Sensible'!$F$7:$F$9999,$H440,'[1]nominalcontactos Sensible'!$Y$7:$Y$9999,AG$4)</f>
        <v>0</v>
      </c>
      <c r="AH440" s="16">
        <f>COUNTIFS('[1]nominalcontactos Sensible'!$F$7:$F$9999,$H440,'[1]nominalcontactos Sensible'!$Y$7:$Y$9999,AH$4)</f>
        <v>0</v>
      </c>
      <c r="AI440" s="8">
        <f>COUNTIFS('[1]nominalcontactos Sensible'!$F$7:$F$9999,$H440,'[1]nominalcontactos Sensible'!$Z$7:$Z$9999,AI$4)</f>
        <v>0</v>
      </c>
      <c r="AJ440" s="16">
        <f>COUNTIFS('[1]nominalcontactos Sensible'!$F$7:$F$9999,$H440,'[1]nominalcontactos Sensible'!$Z$7:$Z$9999,AJ$4)</f>
        <v>0</v>
      </c>
      <c r="AK440" s="16">
        <f>COUNTIFS('[1]nominalcontactos Sensible'!$F$7:$F$9999,$H440,'[1]nominalcontactos Sensible'!$Z$7:$Z$9999,AK$4)</f>
        <v>0</v>
      </c>
    </row>
    <row r="441" spans="1:37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f>COUNTIFS('[1]nominalcontactos Sensible'!$F$7:$F$9999,H441)</f>
        <v>0</v>
      </c>
      <c r="K441" s="8">
        <f>COUNTIFS('[1]nominalcontactos Sensible'!$F$7:$F$9999,$H441,'[1]nominalcontactos Sensible'!$Q$7:$Q$9999,"&lt;6")</f>
        <v>0</v>
      </c>
      <c r="L441" s="8">
        <f>COUNTIFS('[1]nominalcontactos Sensible'!$F$7:$F$9999,$H441,'[1]nominalcontactos Sensible'!$Q$7:$Q$9999,"&gt;5",'[1]nominalcontactos Sensible'!$Q$7:$Q$9999,"&lt;12")</f>
        <v>0</v>
      </c>
      <c r="M441" s="8">
        <f>COUNTIFS('[1]nominalcontactos Sensible'!$F$7:$F$9999,$H441,'[1]nominalcontactos Sensible'!$Q$7:$Q$9999,"&gt;11",'[1]nominalcontactos Sensible'!$Q$7:$Q$9999,"&lt;18")</f>
        <v>0</v>
      </c>
      <c r="N441" s="8">
        <f>COUNTIFS('[1]nominalcontactos Sensible'!$F$7:$F$9999,$H441,'[1]nominalcontactos Sensible'!$Q$7:$Q$9999,"&gt;17",'[1]nominalcontactos Sensible'!$Q$7:$Q$9999,"&lt;30")</f>
        <v>0</v>
      </c>
      <c r="O441" s="8">
        <f>COUNTIFS('[1]nominalcontactos Sensible'!$F$7:$F$9999,$H441,'[1]nominalcontactos Sensible'!$Q$7:$Q$9999,"&gt;29",'[1]nominalcontactos Sensible'!$Q$7:$Q$9999,"&lt;60")</f>
        <v>0</v>
      </c>
      <c r="P441" s="8">
        <f>COUNTIFS('[1]nominalcontactos Sensible'!$F$7:$F$9999,$H441,'[1]nominalcontactos Sensible'!$Q$7:$Q$9999,"&gt;59")</f>
        <v>0</v>
      </c>
      <c r="Q441" s="8">
        <f>COUNTIFS('[1]nominalcontactos Sensible'!$F$7:$F$9999,$H441,'[1]nominalcontactos Sensible'!$S$7:$S$9999,Q$4)</f>
        <v>0</v>
      </c>
      <c r="R441" s="16">
        <f>COUNTIFS('[1]nominalcontactos Sensible'!$F$7:$F$9999,$H441,'[1]nominalcontactos Sensible'!$S$7:$S$9999,R$4)</f>
        <v>0</v>
      </c>
      <c r="S441" s="16">
        <f>COUNTIFS('[1]nominalcontactos Sensible'!$F$7:$F$9999,$H441,'[1]nominalcontactos Sensible'!$S$7:$S$9999,S$4)</f>
        <v>0</v>
      </c>
      <c r="T441" s="8">
        <f>COUNTIFS('[1]nominalcontactos Sensible'!$F$7:$F$9999,$H441,'[1]nominalcontactos Sensible'!$U$7:$U$9999,T$4)</f>
        <v>0</v>
      </c>
      <c r="U441" s="16">
        <f>COUNTIFS('[1]nominalcontactos Sensible'!$F$7:$F$9999,$H441,'[1]nominalcontactos Sensible'!$U$7:$U$9999,U$4)</f>
        <v>0</v>
      </c>
      <c r="V441" s="16">
        <f>COUNTIFS('[1]nominalcontactos Sensible'!$F$7:$F$9999,$H441,'[1]nominalcontactos Sensible'!$U$7:$U$9999,V$4)</f>
        <v>0</v>
      </c>
      <c r="W441" s="8">
        <f>COUNTIFS('[1]nominalcontactos Sensible'!$F$7:$F$9999,$H441,'[1]nominalcontactos Sensible'!$W$7:$W$9999,W$4)</f>
        <v>0</v>
      </c>
      <c r="X441" s="16">
        <f>COUNTIFS('[1]nominalcontactos Sensible'!$F$7:$F$9999,$H441,'[1]nominalcontactos Sensible'!$W$7:$W$9999,X$4)</f>
        <v>0</v>
      </c>
      <c r="Y441" s="16">
        <f>COUNTIFS('[1]nominalcontactos Sensible'!$F$7:$F$9999,$H441,'[1]nominalcontactos Sensible'!$W$7:$W$9999,Y$4)</f>
        <v>0</v>
      </c>
      <c r="Z441" s="8">
        <f>COUNTIFS('[1]nominalcontactos Sensible'!$F$7:$F$9999,$H441,'[1]nominalcontactos Sensible'!$AB$7:$AB$9999,Z$4)</f>
        <v>0</v>
      </c>
      <c r="AA441" s="16">
        <f>COUNTIFS('[1]nominalcontactos Sensible'!$F$7:$F$9999,$H441,'[1]nominalcontactos Sensible'!$AB$7:$AB$9999,AA$4)</f>
        <v>0</v>
      </c>
      <c r="AB441" s="16">
        <f>COUNTIFS('[1]nominalcontactos Sensible'!$F$7:$F$9999,$H441,'[1]nominalcontactos Sensible'!$AB$7:$AB$9999,AB$4)</f>
        <v>0</v>
      </c>
      <c r="AC441" s="8">
        <f>COUNTIFS('[1]nominalcontactos Sensible'!$F$7:$F$9999,$H441,'[1]nominalcontactos Sensible'!$AE$7:$AE$9999,AC$4)</f>
        <v>0</v>
      </c>
      <c r="AD441" s="16">
        <f>COUNTIFS('[1]nominalcontactos Sensible'!$F$7:$F$9999,$H441,'[1]nominalcontactos Sensible'!$AE$7:$AE$9999,AD$4)</f>
        <v>0</v>
      </c>
      <c r="AE441" s="16">
        <f>COUNTIFS('[1]nominalcontactos Sensible'!$F$7:$F$9999,$H441,'[1]nominalcontactos Sensible'!$AE$7:$AE$9999,AE$4)</f>
        <v>0</v>
      </c>
      <c r="AF441" s="8">
        <f>COUNTIFS('[1]nominalcontactos Sensible'!$F$7:$F$9999,$H441,'[1]nominalcontactos Sensible'!$Y$7:$Y$9999,AF$4)</f>
        <v>0</v>
      </c>
      <c r="AG441" s="16">
        <f>COUNTIFS('[1]nominalcontactos Sensible'!$F$7:$F$9999,$H441,'[1]nominalcontactos Sensible'!$Y$7:$Y$9999,AG$4)</f>
        <v>0</v>
      </c>
      <c r="AH441" s="16">
        <f>COUNTIFS('[1]nominalcontactos Sensible'!$F$7:$F$9999,$H441,'[1]nominalcontactos Sensible'!$Y$7:$Y$9999,AH$4)</f>
        <v>0</v>
      </c>
      <c r="AI441" s="8">
        <f>COUNTIFS('[1]nominalcontactos Sensible'!$F$7:$F$9999,$H441,'[1]nominalcontactos Sensible'!$Z$7:$Z$9999,AI$4)</f>
        <v>0</v>
      </c>
      <c r="AJ441" s="16">
        <f>COUNTIFS('[1]nominalcontactos Sensible'!$F$7:$F$9999,$H441,'[1]nominalcontactos Sensible'!$Z$7:$Z$9999,AJ$4)</f>
        <v>0</v>
      </c>
      <c r="AK441" s="16">
        <f>COUNTIFS('[1]nominalcontactos Sensible'!$F$7:$F$9999,$H441,'[1]nominalcontactos Sensible'!$Z$7:$Z$9999,AK$4)</f>
        <v>0</v>
      </c>
    </row>
    <row r="442" spans="1:37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f>COUNTIFS('[1]nominalcontactos Sensible'!$F$7:$F$9999,H442)</f>
        <v>0</v>
      </c>
      <c r="K442" s="8">
        <f>COUNTIFS('[1]nominalcontactos Sensible'!$F$7:$F$9999,$H442,'[1]nominalcontactos Sensible'!$Q$7:$Q$9999,"&lt;6")</f>
        <v>0</v>
      </c>
      <c r="L442" s="8">
        <f>COUNTIFS('[1]nominalcontactos Sensible'!$F$7:$F$9999,$H442,'[1]nominalcontactos Sensible'!$Q$7:$Q$9999,"&gt;5",'[1]nominalcontactos Sensible'!$Q$7:$Q$9999,"&lt;12")</f>
        <v>0</v>
      </c>
      <c r="M442" s="8">
        <f>COUNTIFS('[1]nominalcontactos Sensible'!$F$7:$F$9999,$H442,'[1]nominalcontactos Sensible'!$Q$7:$Q$9999,"&gt;11",'[1]nominalcontactos Sensible'!$Q$7:$Q$9999,"&lt;18")</f>
        <v>0</v>
      </c>
      <c r="N442" s="8">
        <f>COUNTIFS('[1]nominalcontactos Sensible'!$F$7:$F$9999,$H442,'[1]nominalcontactos Sensible'!$Q$7:$Q$9999,"&gt;17",'[1]nominalcontactos Sensible'!$Q$7:$Q$9999,"&lt;30")</f>
        <v>0</v>
      </c>
      <c r="O442" s="8">
        <f>COUNTIFS('[1]nominalcontactos Sensible'!$F$7:$F$9999,$H442,'[1]nominalcontactos Sensible'!$Q$7:$Q$9999,"&gt;29",'[1]nominalcontactos Sensible'!$Q$7:$Q$9999,"&lt;60")</f>
        <v>0</v>
      </c>
      <c r="P442" s="8">
        <f>COUNTIFS('[1]nominalcontactos Sensible'!$F$7:$F$9999,$H442,'[1]nominalcontactos Sensible'!$Q$7:$Q$9999,"&gt;59")</f>
        <v>0</v>
      </c>
      <c r="Q442" s="8">
        <f>COUNTIFS('[1]nominalcontactos Sensible'!$F$7:$F$9999,$H442,'[1]nominalcontactos Sensible'!$S$7:$S$9999,Q$4)</f>
        <v>0</v>
      </c>
      <c r="R442" s="16">
        <f>COUNTIFS('[1]nominalcontactos Sensible'!$F$7:$F$9999,$H442,'[1]nominalcontactos Sensible'!$S$7:$S$9999,R$4)</f>
        <v>0</v>
      </c>
      <c r="S442" s="16">
        <f>COUNTIFS('[1]nominalcontactos Sensible'!$F$7:$F$9999,$H442,'[1]nominalcontactos Sensible'!$S$7:$S$9999,S$4)</f>
        <v>0</v>
      </c>
      <c r="T442" s="8">
        <f>COUNTIFS('[1]nominalcontactos Sensible'!$F$7:$F$9999,$H442,'[1]nominalcontactos Sensible'!$U$7:$U$9999,T$4)</f>
        <v>0</v>
      </c>
      <c r="U442" s="16">
        <f>COUNTIFS('[1]nominalcontactos Sensible'!$F$7:$F$9999,$H442,'[1]nominalcontactos Sensible'!$U$7:$U$9999,U$4)</f>
        <v>0</v>
      </c>
      <c r="V442" s="16">
        <f>COUNTIFS('[1]nominalcontactos Sensible'!$F$7:$F$9999,$H442,'[1]nominalcontactos Sensible'!$U$7:$U$9999,V$4)</f>
        <v>0</v>
      </c>
      <c r="W442" s="8">
        <f>COUNTIFS('[1]nominalcontactos Sensible'!$F$7:$F$9999,$H442,'[1]nominalcontactos Sensible'!$W$7:$W$9999,W$4)</f>
        <v>0</v>
      </c>
      <c r="X442" s="16">
        <f>COUNTIFS('[1]nominalcontactos Sensible'!$F$7:$F$9999,$H442,'[1]nominalcontactos Sensible'!$W$7:$W$9999,X$4)</f>
        <v>0</v>
      </c>
      <c r="Y442" s="16">
        <f>COUNTIFS('[1]nominalcontactos Sensible'!$F$7:$F$9999,$H442,'[1]nominalcontactos Sensible'!$W$7:$W$9999,Y$4)</f>
        <v>0</v>
      </c>
      <c r="Z442" s="8">
        <f>COUNTIFS('[1]nominalcontactos Sensible'!$F$7:$F$9999,$H442,'[1]nominalcontactos Sensible'!$AB$7:$AB$9999,Z$4)</f>
        <v>0</v>
      </c>
      <c r="AA442" s="16">
        <f>COUNTIFS('[1]nominalcontactos Sensible'!$F$7:$F$9999,$H442,'[1]nominalcontactos Sensible'!$AB$7:$AB$9999,AA$4)</f>
        <v>0</v>
      </c>
      <c r="AB442" s="16">
        <f>COUNTIFS('[1]nominalcontactos Sensible'!$F$7:$F$9999,$H442,'[1]nominalcontactos Sensible'!$AB$7:$AB$9999,AB$4)</f>
        <v>0</v>
      </c>
      <c r="AC442" s="8">
        <f>COUNTIFS('[1]nominalcontactos Sensible'!$F$7:$F$9999,$H442,'[1]nominalcontactos Sensible'!$AE$7:$AE$9999,AC$4)</f>
        <v>0</v>
      </c>
      <c r="AD442" s="16">
        <f>COUNTIFS('[1]nominalcontactos Sensible'!$F$7:$F$9999,$H442,'[1]nominalcontactos Sensible'!$AE$7:$AE$9999,AD$4)</f>
        <v>0</v>
      </c>
      <c r="AE442" s="16">
        <f>COUNTIFS('[1]nominalcontactos Sensible'!$F$7:$F$9999,$H442,'[1]nominalcontactos Sensible'!$AE$7:$AE$9999,AE$4)</f>
        <v>0</v>
      </c>
      <c r="AF442" s="8">
        <f>COUNTIFS('[1]nominalcontactos Sensible'!$F$7:$F$9999,$H442,'[1]nominalcontactos Sensible'!$Y$7:$Y$9999,AF$4)</f>
        <v>0</v>
      </c>
      <c r="AG442" s="16">
        <f>COUNTIFS('[1]nominalcontactos Sensible'!$F$7:$F$9999,$H442,'[1]nominalcontactos Sensible'!$Y$7:$Y$9999,AG$4)</f>
        <v>0</v>
      </c>
      <c r="AH442" s="16">
        <f>COUNTIFS('[1]nominalcontactos Sensible'!$F$7:$F$9999,$H442,'[1]nominalcontactos Sensible'!$Y$7:$Y$9999,AH$4)</f>
        <v>0</v>
      </c>
      <c r="AI442" s="8">
        <f>COUNTIFS('[1]nominalcontactos Sensible'!$F$7:$F$9999,$H442,'[1]nominalcontactos Sensible'!$Z$7:$Z$9999,AI$4)</f>
        <v>0</v>
      </c>
      <c r="AJ442" s="16">
        <f>COUNTIFS('[1]nominalcontactos Sensible'!$F$7:$F$9999,$H442,'[1]nominalcontactos Sensible'!$Z$7:$Z$9999,AJ$4)</f>
        <v>0</v>
      </c>
      <c r="AK442" s="16">
        <f>COUNTIFS('[1]nominalcontactos Sensible'!$F$7:$F$9999,$H442,'[1]nominalcontactos Sensible'!$Z$7:$Z$9999,AK$4)</f>
        <v>0</v>
      </c>
    </row>
    <row r="443" spans="1:37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f>COUNTIFS('[1]nominalcontactos Sensible'!$F$7:$F$9999,H443)</f>
        <v>0</v>
      </c>
      <c r="K443" s="8">
        <f>COUNTIFS('[1]nominalcontactos Sensible'!$F$7:$F$9999,$H443,'[1]nominalcontactos Sensible'!$Q$7:$Q$9999,"&lt;6")</f>
        <v>0</v>
      </c>
      <c r="L443" s="8">
        <f>COUNTIFS('[1]nominalcontactos Sensible'!$F$7:$F$9999,$H443,'[1]nominalcontactos Sensible'!$Q$7:$Q$9999,"&gt;5",'[1]nominalcontactos Sensible'!$Q$7:$Q$9999,"&lt;12")</f>
        <v>0</v>
      </c>
      <c r="M443" s="8">
        <f>COUNTIFS('[1]nominalcontactos Sensible'!$F$7:$F$9999,$H443,'[1]nominalcontactos Sensible'!$Q$7:$Q$9999,"&gt;11",'[1]nominalcontactos Sensible'!$Q$7:$Q$9999,"&lt;18")</f>
        <v>0</v>
      </c>
      <c r="N443" s="8">
        <f>COUNTIFS('[1]nominalcontactos Sensible'!$F$7:$F$9999,$H443,'[1]nominalcontactos Sensible'!$Q$7:$Q$9999,"&gt;17",'[1]nominalcontactos Sensible'!$Q$7:$Q$9999,"&lt;30")</f>
        <v>0</v>
      </c>
      <c r="O443" s="8">
        <f>COUNTIFS('[1]nominalcontactos Sensible'!$F$7:$F$9999,$H443,'[1]nominalcontactos Sensible'!$Q$7:$Q$9999,"&gt;29",'[1]nominalcontactos Sensible'!$Q$7:$Q$9999,"&lt;60")</f>
        <v>0</v>
      </c>
      <c r="P443" s="8">
        <f>COUNTIFS('[1]nominalcontactos Sensible'!$F$7:$F$9999,$H443,'[1]nominalcontactos Sensible'!$Q$7:$Q$9999,"&gt;59")</f>
        <v>0</v>
      </c>
      <c r="Q443" s="8">
        <f>COUNTIFS('[1]nominalcontactos Sensible'!$F$7:$F$9999,$H443,'[1]nominalcontactos Sensible'!$S$7:$S$9999,Q$4)</f>
        <v>0</v>
      </c>
      <c r="R443" s="16">
        <f>COUNTIFS('[1]nominalcontactos Sensible'!$F$7:$F$9999,$H443,'[1]nominalcontactos Sensible'!$S$7:$S$9999,R$4)</f>
        <v>0</v>
      </c>
      <c r="S443" s="16">
        <f>COUNTIFS('[1]nominalcontactos Sensible'!$F$7:$F$9999,$H443,'[1]nominalcontactos Sensible'!$S$7:$S$9999,S$4)</f>
        <v>0</v>
      </c>
      <c r="T443" s="8">
        <f>COUNTIFS('[1]nominalcontactos Sensible'!$F$7:$F$9999,$H443,'[1]nominalcontactos Sensible'!$U$7:$U$9999,T$4)</f>
        <v>0</v>
      </c>
      <c r="U443" s="16">
        <f>COUNTIFS('[1]nominalcontactos Sensible'!$F$7:$F$9999,$H443,'[1]nominalcontactos Sensible'!$U$7:$U$9999,U$4)</f>
        <v>0</v>
      </c>
      <c r="V443" s="16">
        <f>COUNTIFS('[1]nominalcontactos Sensible'!$F$7:$F$9999,$H443,'[1]nominalcontactos Sensible'!$U$7:$U$9999,V$4)</f>
        <v>0</v>
      </c>
      <c r="W443" s="8">
        <f>COUNTIFS('[1]nominalcontactos Sensible'!$F$7:$F$9999,$H443,'[1]nominalcontactos Sensible'!$W$7:$W$9999,W$4)</f>
        <v>0</v>
      </c>
      <c r="X443" s="16">
        <f>COUNTIFS('[1]nominalcontactos Sensible'!$F$7:$F$9999,$H443,'[1]nominalcontactos Sensible'!$W$7:$W$9999,X$4)</f>
        <v>0</v>
      </c>
      <c r="Y443" s="16">
        <f>COUNTIFS('[1]nominalcontactos Sensible'!$F$7:$F$9999,$H443,'[1]nominalcontactos Sensible'!$W$7:$W$9999,Y$4)</f>
        <v>0</v>
      </c>
      <c r="Z443" s="8">
        <f>COUNTIFS('[1]nominalcontactos Sensible'!$F$7:$F$9999,$H443,'[1]nominalcontactos Sensible'!$AB$7:$AB$9999,Z$4)</f>
        <v>0</v>
      </c>
      <c r="AA443" s="16">
        <f>COUNTIFS('[1]nominalcontactos Sensible'!$F$7:$F$9999,$H443,'[1]nominalcontactos Sensible'!$AB$7:$AB$9999,AA$4)</f>
        <v>0</v>
      </c>
      <c r="AB443" s="16">
        <f>COUNTIFS('[1]nominalcontactos Sensible'!$F$7:$F$9999,$H443,'[1]nominalcontactos Sensible'!$AB$7:$AB$9999,AB$4)</f>
        <v>0</v>
      </c>
      <c r="AC443" s="8">
        <f>COUNTIFS('[1]nominalcontactos Sensible'!$F$7:$F$9999,$H443,'[1]nominalcontactos Sensible'!$AE$7:$AE$9999,AC$4)</f>
        <v>0</v>
      </c>
      <c r="AD443" s="16">
        <f>COUNTIFS('[1]nominalcontactos Sensible'!$F$7:$F$9999,$H443,'[1]nominalcontactos Sensible'!$AE$7:$AE$9999,AD$4)</f>
        <v>0</v>
      </c>
      <c r="AE443" s="16">
        <f>COUNTIFS('[1]nominalcontactos Sensible'!$F$7:$F$9999,$H443,'[1]nominalcontactos Sensible'!$AE$7:$AE$9999,AE$4)</f>
        <v>0</v>
      </c>
      <c r="AF443" s="8">
        <f>COUNTIFS('[1]nominalcontactos Sensible'!$F$7:$F$9999,$H443,'[1]nominalcontactos Sensible'!$Y$7:$Y$9999,AF$4)</f>
        <v>0</v>
      </c>
      <c r="AG443" s="16">
        <f>COUNTIFS('[1]nominalcontactos Sensible'!$F$7:$F$9999,$H443,'[1]nominalcontactos Sensible'!$Y$7:$Y$9999,AG$4)</f>
        <v>0</v>
      </c>
      <c r="AH443" s="16">
        <f>COUNTIFS('[1]nominalcontactos Sensible'!$F$7:$F$9999,$H443,'[1]nominalcontactos Sensible'!$Y$7:$Y$9999,AH$4)</f>
        <v>0</v>
      </c>
      <c r="AI443" s="8">
        <f>COUNTIFS('[1]nominalcontactos Sensible'!$F$7:$F$9999,$H443,'[1]nominalcontactos Sensible'!$Z$7:$Z$9999,AI$4)</f>
        <v>0</v>
      </c>
      <c r="AJ443" s="16">
        <f>COUNTIFS('[1]nominalcontactos Sensible'!$F$7:$F$9999,$H443,'[1]nominalcontactos Sensible'!$Z$7:$Z$9999,AJ$4)</f>
        <v>0</v>
      </c>
      <c r="AK443" s="16">
        <f>COUNTIFS('[1]nominalcontactos Sensible'!$F$7:$F$9999,$H443,'[1]nominalcontactos Sensible'!$Z$7:$Z$9999,AK$4)</f>
        <v>0</v>
      </c>
    </row>
    <row r="444" spans="1:37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f>COUNTIFS('[1]nominalcontactos Sensible'!$F$7:$F$9999,H444)</f>
        <v>0</v>
      </c>
      <c r="K444" s="8">
        <f>COUNTIFS('[1]nominalcontactos Sensible'!$F$7:$F$9999,$H444,'[1]nominalcontactos Sensible'!$Q$7:$Q$9999,"&lt;6")</f>
        <v>0</v>
      </c>
      <c r="L444" s="8">
        <f>COUNTIFS('[1]nominalcontactos Sensible'!$F$7:$F$9999,$H444,'[1]nominalcontactos Sensible'!$Q$7:$Q$9999,"&gt;5",'[1]nominalcontactos Sensible'!$Q$7:$Q$9999,"&lt;12")</f>
        <v>0</v>
      </c>
      <c r="M444" s="8">
        <f>COUNTIFS('[1]nominalcontactos Sensible'!$F$7:$F$9999,$H444,'[1]nominalcontactos Sensible'!$Q$7:$Q$9999,"&gt;11",'[1]nominalcontactos Sensible'!$Q$7:$Q$9999,"&lt;18")</f>
        <v>0</v>
      </c>
      <c r="N444" s="8">
        <f>COUNTIFS('[1]nominalcontactos Sensible'!$F$7:$F$9999,$H444,'[1]nominalcontactos Sensible'!$Q$7:$Q$9999,"&gt;17",'[1]nominalcontactos Sensible'!$Q$7:$Q$9999,"&lt;30")</f>
        <v>0</v>
      </c>
      <c r="O444" s="8">
        <f>COUNTIFS('[1]nominalcontactos Sensible'!$F$7:$F$9999,$H444,'[1]nominalcontactos Sensible'!$Q$7:$Q$9999,"&gt;29",'[1]nominalcontactos Sensible'!$Q$7:$Q$9999,"&lt;60")</f>
        <v>0</v>
      </c>
      <c r="P444" s="8">
        <f>COUNTIFS('[1]nominalcontactos Sensible'!$F$7:$F$9999,$H444,'[1]nominalcontactos Sensible'!$Q$7:$Q$9999,"&gt;59")</f>
        <v>0</v>
      </c>
      <c r="Q444" s="8">
        <f>COUNTIFS('[1]nominalcontactos Sensible'!$F$7:$F$9999,$H444,'[1]nominalcontactos Sensible'!$S$7:$S$9999,Q$4)</f>
        <v>0</v>
      </c>
      <c r="R444" s="16">
        <f>COUNTIFS('[1]nominalcontactos Sensible'!$F$7:$F$9999,$H444,'[1]nominalcontactos Sensible'!$S$7:$S$9999,R$4)</f>
        <v>0</v>
      </c>
      <c r="S444" s="16">
        <f>COUNTIFS('[1]nominalcontactos Sensible'!$F$7:$F$9999,$H444,'[1]nominalcontactos Sensible'!$S$7:$S$9999,S$4)</f>
        <v>0</v>
      </c>
      <c r="T444" s="8">
        <f>COUNTIFS('[1]nominalcontactos Sensible'!$F$7:$F$9999,$H444,'[1]nominalcontactos Sensible'!$U$7:$U$9999,T$4)</f>
        <v>0</v>
      </c>
      <c r="U444" s="16">
        <f>COUNTIFS('[1]nominalcontactos Sensible'!$F$7:$F$9999,$H444,'[1]nominalcontactos Sensible'!$U$7:$U$9999,U$4)</f>
        <v>0</v>
      </c>
      <c r="V444" s="16">
        <f>COUNTIFS('[1]nominalcontactos Sensible'!$F$7:$F$9999,$H444,'[1]nominalcontactos Sensible'!$U$7:$U$9999,V$4)</f>
        <v>0</v>
      </c>
      <c r="W444" s="8">
        <f>COUNTIFS('[1]nominalcontactos Sensible'!$F$7:$F$9999,$H444,'[1]nominalcontactos Sensible'!$W$7:$W$9999,W$4)</f>
        <v>0</v>
      </c>
      <c r="X444" s="16">
        <f>COUNTIFS('[1]nominalcontactos Sensible'!$F$7:$F$9999,$H444,'[1]nominalcontactos Sensible'!$W$7:$W$9999,X$4)</f>
        <v>0</v>
      </c>
      <c r="Y444" s="16">
        <f>COUNTIFS('[1]nominalcontactos Sensible'!$F$7:$F$9999,$H444,'[1]nominalcontactos Sensible'!$W$7:$W$9999,Y$4)</f>
        <v>0</v>
      </c>
      <c r="Z444" s="8">
        <f>COUNTIFS('[1]nominalcontactos Sensible'!$F$7:$F$9999,$H444,'[1]nominalcontactos Sensible'!$AB$7:$AB$9999,Z$4)</f>
        <v>0</v>
      </c>
      <c r="AA444" s="16">
        <f>COUNTIFS('[1]nominalcontactos Sensible'!$F$7:$F$9999,$H444,'[1]nominalcontactos Sensible'!$AB$7:$AB$9999,AA$4)</f>
        <v>0</v>
      </c>
      <c r="AB444" s="16">
        <f>COUNTIFS('[1]nominalcontactos Sensible'!$F$7:$F$9999,$H444,'[1]nominalcontactos Sensible'!$AB$7:$AB$9999,AB$4)</f>
        <v>0</v>
      </c>
      <c r="AC444" s="8">
        <f>COUNTIFS('[1]nominalcontactos Sensible'!$F$7:$F$9999,$H444,'[1]nominalcontactos Sensible'!$AE$7:$AE$9999,AC$4)</f>
        <v>0</v>
      </c>
      <c r="AD444" s="16">
        <f>COUNTIFS('[1]nominalcontactos Sensible'!$F$7:$F$9999,$H444,'[1]nominalcontactos Sensible'!$AE$7:$AE$9999,AD$4)</f>
        <v>0</v>
      </c>
      <c r="AE444" s="16">
        <f>COUNTIFS('[1]nominalcontactos Sensible'!$F$7:$F$9999,$H444,'[1]nominalcontactos Sensible'!$AE$7:$AE$9999,AE$4)</f>
        <v>0</v>
      </c>
      <c r="AF444" s="8">
        <f>COUNTIFS('[1]nominalcontactos Sensible'!$F$7:$F$9999,$H444,'[1]nominalcontactos Sensible'!$Y$7:$Y$9999,AF$4)</f>
        <v>0</v>
      </c>
      <c r="AG444" s="16">
        <f>COUNTIFS('[1]nominalcontactos Sensible'!$F$7:$F$9999,$H444,'[1]nominalcontactos Sensible'!$Y$7:$Y$9999,AG$4)</f>
        <v>0</v>
      </c>
      <c r="AH444" s="16">
        <f>COUNTIFS('[1]nominalcontactos Sensible'!$F$7:$F$9999,$H444,'[1]nominalcontactos Sensible'!$Y$7:$Y$9999,AH$4)</f>
        <v>0</v>
      </c>
      <c r="AI444" s="8">
        <f>COUNTIFS('[1]nominalcontactos Sensible'!$F$7:$F$9999,$H444,'[1]nominalcontactos Sensible'!$Z$7:$Z$9999,AI$4)</f>
        <v>0</v>
      </c>
      <c r="AJ444" s="16">
        <f>COUNTIFS('[1]nominalcontactos Sensible'!$F$7:$F$9999,$H444,'[1]nominalcontactos Sensible'!$Z$7:$Z$9999,AJ$4)</f>
        <v>0</v>
      </c>
      <c r="AK444" s="16">
        <f>COUNTIFS('[1]nominalcontactos Sensible'!$F$7:$F$9999,$H444,'[1]nominalcontactos Sensible'!$Z$7:$Z$9999,AK$4)</f>
        <v>0</v>
      </c>
    </row>
    <row r="445" spans="1:37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f>COUNTIFS('[1]nominalcontactos Sensible'!$F$7:$F$9999,H445)</f>
        <v>0</v>
      </c>
      <c r="K445" s="8">
        <f>COUNTIFS('[1]nominalcontactos Sensible'!$F$7:$F$9999,$H445,'[1]nominalcontactos Sensible'!$Q$7:$Q$9999,"&lt;6")</f>
        <v>0</v>
      </c>
      <c r="L445" s="8">
        <f>COUNTIFS('[1]nominalcontactos Sensible'!$F$7:$F$9999,$H445,'[1]nominalcontactos Sensible'!$Q$7:$Q$9999,"&gt;5",'[1]nominalcontactos Sensible'!$Q$7:$Q$9999,"&lt;12")</f>
        <v>0</v>
      </c>
      <c r="M445" s="8">
        <f>COUNTIFS('[1]nominalcontactos Sensible'!$F$7:$F$9999,$H445,'[1]nominalcontactos Sensible'!$Q$7:$Q$9999,"&gt;11",'[1]nominalcontactos Sensible'!$Q$7:$Q$9999,"&lt;18")</f>
        <v>0</v>
      </c>
      <c r="N445" s="8">
        <f>COUNTIFS('[1]nominalcontactos Sensible'!$F$7:$F$9999,$H445,'[1]nominalcontactos Sensible'!$Q$7:$Q$9999,"&gt;17",'[1]nominalcontactos Sensible'!$Q$7:$Q$9999,"&lt;30")</f>
        <v>0</v>
      </c>
      <c r="O445" s="8">
        <f>COUNTIFS('[1]nominalcontactos Sensible'!$F$7:$F$9999,$H445,'[1]nominalcontactos Sensible'!$Q$7:$Q$9999,"&gt;29",'[1]nominalcontactos Sensible'!$Q$7:$Q$9999,"&lt;60")</f>
        <v>0</v>
      </c>
      <c r="P445" s="8">
        <f>COUNTIFS('[1]nominalcontactos Sensible'!$F$7:$F$9999,$H445,'[1]nominalcontactos Sensible'!$Q$7:$Q$9999,"&gt;59")</f>
        <v>0</v>
      </c>
      <c r="Q445" s="8">
        <f>COUNTIFS('[1]nominalcontactos Sensible'!$F$7:$F$9999,$H445,'[1]nominalcontactos Sensible'!$S$7:$S$9999,Q$4)</f>
        <v>0</v>
      </c>
      <c r="R445" s="16">
        <f>COUNTIFS('[1]nominalcontactos Sensible'!$F$7:$F$9999,$H445,'[1]nominalcontactos Sensible'!$S$7:$S$9999,R$4)</f>
        <v>0</v>
      </c>
      <c r="S445" s="16">
        <f>COUNTIFS('[1]nominalcontactos Sensible'!$F$7:$F$9999,$H445,'[1]nominalcontactos Sensible'!$S$7:$S$9999,S$4)</f>
        <v>0</v>
      </c>
      <c r="T445" s="8">
        <f>COUNTIFS('[1]nominalcontactos Sensible'!$F$7:$F$9999,$H445,'[1]nominalcontactos Sensible'!$U$7:$U$9999,T$4)</f>
        <v>0</v>
      </c>
      <c r="U445" s="16">
        <f>COUNTIFS('[1]nominalcontactos Sensible'!$F$7:$F$9999,$H445,'[1]nominalcontactos Sensible'!$U$7:$U$9999,U$4)</f>
        <v>0</v>
      </c>
      <c r="V445" s="16">
        <f>COUNTIFS('[1]nominalcontactos Sensible'!$F$7:$F$9999,$H445,'[1]nominalcontactos Sensible'!$U$7:$U$9999,V$4)</f>
        <v>0</v>
      </c>
      <c r="W445" s="8">
        <f>COUNTIFS('[1]nominalcontactos Sensible'!$F$7:$F$9999,$H445,'[1]nominalcontactos Sensible'!$W$7:$W$9999,W$4)</f>
        <v>0</v>
      </c>
      <c r="X445" s="16">
        <f>COUNTIFS('[1]nominalcontactos Sensible'!$F$7:$F$9999,$H445,'[1]nominalcontactos Sensible'!$W$7:$W$9999,X$4)</f>
        <v>0</v>
      </c>
      <c r="Y445" s="16">
        <f>COUNTIFS('[1]nominalcontactos Sensible'!$F$7:$F$9999,$H445,'[1]nominalcontactos Sensible'!$W$7:$W$9999,Y$4)</f>
        <v>0</v>
      </c>
      <c r="Z445" s="8">
        <f>COUNTIFS('[1]nominalcontactos Sensible'!$F$7:$F$9999,$H445,'[1]nominalcontactos Sensible'!$AB$7:$AB$9999,Z$4)</f>
        <v>0</v>
      </c>
      <c r="AA445" s="16">
        <f>COUNTIFS('[1]nominalcontactos Sensible'!$F$7:$F$9999,$H445,'[1]nominalcontactos Sensible'!$AB$7:$AB$9999,AA$4)</f>
        <v>0</v>
      </c>
      <c r="AB445" s="16">
        <f>COUNTIFS('[1]nominalcontactos Sensible'!$F$7:$F$9999,$H445,'[1]nominalcontactos Sensible'!$AB$7:$AB$9999,AB$4)</f>
        <v>0</v>
      </c>
      <c r="AC445" s="8">
        <f>COUNTIFS('[1]nominalcontactos Sensible'!$F$7:$F$9999,$H445,'[1]nominalcontactos Sensible'!$AE$7:$AE$9999,AC$4)</f>
        <v>0</v>
      </c>
      <c r="AD445" s="16">
        <f>COUNTIFS('[1]nominalcontactos Sensible'!$F$7:$F$9999,$H445,'[1]nominalcontactos Sensible'!$AE$7:$AE$9999,AD$4)</f>
        <v>0</v>
      </c>
      <c r="AE445" s="16">
        <f>COUNTIFS('[1]nominalcontactos Sensible'!$F$7:$F$9999,$H445,'[1]nominalcontactos Sensible'!$AE$7:$AE$9999,AE$4)</f>
        <v>0</v>
      </c>
      <c r="AF445" s="8">
        <f>COUNTIFS('[1]nominalcontactos Sensible'!$F$7:$F$9999,$H445,'[1]nominalcontactos Sensible'!$Y$7:$Y$9999,AF$4)</f>
        <v>0</v>
      </c>
      <c r="AG445" s="16">
        <f>COUNTIFS('[1]nominalcontactos Sensible'!$F$7:$F$9999,$H445,'[1]nominalcontactos Sensible'!$Y$7:$Y$9999,AG$4)</f>
        <v>0</v>
      </c>
      <c r="AH445" s="16">
        <f>COUNTIFS('[1]nominalcontactos Sensible'!$F$7:$F$9999,$H445,'[1]nominalcontactos Sensible'!$Y$7:$Y$9999,AH$4)</f>
        <v>0</v>
      </c>
      <c r="AI445" s="8">
        <f>COUNTIFS('[1]nominalcontactos Sensible'!$F$7:$F$9999,$H445,'[1]nominalcontactos Sensible'!$Z$7:$Z$9999,AI$4)</f>
        <v>0</v>
      </c>
      <c r="AJ445" s="16">
        <f>COUNTIFS('[1]nominalcontactos Sensible'!$F$7:$F$9999,$H445,'[1]nominalcontactos Sensible'!$Z$7:$Z$9999,AJ$4)</f>
        <v>0</v>
      </c>
      <c r="AK445" s="16">
        <f>COUNTIFS('[1]nominalcontactos Sensible'!$F$7:$F$9999,$H445,'[1]nominalcontactos Sensible'!$Z$7:$Z$9999,AK$4)</f>
        <v>0</v>
      </c>
    </row>
    <row r="446" spans="1:37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f>COUNTIFS('[1]nominalcontactos Sensible'!$F$7:$F$9999,H446)</f>
        <v>0</v>
      </c>
      <c r="K446" s="8">
        <f>COUNTIFS('[1]nominalcontactos Sensible'!$F$7:$F$9999,$H446,'[1]nominalcontactos Sensible'!$Q$7:$Q$9999,"&lt;6")</f>
        <v>0</v>
      </c>
      <c r="L446" s="8">
        <f>COUNTIFS('[1]nominalcontactos Sensible'!$F$7:$F$9999,$H446,'[1]nominalcontactos Sensible'!$Q$7:$Q$9999,"&gt;5",'[1]nominalcontactos Sensible'!$Q$7:$Q$9999,"&lt;12")</f>
        <v>0</v>
      </c>
      <c r="M446" s="8">
        <f>COUNTIFS('[1]nominalcontactos Sensible'!$F$7:$F$9999,$H446,'[1]nominalcontactos Sensible'!$Q$7:$Q$9999,"&gt;11",'[1]nominalcontactos Sensible'!$Q$7:$Q$9999,"&lt;18")</f>
        <v>0</v>
      </c>
      <c r="N446" s="8">
        <f>COUNTIFS('[1]nominalcontactos Sensible'!$F$7:$F$9999,$H446,'[1]nominalcontactos Sensible'!$Q$7:$Q$9999,"&gt;17",'[1]nominalcontactos Sensible'!$Q$7:$Q$9999,"&lt;30")</f>
        <v>0</v>
      </c>
      <c r="O446" s="8">
        <f>COUNTIFS('[1]nominalcontactos Sensible'!$F$7:$F$9999,$H446,'[1]nominalcontactos Sensible'!$Q$7:$Q$9999,"&gt;29",'[1]nominalcontactos Sensible'!$Q$7:$Q$9999,"&lt;60")</f>
        <v>0</v>
      </c>
      <c r="P446" s="8">
        <f>COUNTIFS('[1]nominalcontactos Sensible'!$F$7:$F$9999,$H446,'[1]nominalcontactos Sensible'!$Q$7:$Q$9999,"&gt;59")</f>
        <v>0</v>
      </c>
      <c r="Q446" s="8">
        <f>COUNTIFS('[1]nominalcontactos Sensible'!$F$7:$F$9999,$H446,'[1]nominalcontactos Sensible'!$S$7:$S$9999,Q$4)</f>
        <v>0</v>
      </c>
      <c r="R446" s="16">
        <f>COUNTIFS('[1]nominalcontactos Sensible'!$F$7:$F$9999,$H446,'[1]nominalcontactos Sensible'!$S$7:$S$9999,R$4)</f>
        <v>0</v>
      </c>
      <c r="S446" s="16">
        <f>COUNTIFS('[1]nominalcontactos Sensible'!$F$7:$F$9999,$H446,'[1]nominalcontactos Sensible'!$S$7:$S$9999,S$4)</f>
        <v>0</v>
      </c>
      <c r="T446" s="8">
        <f>COUNTIFS('[1]nominalcontactos Sensible'!$F$7:$F$9999,$H446,'[1]nominalcontactos Sensible'!$U$7:$U$9999,T$4)</f>
        <v>0</v>
      </c>
      <c r="U446" s="16">
        <f>COUNTIFS('[1]nominalcontactos Sensible'!$F$7:$F$9999,$H446,'[1]nominalcontactos Sensible'!$U$7:$U$9999,U$4)</f>
        <v>0</v>
      </c>
      <c r="V446" s="16">
        <f>COUNTIFS('[1]nominalcontactos Sensible'!$F$7:$F$9999,$H446,'[1]nominalcontactos Sensible'!$U$7:$U$9999,V$4)</f>
        <v>0</v>
      </c>
      <c r="W446" s="8">
        <f>COUNTIFS('[1]nominalcontactos Sensible'!$F$7:$F$9999,$H446,'[1]nominalcontactos Sensible'!$W$7:$W$9999,W$4)</f>
        <v>0</v>
      </c>
      <c r="X446" s="16">
        <f>COUNTIFS('[1]nominalcontactos Sensible'!$F$7:$F$9999,$H446,'[1]nominalcontactos Sensible'!$W$7:$W$9999,X$4)</f>
        <v>0</v>
      </c>
      <c r="Y446" s="16">
        <f>COUNTIFS('[1]nominalcontactos Sensible'!$F$7:$F$9999,$H446,'[1]nominalcontactos Sensible'!$W$7:$W$9999,Y$4)</f>
        <v>0</v>
      </c>
      <c r="Z446" s="8">
        <f>COUNTIFS('[1]nominalcontactos Sensible'!$F$7:$F$9999,$H446,'[1]nominalcontactos Sensible'!$AB$7:$AB$9999,Z$4)</f>
        <v>0</v>
      </c>
      <c r="AA446" s="16">
        <f>COUNTIFS('[1]nominalcontactos Sensible'!$F$7:$F$9999,$H446,'[1]nominalcontactos Sensible'!$AB$7:$AB$9999,AA$4)</f>
        <v>0</v>
      </c>
      <c r="AB446" s="16">
        <f>COUNTIFS('[1]nominalcontactos Sensible'!$F$7:$F$9999,$H446,'[1]nominalcontactos Sensible'!$AB$7:$AB$9999,AB$4)</f>
        <v>0</v>
      </c>
      <c r="AC446" s="8">
        <f>COUNTIFS('[1]nominalcontactos Sensible'!$F$7:$F$9999,$H446,'[1]nominalcontactos Sensible'!$AE$7:$AE$9999,AC$4)</f>
        <v>0</v>
      </c>
      <c r="AD446" s="16">
        <f>COUNTIFS('[1]nominalcontactos Sensible'!$F$7:$F$9999,$H446,'[1]nominalcontactos Sensible'!$AE$7:$AE$9999,AD$4)</f>
        <v>0</v>
      </c>
      <c r="AE446" s="16">
        <f>COUNTIFS('[1]nominalcontactos Sensible'!$F$7:$F$9999,$H446,'[1]nominalcontactos Sensible'!$AE$7:$AE$9999,AE$4)</f>
        <v>0</v>
      </c>
      <c r="AF446" s="8">
        <f>COUNTIFS('[1]nominalcontactos Sensible'!$F$7:$F$9999,$H446,'[1]nominalcontactos Sensible'!$Y$7:$Y$9999,AF$4)</f>
        <v>0</v>
      </c>
      <c r="AG446" s="16">
        <f>COUNTIFS('[1]nominalcontactos Sensible'!$F$7:$F$9999,$H446,'[1]nominalcontactos Sensible'!$Y$7:$Y$9999,AG$4)</f>
        <v>0</v>
      </c>
      <c r="AH446" s="16">
        <f>COUNTIFS('[1]nominalcontactos Sensible'!$F$7:$F$9999,$H446,'[1]nominalcontactos Sensible'!$Y$7:$Y$9999,AH$4)</f>
        <v>0</v>
      </c>
      <c r="AI446" s="8">
        <f>COUNTIFS('[1]nominalcontactos Sensible'!$F$7:$F$9999,$H446,'[1]nominalcontactos Sensible'!$Z$7:$Z$9999,AI$4)</f>
        <v>0</v>
      </c>
      <c r="AJ446" s="16">
        <f>COUNTIFS('[1]nominalcontactos Sensible'!$F$7:$F$9999,$H446,'[1]nominalcontactos Sensible'!$Z$7:$Z$9999,AJ$4)</f>
        <v>0</v>
      </c>
      <c r="AK446" s="16">
        <f>COUNTIFS('[1]nominalcontactos Sensible'!$F$7:$F$9999,$H446,'[1]nominalcontactos Sensible'!$Z$7:$Z$9999,AK$4)</f>
        <v>0</v>
      </c>
    </row>
    <row r="447" spans="1:37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f>COUNTIFS('[1]nominalcontactos Sensible'!$F$7:$F$9999,H447)</f>
        <v>0</v>
      </c>
      <c r="K447" s="8">
        <f>COUNTIFS('[1]nominalcontactos Sensible'!$F$7:$F$9999,$H447,'[1]nominalcontactos Sensible'!$Q$7:$Q$9999,"&lt;6")</f>
        <v>0</v>
      </c>
      <c r="L447" s="8">
        <f>COUNTIFS('[1]nominalcontactos Sensible'!$F$7:$F$9999,$H447,'[1]nominalcontactos Sensible'!$Q$7:$Q$9999,"&gt;5",'[1]nominalcontactos Sensible'!$Q$7:$Q$9999,"&lt;12")</f>
        <v>0</v>
      </c>
      <c r="M447" s="8">
        <f>COUNTIFS('[1]nominalcontactos Sensible'!$F$7:$F$9999,$H447,'[1]nominalcontactos Sensible'!$Q$7:$Q$9999,"&gt;11",'[1]nominalcontactos Sensible'!$Q$7:$Q$9999,"&lt;18")</f>
        <v>0</v>
      </c>
      <c r="N447" s="8">
        <f>COUNTIFS('[1]nominalcontactos Sensible'!$F$7:$F$9999,$H447,'[1]nominalcontactos Sensible'!$Q$7:$Q$9999,"&gt;17",'[1]nominalcontactos Sensible'!$Q$7:$Q$9999,"&lt;30")</f>
        <v>0</v>
      </c>
      <c r="O447" s="8">
        <f>COUNTIFS('[1]nominalcontactos Sensible'!$F$7:$F$9999,$H447,'[1]nominalcontactos Sensible'!$Q$7:$Q$9999,"&gt;29",'[1]nominalcontactos Sensible'!$Q$7:$Q$9999,"&lt;60")</f>
        <v>0</v>
      </c>
      <c r="P447" s="8">
        <f>COUNTIFS('[1]nominalcontactos Sensible'!$F$7:$F$9999,$H447,'[1]nominalcontactos Sensible'!$Q$7:$Q$9999,"&gt;59")</f>
        <v>0</v>
      </c>
      <c r="Q447" s="8">
        <f>COUNTIFS('[1]nominalcontactos Sensible'!$F$7:$F$9999,$H447,'[1]nominalcontactos Sensible'!$S$7:$S$9999,Q$4)</f>
        <v>0</v>
      </c>
      <c r="R447" s="16">
        <f>COUNTIFS('[1]nominalcontactos Sensible'!$F$7:$F$9999,$H447,'[1]nominalcontactos Sensible'!$S$7:$S$9999,R$4)</f>
        <v>0</v>
      </c>
      <c r="S447" s="16">
        <f>COUNTIFS('[1]nominalcontactos Sensible'!$F$7:$F$9999,$H447,'[1]nominalcontactos Sensible'!$S$7:$S$9999,S$4)</f>
        <v>0</v>
      </c>
      <c r="T447" s="8">
        <f>COUNTIFS('[1]nominalcontactos Sensible'!$F$7:$F$9999,$H447,'[1]nominalcontactos Sensible'!$U$7:$U$9999,T$4)</f>
        <v>0</v>
      </c>
      <c r="U447" s="16">
        <f>COUNTIFS('[1]nominalcontactos Sensible'!$F$7:$F$9999,$H447,'[1]nominalcontactos Sensible'!$U$7:$U$9999,U$4)</f>
        <v>0</v>
      </c>
      <c r="V447" s="16">
        <f>COUNTIFS('[1]nominalcontactos Sensible'!$F$7:$F$9999,$H447,'[1]nominalcontactos Sensible'!$U$7:$U$9999,V$4)</f>
        <v>0</v>
      </c>
      <c r="W447" s="8">
        <f>COUNTIFS('[1]nominalcontactos Sensible'!$F$7:$F$9999,$H447,'[1]nominalcontactos Sensible'!$W$7:$W$9999,W$4)</f>
        <v>0</v>
      </c>
      <c r="X447" s="16">
        <f>COUNTIFS('[1]nominalcontactos Sensible'!$F$7:$F$9999,$H447,'[1]nominalcontactos Sensible'!$W$7:$W$9999,X$4)</f>
        <v>0</v>
      </c>
      <c r="Y447" s="16">
        <f>COUNTIFS('[1]nominalcontactos Sensible'!$F$7:$F$9999,$H447,'[1]nominalcontactos Sensible'!$W$7:$W$9999,Y$4)</f>
        <v>0</v>
      </c>
      <c r="Z447" s="8">
        <f>COUNTIFS('[1]nominalcontactos Sensible'!$F$7:$F$9999,$H447,'[1]nominalcontactos Sensible'!$AB$7:$AB$9999,Z$4)</f>
        <v>0</v>
      </c>
      <c r="AA447" s="16">
        <f>COUNTIFS('[1]nominalcontactos Sensible'!$F$7:$F$9999,$H447,'[1]nominalcontactos Sensible'!$AB$7:$AB$9999,AA$4)</f>
        <v>0</v>
      </c>
      <c r="AB447" s="16">
        <f>COUNTIFS('[1]nominalcontactos Sensible'!$F$7:$F$9999,$H447,'[1]nominalcontactos Sensible'!$AB$7:$AB$9999,AB$4)</f>
        <v>0</v>
      </c>
      <c r="AC447" s="8">
        <f>COUNTIFS('[1]nominalcontactos Sensible'!$F$7:$F$9999,$H447,'[1]nominalcontactos Sensible'!$AE$7:$AE$9999,AC$4)</f>
        <v>0</v>
      </c>
      <c r="AD447" s="16">
        <f>COUNTIFS('[1]nominalcontactos Sensible'!$F$7:$F$9999,$H447,'[1]nominalcontactos Sensible'!$AE$7:$AE$9999,AD$4)</f>
        <v>0</v>
      </c>
      <c r="AE447" s="16">
        <f>COUNTIFS('[1]nominalcontactos Sensible'!$F$7:$F$9999,$H447,'[1]nominalcontactos Sensible'!$AE$7:$AE$9999,AE$4)</f>
        <v>0</v>
      </c>
      <c r="AF447" s="8">
        <f>COUNTIFS('[1]nominalcontactos Sensible'!$F$7:$F$9999,$H447,'[1]nominalcontactos Sensible'!$Y$7:$Y$9999,AF$4)</f>
        <v>0</v>
      </c>
      <c r="AG447" s="16">
        <f>COUNTIFS('[1]nominalcontactos Sensible'!$F$7:$F$9999,$H447,'[1]nominalcontactos Sensible'!$Y$7:$Y$9999,AG$4)</f>
        <v>0</v>
      </c>
      <c r="AH447" s="16">
        <f>COUNTIFS('[1]nominalcontactos Sensible'!$F$7:$F$9999,$H447,'[1]nominalcontactos Sensible'!$Y$7:$Y$9999,AH$4)</f>
        <v>0</v>
      </c>
      <c r="AI447" s="8">
        <f>COUNTIFS('[1]nominalcontactos Sensible'!$F$7:$F$9999,$H447,'[1]nominalcontactos Sensible'!$Z$7:$Z$9999,AI$4)</f>
        <v>0</v>
      </c>
      <c r="AJ447" s="16">
        <f>COUNTIFS('[1]nominalcontactos Sensible'!$F$7:$F$9999,$H447,'[1]nominalcontactos Sensible'!$Z$7:$Z$9999,AJ$4)</f>
        <v>0</v>
      </c>
      <c r="AK447" s="16">
        <f>COUNTIFS('[1]nominalcontactos Sensible'!$F$7:$F$9999,$H447,'[1]nominalcontactos Sensible'!$Z$7:$Z$9999,AK$4)</f>
        <v>0</v>
      </c>
    </row>
    <row r="448" spans="1:37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f>COUNTIFS('[1]nominalcontactos Sensible'!$F$7:$F$9999,H448)</f>
        <v>0</v>
      </c>
      <c r="K448" s="8">
        <f>COUNTIFS('[1]nominalcontactos Sensible'!$F$7:$F$9999,$H448,'[1]nominalcontactos Sensible'!$Q$7:$Q$9999,"&lt;6")</f>
        <v>0</v>
      </c>
      <c r="L448" s="8">
        <f>COUNTIFS('[1]nominalcontactos Sensible'!$F$7:$F$9999,$H448,'[1]nominalcontactos Sensible'!$Q$7:$Q$9999,"&gt;5",'[1]nominalcontactos Sensible'!$Q$7:$Q$9999,"&lt;12")</f>
        <v>0</v>
      </c>
      <c r="M448" s="8">
        <f>COUNTIFS('[1]nominalcontactos Sensible'!$F$7:$F$9999,$H448,'[1]nominalcontactos Sensible'!$Q$7:$Q$9999,"&gt;11",'[1]nominalcontactos Sensible'!$Q$7:$Q$9999,"&lt;18")</f>
        <v>0</v>
      </c>
      <c r="N448" s="8">
        <f>COUNTIFS('[1]nominalcontactos Sensible'!$F$7:$F$9999,$H448,'[1]nominalcontactos Sensible'!$Q$7:$Q$9999,"&gt;17",'[1]nominalcontactos Sensible'!$Q$7:$Q$9999,"&lt;30")</f>
        <v>0</v>
      </c>
      <c r="O448" s="8">
        <f>COUNTIFS('[1]nominalcontactos Sensible'!$F$7:$F$9999,$H448,'[1]nominalcontactos Sensible'!$Q$7:$Q$9999,"&gt;29",'[1]nominalcontactos Sensible'!$Q$7:$Q$9999,"&lt;60")</f>
        <v>0</v>
      </c>
      <c r="P448" s="8">
        <f>COUNTIFS('[1]nominalcontactos Sensible'!$F$7:$F$9999,$H448,'[1]nominalcontactos Sensible'!$Q$7:$Q$9999,"&gt;59")</f>
        <v>0</v>
      </c>
      <c r="Q448" s="8">
        <f>COUNTIFS('[1]nominalcontactos Sensible'!$F$7:$F$9999,$H448,'[1]nominalcontactos Sensible'!$S$7:$S$9999,Q$4)</f>
        <v>0</v>
      </c>
      <c r="R448" s="16">
        <f>COUNTIFS('[1]nominalcontactos Sensible'!$F$7:$F$9999,$H448,'[1]nominalcontactos Sensible'!$S$7:$S$9999,R$4)</f>
        <v>0</v>
      </c>
      <c r="S448" s="16">
        <f>COUNTIFS('[1]nominalcontactos Sensible'!$F$7:$F$9999,$H448,'[1]nominalcontactos Sensible'!$S$7:$S$9999,S$4)</f>
        <v>0</v>
      </c>
      <c r="T448" s="8">
        <f>COUNTIFS('[1]nominalcontactos Sensible'!$F$7:$F$9999,$H448,'[1]nominalcontactos Sensible'!$U$7:$U$9999,T$4)</f>
        <v>0</v>
      </c>
      <c r="U448" s="16">
        <f>COUNTIFS('[1]nominalcontactos Sensible'!$F$7:$F$9999,$H448,'[1]nominalcontactos Sensible'!$U$7:$U$9999,U$4)</f>
        <v>0</v>
      </c>
      <c r="V448" s="16">
        <f>COUNTIFS('[1]nominalcontactos Sensible'!$F$7:$F$9999,$H448,'[1]nominalcontactos Sensible'!$U$7:$U$9999,V$4)</f>
        <v>0</v>
      </c>
      <c r="W448" s="8">
        <f>COUNTIFS('[1]nominalcontactos Sensible'!$F$7:$F$9999,$H448,'[1]nominalcontactos Sensible'!$W$7:$W$9999,W$4)</f>
        <v>0</v>
      </c>
      <c r="X448" s="16">
        <f>COUNTIFS('[1]nominalcontactos Sensible'!$F$7:$F$9999,$H448,'[1]nominalcontactos Sensible'!$W$7:$W$9999,X$4)</f>
        <v>0</v>
      </c>
      <c r="Y448" s="16">
        <f>COUNTIFS('[1]nominalcontactos Sensible'!$F$7:$F$9999,$H448,'[1]nominalcontactos Sensible'!$W$7:$W$9999,Y$4)</f>
        <v>0</v>
      </c>
      <c r="Z448" s="8">
        <f>COUNTIFS('[1]nominalcontactos Sensible'!$F$7:$F$9999,$H448,'[1]nominalcontactos Sensible'!$AB$7:$AB$9999,Z$4)</f>
        <v>0</v>
      </c>
      <c r="AA448" s="16">
        <f>COUNTIFS('[1]nominalcontactos Sensible'!$F$7:$F$9999,$H448,'[1]nominalcontactos Sensible'!$AB$7:$AB$9999,AA$4)</f>
        <v>0</v>
      </c>
      <c r="AB448" s="16">
        <f>COUNTIFS('[1]nominalcontactos Sensible'!$F$7:$F$9999,$H448,'[1]nominalcontactos Sensible'!$AB$7:$AB$9999,AB$4)</f>
        <v>0</v>
      </c>
      <c r="AC448" s="8">
        <f>COUNTIFS('[1]nominalcontactos Sensible'!$F$7:$F$9999,$H448,'[1]nominalcontactos Sensible'!$AE$7:$AE$9999,AC$4)</f>
        <v>0</v>
      </c>
      <c r="AD448" s="16">
        <f>COUNTIFS('[1]nominalcontactos Sensible'!$F$7:$F$9999,$H448,'[1]nominalcontactos Sensible'!$AE$7:$AE$9999,AD$4)</f>
        <v>0</v>
      </c>
      <c r="AE448" s="16">
        <f>COUNTIFS('[1]nominalcontactos Sensible'!$F$7:$F$9999,$H448,'[1]nominalcontactos Sensible'!$AE$7:$AE$9999,AE$4)</f>
        <v>0</v>
      </c>
      <c r="AF448" s="8">
        <f>COUNTIFS('[1]nominalcontactos Sensible'!$F$7:$F$9999,$H448,'[1]nominalcontactos Sensible'!$Y$7:$Y$9999,AF$4)</f>
        <v>0</v>
      </c>
      <c r="AG448" s="16">
        <f>COUNTIFS('[1]nominalcontactos Sensible'!$F$7:$F$9999,$H448,'[1]nominalcontactos Sensible'!$Y$7:$Y$9999,AG$4)</f>
        <v>0</v>
      </c>
      <c r="AH448" s="16">
        <f>COUNTIFS('[1]nominalcontactos Sensible'!$F$7:$F$9999,$H448,'[1]nominalcontactos Sensible'!$Y$7:$Y$9999,AH$4)</f>
        <v>0</v>
      </c>
      <c r="AI448" s="8">
        <f>COUNTIFS('[1]nominalcontactos Sensible'!$F$7:$F$9999,$H448,'[1]nominalcontactos Sensible'!$Z$7:$Z$9999,AI$4)</f>
        <v>0</v>
      </c>
      <c r="AJ448" s="16">
        <f>COUNTIFS('[1]nominalcontactos Sensible'!$F$7:$F$9999,$H448,'[1]nominalcontactos Sensible'!$Z$7:$Z$9999,AJ$4)</f>
        <v>0</v>
      </c>
      <c r="AK448" s="16">
        <f>COUNTIFS('[1]nominalcontactos Sensible'!$F$7:$F$9999,$H448,'[1]nominalcontactos Sensible'!$Z$7:$Z$9999,AK$4)</f>
        <v>0</v>
      </c>
    </row>
    <row r="449" spans="1:37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f>COUNTIFS('[1]nominalcontactos Sensible'!$F$7:$F$9999,H449)</f>
        <v>0</v>
      </c>
      <c r="K449" s="8">
        <f>COUNTIFS('[1]nominalcontactos Sensible'!$F$7:$F$9999,$H449,'[1]nominalcontactos Sensible'!$Q$7:$Q$9999,"&lt;6")</f>
        <v>0</v>
      </c>
      <c r="L449" s="8">
        <f>COUNTIFS('[1]nominalcontactos Sensible'!$F$7:$F$9999,$H449,'[1]nominalcontactos Sensible'!$Q$7:$Q$9999,"&gt;5",'[1]nominalcontactos Sensible'!$Q$7:$Q$9999,"&lt;12")</f>
        <v>0</v>
      </c>
      <c r="M449" s="8">
        <f>COUNTIFS('[1]nominalcontactos Sensible'!$F$7:$F$9999,$H449,'[1]nominalcontactos Sensible'!$Q$7:$Q$9999,"&gt;11",'[1]nominalcontactos Sensible'!$Q$7:$Q$9999,"&lt;18")</f>
        <v>0</v>
      </c>
      <c r="N449" s="8">
        <f>COUNTIFS('[1]nominalcontactos Sensible'!$F$7:$F$9999,$H449,'[1]nominalcontactos Sensible'!$Q$7:$Q$9999,"&gt;17",'[1]nominalcontactos Sensible'!$Q$7:$Q$9999,"&lt;30")</f>
        <v>0</v>
      </c>
      <c r="O449" s="8">
        <f>COUNTIFS('[1]nominalcontactos Sensible'!$F$7:$F$9999,$H449,'[1]nominalcontactos Sensible'!$Q$7:$Q$9999,"&gt;29",'[1]nominalcontactos Sensible'!$Q$7:$Q$9999,"&lt;60")</f>
        <v>0</v>
      </c>
      <c r="P449" s="8">
        <f>COUNTIFS('[1]nominalcontactos Sensible'!$F$7:$F$9999,$H449,'[1]nominalcontactos Sensible'!$Q$7:$Q$9999,"&gt;59")</f>
        <v>0</v>
      </c>
      <c r="Q449" s="8">
        <f>COUNTIFS('[1]nominalcontactos Sensible'!$F$7:$F$9999,$H449,'[1]nominalcontactos Sensible'!$S$7:$S$9999,Q$4)</f>
        <v>0</v>
      </c>
      <c r="R449" s="16">
        <f>COUNTIFS('[1]nominalcontactos Sensible'!$F$7:$F$9999,$H449,'[1]nominalcontactos Sensible'!$S$7:$S$9999,R$4)</f>
        <v>0</v>
      </c>
      <c r="S449" s="16">
        <f>COUNTIFS('[1]nominalcontactos Sensible'!$F$7:$F$9999,$H449,'[1]nominalcontactos Sensible'!$S$7:$S$9999,S$4)</f>
        <v>0</v>
      </c>
      <c r="T449" s="8">
        <f>COUNTIFS('[1]nominalcontactos Sensible'!$F$7:$F$9999,$H449,'[1]nominalcontactos Sensible'!$U$7:$U$9999,T$4)</f>
        <v>0</v>
      </c>
      <c r="U449" s="16">
        <f>COUNTIFS('[1]nominalcontactos Sensible'!$F$7:$F$9999,$H449,'[1]nominalcontactos Sensible'!$U$7:$U$9999,U$4)</f>
        <v>0</v>
      </c>
      <c r="V449" s="16">
        <f>COUNTIFS('[1]nominalcontactos Sensible'!$F$7:$F$9999,$H449,'[1]nominalcontactos Sensible'!$U$7:$U$9999,V$4)</f>
        <v>0</v>
      </c>
      <c r="W449" s="8">
        <f>COUNTIFS('[1]nominalcontactos Sensible'!$F$7:$F$9999,$H449,'[1]nominalcontactos Sensible'!$W$7:$W$9999,W$4)</f>
        <v>0</v>
      </c>
      <c r="X449" s="16">
        <f>COUNTIFS('[1]nominalcontactos Sensible'!$F$7:$F$9999,$H449,'[1]nominalcontactos Sensible'!$W$7:$W$9999,X$4)</f>
        <v>0</v>
      </c>
      <c r="Y449" s="16">
        <f>COUNTIFS('[1]nominalcontactos Sensible'!$F$7:$F$9999,$H449,'[1]nominalcontactos Sensible'!$W$7:$W$9999,Y$4)</f>
        <v>0</v>
      </c>
      <c r="Z449" s="8">
        <f>COUNTIFS('[1]nominalcontactos Sensible'!$F$7:$F$9999,$H449,'[1]nominalcontactos Sensible'!$AB$7:$AB$9999,Z$4)</f>
        <v>0</v>
      </c>
      <c r="AA449" s="16">
        <f>COUNTIFS('[1]nominalcontactos Sensible'!$F$7:$F$9999,$H449,'[1]nominalcontactos Sensible'!$AB$7:$AB$9999,AA$4)</f>
        <v>0</v>
      </c>
      <c r="AB449" s="16">
        <f>COUNTIFS('[1]nominalcontactos Sensible'!$F$7:$F$9999,$H449,'[1]nominalcontactos Sensible'!$AB$7:$AB$9999,AB$4)</f>
        <v>0</v>
      </c>
      <c r="AC449" s="8">
        <f>COUNTIFS('[1]nominalcontactos Sensible'!$F$7:$F$9999,$H449,'[1]nominalcontactos Sensible'!$AE$7:$AE$9999,AC$4)</f>
        <v>0</v>
      </c>
      <c r="AD449" s="16">
        <f>COUNTIFS('[1]nominalcontactos Sensible'!$F$7:$F$9999,$H449,'[1]nominalcontactos Sensible'!$AE$7:$AE$9999,AD$4)</f>
        <v>0</v>
      </c>
      <c r="AE449" s="16">
        <f>COUNTIFS('[1]nominalcontactos Sensible'!$F$7:$F$9999,$H449,'[1]nominalcontactos Sensible'!$AE$7:$AE$9999,AE$4)</f>
        <v>0</v>
      </c>
      <c r="AF449" s="8">
        <f>COUNTIFS('[1]nominalcontactos Sensible'!$F$7:$F$9999,$H449,'[1]nominalcontactos Sensible'!$Y$7:$Y$9999,AF$4)</f>
        <v>0</v>
      </c>
      <c r="AG449" s="16">
        <f>COUNTIFS('[1]nominalcontactos Sensible'!$F$7:$F$9999,$H449,'[1]nominalcontactos Sensible'!$Y$7:$Y$9999,AG$4)</f>
        <v>0</v>
      </c>
      <c r="AH449" s="16">
        <f>COUNTIFS('[1]nominalcontactos Sensible'!$F$7:$F$9999,$H449,'[1]nominalcontactos Sensible'!$Y$7:$Y$9999,AH$4)</f>
        <v>0</v>
      </c>
      <c r="AI449" s="8">
        <f>COUNTIFS('[1]nominalcontactos Sensible'!$F$7:$F$9999,$H449,'[1]nominalcontactos Sensible'!$Z$7:$Z$9999,AI$4)</f>
        <v>0</v>
      </c>
      <c r="AJ449" s="16">
        <f>COUNTIFS('[1]nominalcontactos Sensible'!$F$7:$F$9999,$H449,'[1]nominalcontactos Sensible'!$Z$7:$Z$9999,AJ$4)</f>
        <v>0</v>
      </c>
      <c r="AK449" s="16">
        <f>COUNTIFS('[1]nominalcontactos Sensible'!$F$7:$F$9999,$H449,'[1]nominalcontactos Sensible'!$Z$7:$Z$9999,AK$4)</f>
        <v>0</v>
      </c>
    </row>
    <row r="450" spans="1:37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f>COUNTIFS('[1]nominalcontactos Sensible'!$F$7:$F$9999,H450)</f>
        <v>0</v>
      </c>
      <c r="K450" s="8">
        <f>COUNTIFS('[1]nominalcontactos Sensible'!$F$7:$F$9999,$H450,'[1]nominalcontactos Sensible'!$Q$7:$Q$9999,"&lt;6")</f>
        <v>0</v>
      </c>
      <c r="L450" s="8">
        <f>COUNTIFS('[1]nominalcontactos Sensible'!$F$7:$F$9999,$H450,'[1]nominalcontactos Sensible'!$Q$7:$Q$9999,"&gt;5",'[1]nominalcontactos Sensible'!$Q$7:$Q$9999,"&lt;12")</f>
        <v>0</v>
      </c>
      <c r="M450" s="8">
        <f>COUNTIFS('[1]nominalcontactos Sensible'!$F$7:$F$9999,$H450,'[1]nominalcontactos Sensible'!$Q$7:$Q$9999,"&gt;11",'[1]nominalcontactos Sensible'!$Q$7:$Q$9999,"&lt;18")</f>
        <v>0</v>
      </c>
      <c r="N450" s="8">
        <f>COUNTIFS('[1]nominalcontactos Sensible'!$F$7:$F$9999,$H450,'[1]nominalcontactos Sensible'!$Q$7:$Q$9999,"&gt;17",'[1]nominalcontactos Sensible'!$Q$7:$Q$9999,"&lt;30")</f>
        <v>0</v>
      </c>
      <c r="O450" s="8">
        <f>COUNTIFS('[1]nominalcontactos Sensible'!$F$7:$F$9999,$H450,'[1]nominalcontactos Sensible'!$Q$7:$Q$9999,"&gt;29",'[1]nominalcontactos Sensible'!$Q$7:$Q$9999,"&lt;60")</f>
        <v>0</v>
      </c>
      <c r="P450" s="8">
        <f>COUNTIFS('[1]nominalcontactos Sensible'!$F$7:$F$9999,$H450,'[1]nominalcontactos Sensible'!$Q$7:$Q$9999,"&gt;59")</f>
        <v>0</v>
      </c>
      <c r="Q450" s="8">
        <f>COUNTIFS('[1]nominalcontactos Sensible'!$F$7:$F$9999,$H450,'[1]nominalcontactos Sensible'!$S$7:$S$9999,Q$4)</f>
        <v>0</v>
      </c>
      <c r="R450" s="16">
        <f>COUNTIFS('[1]nominalcontactos Sensible'!$F$7:$F$9999,$H450,'[1]nominalcontactos Sensible'!$S$7:$S$9999,R$4)</f>
        <v>0</v>
      </c>
      <c r="S450" s="16">
        <f>COUNTIFS('[1]nominalcontactos Sensible'!$F$7:$F$9999,$H450,'[1]nominalcontactos Sensible'!$S$7:$S$9999,S$4)</f>
        <v>0</v>
      </c>
      <c r="T450" s="8">
        <f>COUNTIFS('[1]nominalcontactos Sensible'!$F$7:$F$9999,$H450,'[1]nominalcontactos Sensible'!$U$7:$U$9999,T$4)</f>
        <v>0</v>
      </c>
      <c r="U450" s="16">
        <f>COUNTIFS('[1]nominalcontactos Sensible'!$F$7:$F$9999,$H450,'[1]nominalcontactos Sensible'!$U$7:$U$9999,U$4)</f>
        <v>0</v>
      </c>
      <c r="V450" s="16">
        <f>COUNTIFS('[1]nominalcontactos Sensible'!$F$7:$F$9999,$H450,'[1]nominalcontactos Sensible'!$U$7:$U$9999,V$4)</f>
        <v>0</v>
      </c>
      <c r="W450" s="8">
        <f>COUNTIFS('[1]nominalcontactos Sensible'!$F$7:$F$9999,$H450,'[1]nominalcontactos Sensible'!$W$7:$W$9999,W$4)</f>
        <v>0</v>
      </c>
      <c r="X450" s="16">
        <f>COUNTIFS('[1]nominalcontactos Sensible'!$F$7:$F$9999,$H450,'[1]nominalcontactos Sensible'!$W$7:$W$9999,X$4)</f>
        <v>0</v>
      </c>
      <c r="Y450" s="16">
        <f>COUNTIFS('[1]nominalcontactos Sensible'!$F$7:$F$9999,$H450,'[1]nominalcontactos Sensible'!$W$7:$W$9999,Y$4)</f>
        <v>0</v>
      </c>
      <c r="Z450" s="8">
        <f>COUNTIFS('[1]nominalcontactos Sensible'!$F$7:$F$9999,$H450,'[1]nominalcontactos Sensible'!$AB$7:$AB$9999,Z$4)</f>
        <v>0</v>
      </c>
      <c r="AA450" s="16">
        <f>COUNTIFS('[1]nominalcontactos Sensible'!$F$7:$F$9999,$H450,'[1]nominalcontactos Sensible'!$AB$7:$AB$9999,AA$4)</f>
        <v>0</v>
      </c>
      <c r="AB450" s="16">
        <f>COUNTIFS('[1]nominalcontactos Sensible'!$F$7:$F$9999,$H450,'[1]nominalcontactos Sensible'!$AB$7:$AB$9999,AB$4)</f>
        <v>0</v>
      </c>
      <c r="AC450" s="8">
        <f>COUNTIFS('[1]nominalcontactos Sensible'!$F$7:$F$9999,$H450,'[1]nominalcontactos Sensible'!$AE$7:$AE$9999,AC$4)</f>
        <v>0</v>
      </c>
      <c r="AD450" s="16">
        <f>COUNTIFS('[1]nominalcontactos Sensible'!$F$7:$F$9999,$H450,'[1]nominalcontactos Sensible'!$AE$7:$AE$9999,AD$4)</f>
        <v>0</v>
      </c>
      <c r="AE450" s="16">
        <f>COUNTIFS('[1]nominalcontactos Sensible'!$F$7:$F$9999,$H450,'[1]nominalcontactos Sensible'!$AE$7:$AE$9999,AE$4)</f>
        <v>0</v>
      </c>
      <c r="AF450" s="8">
        <f>COUNTIFS('[1]nominalcontactos Sensible'!$F$7:$F$9999,$H450,'[1]nominalcontactos Sensible'!$Y$7:$Y$9999,AF$4)</f>
        <v>0</v>
      </c>
      <c r="AG450" s="16">
        <f>COUNTIFS('[1]nominalcontactos Sensible'!$F$7:$F$9999,$H450,'[1]nominalcontactos Sensible'!$Y$7:$Y$9999,AG$4)</f>
        <v>0</v>
      </c>
      <c r="AH450" s="16">
        <f>COUNTIFS('[1]nominalcontactos Sensible'!$F$7:$F$9999,$H450,'[1]nominalcontactos Sensible'!$Y$7:$Y$9999,AH$4)</f>
        <v>0</v>
      </c>
      <c r="AI450" s="8">
        <f>COUNTIFS('[1]nominalcontactos Sensible'!$F$7:$F$9999,$H450,'[1]nominalcontactos Sensible'!$Z$7:$Z$9999,AI$4)</f>
        <v>0</v>
      </c>
      <c r="AJ450" s="16">
        <f>COUNTIFS('[1]nominalcontactos Sensible'!$F$7:$F$9999,$H450,'[1]nominalcontactos Sensible'!$Z$7:$Z$9999,AJ$4)</f>
        <v>0</v>
      </c>
      <c r="AK450" s="16">
        <f>COUNTIFS('[1]nominalcontactos Sensible'!$F$7:$F$9999,$H450,'[1]nominalcontactos Sensible'!$Z$7:$Z$9999,AK$4)</f>
        <v>0</v>
      </c>
    </row>
    <row r="451" spans="1:37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f>COUNTIFS('[1]nominalcontactos Sensible'!$F$7:$F$9999,H451)</f>
        <v>0</v>
      </c>
      <c r="K451" s="8">
        <f>COUNTIFS('[1]nominalcontactos Sensible'!$F$7:$F$9999,$H451,'[1]nominalcontactos Sensible'!$Q$7:$Q$9999,"&lt;6")</f>
        <v>0</v>
      </c>
      <c r="L451" s="8">
        <f>COUNTIFS('[1]nominalcontactos Sensible'!$F$7:$F$9999,$H451,'[1]nominalcontactos Sensible'!$Q$7:$Q$9999,"&gt;5",'[1]nominalcontactos Sensible'!$Q$7:$Q$9999,"&lt;12")</f>
        <v>0</v>
      </c>
      <c r="M451" s="8">
        <f>COUNTIFS('[1]nominalcontactos Sensible'!$F$7:$F$9999,$H451,'[1]nominalcontactos Sensible'!$Q$7:$Q$9999,"&gt;11",'[1]nominalcontactos Sensible'!$Q$7:$Q$9999,"&lt;18")</f>
        <v>0</v>
      </c>
      <c r="N451" s="8">
        <f>COUNTIFS('[1]nominalcontactos Sensible'!$F$7:$F$9999,$H451,'[1]nominalcontactos Sensible'!$Q$7:$Q$9999,"&gt;17",'[1]nominalcontactos Sensible'!$Q$7:$Q$9999,"&lt;30")</f>
        <v>0</v>
      </c>
      <c r="O451" s="8">
        <f>COUNTIFS('[1]nominalcontactos Sensible'!$F$7:$F$9999,$H451,'[1]nominalcontactos Sensible'!$Q$7:$Q$9999,"&gt;29",'[1]nominalcontactos Sensible'!$Q$7:$Q$9999,"&lt;60")</f>
        <v>0</v>
      </c>
      <c r="P451" s="8">
        <f>COUNTIFS('[1]nominalcontactos Sensible'!$F$7:$F$9999,$H451,'[1]nominalcontactos Sensible'!$Q$7:$Q$9999,"&gt;59")</f>
        <v>0</v>
      </c>
      <c r="Q451" s="8">
        <f>COUNTIFS('[1]nominalcontactos Sensible'!$F$7:$F$9999,$H451,'[1]nominalcontactos Sensible'!$S$7:$S$9999,Q$4)</f>
        <v>0</v>
      </c>
      <c r="R451" s="16">
        <f>COUNTIFS('[1]nominalcontactos Sensible'!$F$7:$F$9999,$H451,'[1]nominalcontactos Sensible'!$S$7:$S$9999,R$4)</f>
        <v>0</v>
      </c>
      <c r="S451" s="16">
        <f>COUNTIFS('[1]nominalcontactos Sensible'!$F$7:$F$9999,$H451,'[1]nominalcontactos Sensible'!$S$7:$S$9999,S$4)</f>
        <v>0</v>
      </c>
      <c r="T451" s="8">
        <f>COUNTIFS('[1]nominalcontactos Sensible'!$F$7:$F$9999,$H451,'[1]nominalcontactos Sensible'!$U$7:$U$9999,T$4)</f>
        <v>0</v>
      </c>
      <c r="U451" s="16">
        <f>COUNTIFS('[1]nominalcontactos Sensible'!$F$7:$F$9999,$H451,'[1]nominalcontactos Sensible'!$U$7:$U$9999,U$4)</f>
        <v>0</v>
      </c>
      <c r="V451" s="16">
        <f>COUNTIFS('[1]nominalcontactos Sensible'!$F$7:$F$9999,$H451,'[1]nominalcontactos Sensible'!$U$7:$U$9999,V$4)</f>
        <v>0</v>
      </c>
      <c r="W451" s="8">
        <f>COUNTIFS('[1]nominalcontactos Sensible'!$F$7:$F$9999,$H451,'[1]nominalcontactos Sensible'!$W$7:$W$9999,W$4)</f>
        <v>0</v>
      </c>
      <c r="X451" s="16">
        <f>COUNTIFS('[1]nominalcontactos Sensible'!$F$7:$F$9999,$H451,'[1]nominalcontactos Sensible'!$W$7:$W$9999,X$4)</f>
        <v>0</v>
      </c>
      <c r="Y451" s="16">
        <f>COUNTIFS('[1]nominalcontactos Sensible'!$F$7:$F$9999,$H451,'[1]nominalcontactos Sensible'!$W$7:$W$9999,Y$4)</f>
        <v>0</v>
      </c>
      <c r="Z451" s="8">
        <f>COUNTIFS('[1]nominalcontactos Sensible'!$F$7:$F$9999,$H451,'[1]nominalcontactos Sensible'!$AB$7:$AB$9999,Z$4)</f>
        <v>0</v>
      </c>
      <c r="AA451" s="16">
        <f>COUNTIFS('[1]nominalcontactos Sensible'!$F$7:$F$9999,$H451,'[1]nominalcontactos Sensible'!$AB$7:$AB$9999,AA$4)</f>
        <v>0</v>
      </c>
      <c r="AB451" s="16">
        <f>COUNTIFS('[1]nominalcontactos Sensible'!$F$7:$F$9999,$H451,'[1]nominalcontactos Sensible'!$AB$7:$AB$9999,AB$4)</f>
        <v>0</v>
      </c>
      <c r="AC451" s="8">
        <f>COUNTIFS('[1]nominalcontactos Sensible'!$F$7:$F$9999,$H451,'[1]nominalcontactos Sensible'!$AE$7:$AE$9999,AC$4)</f>
        <v>0</v>
      </c>
      <c r="AD451" s="16">
        <f>COUNTIFS('[1]nominalcontactos Sensible'!$F$7:$F$9999,$H451,'[1]nominalcontactos Sensible'!$AE$7:$AE$9999,AD$4)</f>
        <v>0</v>
      </c>
      <c r="AE451" s="16">
        <f>COUNTIFS('[1]nominalcontactos Sensible'!$F$7:$F$9999,$H451,'[1]nominalcontactos Sensible'!$AE$7:$AE$9999,AE$4)</f>
        <v>0</v>
      </c>
      <c r="AF451" s="8">
        <f>COUNTIFS('[1]nominalcontactos Sensible'!$F$7:$F$9999,$H451,'[1]nominalcontactos Sensible'!$Y$7:$Y$9999,AF$4)</f>
        <v>0</v>
      </c>
      <c r="AG451" s="16">
        <f>COUNTIFS('[1]nominalcontactos Sensible'!$F$7:$F$9999,$H451,'[1]nominalcontactos Sensible'!$Y$7:$Y$9999,AG$4)</f>
        <v>0</v>
      </c>
      <c r="AH451" s="16">
        <f>COUNTIFS('[1]nominalcontactos Sensible'!$F$7:$F$9999,$H451,'[1]nominalcontactos Sensible'!$Y$7:$Y$9999,AH$4)</f>
        <v>0</v>
      </c>
      <c r="AI451" s="8">
        <f>COUNTIFS('[1]nominalcontactos Sensible'!$F$7:$F$9999,$H451,'[1]nominalcontactos Sensible'!$Z$7:$Z$9999,AI$4)</f>
        <v>0</v>
      </c>
      <c r="AJ451" s="16">
        <f>COUNTIFS('[1]nominalcontactos Sensible'!$F$7:$F$9999,$H451,'[1]nominalcontactos Sensible'!$Z$7:$Z$9999,AJ$4)</f>
        <v>0</v>
      </c>
      <c r="AK451" s="16">
        <f>COUNTIFS('[1]nominalcontactos Sensible'!$F$7:$F$9999,$H451,'[1]nominalcontactos Sensible'!$Z$7:$Z$9999,AK$4)</f>
        <v>0</v>
      </c>
    </row>
    <row r="452" spans="1:37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f>COUNTIFS('[1]nominalcontactos Sensible'!$F$7:$F$9999,H452)</f>
        <v>0</v>
      </c>
      <c r="K452" s="8">
        <f>COUNTIFS('[1]nominalcontactos Sensible'!$F$7:$F$9999,$H452,'[1]nominalcontactos Sensible'!$Q$7:$Q$9999,"&lt;6")</f>
        <v>0</v>
      </c>
      <c r="L452" s="8">
        <f>COUNTIFS('[1]nominalcontactos Sensible'!$F$7:$F$9999,$H452,'[1]nominalcontactos Sensible'!$Q$7:$Q$9999,"&gt;5",'[1]nominalcontactos Sensible'!$Q$7:$Q$9999,"&lt;12")</f>
        <v>0</v>
      </c>
      <c r="M452" s="8">
        <f>COUNTIFS('[1]nominalcontactos Sensible'!$F$7:$F$9999,$H452,'[1]nominalcontactos Sensible'!$Q$7:$Q$9999,"&gt;11",'[1]nominalcontactos Sensible'!$Q$7:$Q$9999,"&lt;18")</f>
        <v>0</v>
      </c>
      <c r="N452" s="8">
        <f>COUNTIFS('[1]nominalcontactos Sensible'!$F$7:$F$9999,$H452,'[1]nominalcontactos Sensible'!$Q$7:$Q$9999,"&gt;17",'[1]nominalcontactos Sensible'!$Q$7:$Q$9999,"&lt;30")</f>
        <v>0</v>
      </c>
      <c r="O452" s="8">
        <f>COUNTIFS('[1]nominalcontactos Sensible'!$F$7:$F$9999,$H452,'[1]nominalcontactos Sensible'!$Q$7:$Q$9999,"&gt;29",'[1]nominalcontactos Sensible'!$Q$7:$Q$9999,"&lt;60")</f>
        <v>0</v>
      </c>
      <c r="P452" s="8">
        <f>COUNTIFS('[1]nominalcontactos Sensible'!$F$7:$F$9999,$H452,'[1]nominalcontactos Sensible'!$Q$7:$Q$9999,"&gt;59")</f>
        <v>0</v>
      </c>
      <c r="Q452" s="8">
        <f>COUNTIFS('[1]nominalcontactos Sensible'!$F$7:$F$9999,$H452,'[1]nominalcontactos Sensible'!$S$7:$S$9999,Q$4)</f>
        <v>0</v>
      </c>
      <c r="R452" s="16">
        <f>COUNTIFS('[1]nominalcontactos Sensible'!$F$7:$F$9999,$H452,'[1]nominalcontactos Sensible'!$S$7:$S$9999,R$4)</f>
        <v>0</v>
      </c>
      <c r="S452" s="16">
        <f>COUNTIFS('[1]nominalcontactos Sensible'!$F$7:$F$9999,$H452,'[1]nominalcontactos Sensible'!$S$7:$S$9999,S$4)</f>
        <v>0</v>
      </c>
      <c r="T452" s="8">
        <f>COUNTIFS('[1]nominalcontactos Sensible'!$F$7:$F$9999,$H452,'[1]nominalcontactos Sensible'!$U$7:$U$9999,T$4)</f>
        <v>0</v>
      </c>
      <c r="U452" s="16">
        <f>COUNTIFS('[1]nominalcontactos Sensible'!$F$7:$F$9999,$H452,'[1]nominalcontactos Sensible'!$U$7:$U$9999,U$4)</f>
        <v>0</v>
      </c>
      <c r="V452" s="16">
        <f>COUNTIFS('[1]nominalcontactos Sensible'!$F$7:$F$9999,$H452,'[1]nominalcontactos Sensible'!$U$7:$U$9999,V$4)</f>
        <v>0</v>
      </c>
      <c r="W452" s="8">
        <f>COUNTIFS('[1]nominalcontactos Sensible'!$F$7:$F$9999,$H452,'[1]nominalcontactos Sensible'!$W$7:$W$9999,W$4)</f>
        <v>0</v>
      </c>
      <c r="X452" s="16">
        <f>COUNTIFS('[1]nominalcontactos Sensible'!$F$7:$F$9999,$H452,'[1]nominalcontactos Sensible'!$W$7:$W$9999,X$4)</f>
        <v>0</v>
      </c>
      <c r="Y452" s="16">
        <f>COUNTIFS('[1]nominalcontactos Sensible'!$F$7:$F$9999,$H452,'[1]nominalcontactos Sensible'!$W$7:$W$9999,Y$4)</f>
        <v>0</v>
      </c>
      <c r="Z452" s="8">
        <f>COUNTIFS('[1]nominalcontactos Sensible'!$F$7:$F$9999,$H452,'[1]nominalcontactos Sensible'!$AB$7:$AB$9999,Z$4)</f>
        <v>0</v>
      </c>
      <c r="AA452" s="16">
        <f>COUNTIFS('[1]nominalcontactos Sensible'!$F$7:$F$9999,$H452,'[1]nominalcontactos Sensible'!$AB$7:$AB$9999,AA$4)</f>
        <v>0</v>
      </c>
      <c r="AB452" s="16">
        <f>COUNTIFS('[1]nominalcontactos Sensible'!$F$7:$F$9999,$H452,'[1]nominalcontactos Sensible'!$AB$7:$AB$9999,AB$4)</f>
        <v>0</v>
      </c>
      <c r="AC452" s="8">
        <f>COUNTIFS('[1]nominalcontactos Sensible'!$F$7:$F$9999,$H452,'[1]nominalcontactos Sensible'!$AE$7:$AE$9999,AC$4)</f>
        <v>0</v>
      </c>
      <c r="AD452" s="16">
        <f>COUNTIFS('[1]nominalcontactos Sensible'!$F$7:$F$9999,$H452,'[1]nominalcontactos Sensible'!$AE$7:$AE$9999,AD$4)</f>
        <v>0</v>
      </c>
      <c r="AE452" s="16">
        <f>COUNTIFS('[1]nominalcontactos Sensible'!$F$7:$F$9999,$H452,'[1]nominalcontactos Sensible'!$AE$7:$AE$9999,AE$4)</f>
        <v>0</v>
      </c>
      <c r="AF452" s="8">
        <f>COUNTIFS('[1]nominalcontactos Sensible'!$F$7:$F$9999,$H452,'[1]nominalcontactos Sensible'!$Y$7:$Y$9999,AF$4)</f>
        <v>0</v>
      </c>
      <c r="AG452" s="16">
        <f>COUNTIFS('[1]nominalcontactos Sensible'!$F$7:$F$9999,$H452,'[1]nominalcontactos Sensible'!$Y$7:$Y$9999,AG$4)</f>
        <v>0</v>
      </c>
      <c r="AH452" s="16">
        <f>COUNTIFS('[1]nominalcontactos Sensible'!$F$7:$F$9999,$H452,'[1]nominalcontactos Sensible'!$Y$7:$Y$9999,AH$4)</f>
        <v>0</v>
      </c>
      <c r="AI452" s="8">
        <f>COUNTIFS('[1]nominalcontactos Sensible'!$F$7:$F$9999,$H452,'[1]nominalcontactos Sensible'!$Z$7:$Z$9999,AI$4)</f>
        <v>0</v>
      </c>
      <c r="AJ452" s="16">
        <f>COUNTIFS('[1]nominalcontactos Sensible'!$F$7:$F$9999,$H452,'[1]nominalcontactos Sensible'!$Z$7:$Z$9999,AJ$4)</f>
        <v>0</v>
      </c>
      <c r="AK452" s="16">
        <f>COUNTIFS('[1]nominalcontactos Sensible'!$F$7:$F$9999,$H452,'[1]nominalcontactos Sensible'!$Z$7:$Z$9999,AK$4)</f>
        <v>0</v>
      </c>
    </row>
    <row r="453" spans="1:37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f>COUNTIFS('[1]nominalcontactos Sensible'!$F$7:$F$9999,H453)</f>
        <v>0</v>
      </c>
      <c r="K453" s="8">
        <f>COUNTIFS('[1]nominalcontactos Sensible'!$F$7:$F$9999,$H453,'[1]nominalcontactos Sensible'!$Q$7:$Q$9999,"&lt;6")</f>
        <v>0</v>
      </c>
      <c r="L453" s="8">
        <f>COUNTIFS('[1]nominalcontactos Sensible'!$F$7:$F$9999,$H453,'[1]nominalcontactos Sensible'!$Q$7:$Q$9999,"&gt;5",'[1]nominalcontactos Sensible'!$Q$7:$Q$9999,"&lt;12")</f>
        <v>0</v>
      </c>
      <c r="M453" s="8">
        <f>COUNTIFS('[1]nominalcontactos Sensible'!$F$7:$F$9999,$H453,'[1]nominalcontactos Sensible'!$Q$7:$Q$9999,"&gt;11",'[1]nominalcontactos Sensible'!$Q$7:$Q$9999,"&lt;18")</f>
        <v>0</v>
      </c>
      <c r="N453" s="8">
        <f>COUNTIFS('[1]nominalcontactos Sensible'!$F$7:$F$9999,$H453,'[1]nominalcontactos Sensible'!$Q$7:$Q$9999,"&gt;17",'[1]nominalcontactos Sensible'!$Q$7:$Q$9999,"&lt;30")</f>
        <v>0</v>
      </c>
      <c r="O453" s="8">
        <f>COUNTIFS('[1]nominalcontactos Sensible'!$F$7:$F$9999,$H453,'[1]nominalcontactos Sensible'!$Q$7:$Q$9999,"&gt;29",'[1]nominalcontactos Sensible'!$Q$7:$Q$9999,"&lt;60")</f>
        <v>0</v>
      </c>
      <c r="P453" s="8">
        <f>COUNTIFS('[1]nominalcontactos Sensible'!$F$7:$F$9999,$H453,'[1]nominalcontactos Sensible'!$Q$7:$Q$9999,"&gt;59")</f>
        <v>0</v>
      </c>
      <c r="Q453" s="8">
        <f>COUNTIFS('[1]nominalcontactos Sensible'!$F$7:$F$9999,$H453,'[1]nominalcontactos Sensible'!$S$7:$S$9999,Q$4)</f>
        <v>0</v>
      </c>
      <c r="R453" s="16">
        <f>COUNTIFS('[1]nominalcontactos Sensible'!$F$7:$F$9999,$H453,'[1]nominalcontactos Sensible'!$S$7:$S$9999,R$4)</f>
        <v>0</v>
      </c>
      <c r="S453" s="16">
        <f>COUNTIFS('[1]nominalcontactos Sensible'!$F$7:$F$9999,$H453,'[1]nominalcontactos Sensible'!$S$7:$S$9999,S$4)</f>
        <v>0</v>
      </c>
      <c r="T453" s="8">
        <f>COUNTIFS('[1]nominalcontactos Sensible'!$F$7:$F$9999,$H453,'[1]nominalcontactos Sensible'!$U$7:$U$9999,T$4)</f>
        <v>0</v>
      </c>
      <c r="U453" s="16">
        <f>COUNTIFS('[1]nominalcontactos Sensible'!$F$7:$F$9999,$H453,'[1]nominalcontactos Sensible'!$U$7:$U$9999,U$4)</f>
        <v>0</v>
      </c>
      <c r="V453" s="16">
        <f>COUNTIFS('[1]nominalcontactos Sensible'!$F$7:$F$9999,$H453,'[1]nominalcontactos Sensible'!$U$7:$U$9999,V$4)</f>
        <v>0</v>
      </c>
      <c r="W453" s="8">
        <f>COUNTIFS('[1]nominalcontactos Sensible'!$F$7:$F$9999,$H453,'[1]nominalcontactos Sensible'!$W$7:$W$9999,W$4)</f>
        <v>0</v>
      </c>
      <c r="X453" s="16">
        <f>COUNTIFS('[1]nominalcontactos Sensible'!$F$7:$F$9999,$H453,'[1]nominalcontactos Sensible'!$W$7:$W$9999,X$4)</f>
        <v>0</v>
      </c>
      <c r="Y453" s="16">
        <f>COUNTIFS('[1]nominalcontactos Sensible'!$F$7:$F$9999,$H453,'[1]nominalcontactos Sensible'!$W$7:$W$9999,Y$4)</f>
        <v>0</v>
      </c>
      <c r="Z453" s="8">
        <f>COUNTIFS('[1]nominalcontactos Sensible'!$F$7:$F$9999,$H453,'[1]nominalcontactos Sensible'!$AB$7:$AB$9999,Z$4)</f>
        <v>0</v>
      </c>
      <c r="AA453" s="16">
        <f>COUNTIFS('[1]nominalcontactos Sensible'!$F$7:$F$9999,$H453,'[1]nominalcontactos Sensible'!$AB$7:$AB$9999,AA$4)</f>
        <v>0</v>
      </c>
      <c r="AB453" s="16">
        <f>COUNTIFS('[1]nominalcontactos Sensible'!$F$7:$F$9999,$H453,'[1]nominalcontactos Sensible'!$AB$7:$AB$9999,AB$4)</f>
        <v>0</v>
      </c>
      <c r="AC453" s="8">
        <f>COUNTIFS('[1]nominalcontactos Sensible'!$F$7:$F$9999,$H453,'[1]nominalcontactos Sensible'!$AE$7:$AE$9999,AC$4)</f>
        <v>0</v>
      </c>
      <c r="AD453" s="16">
        <f>COUNTIFS('[1]nominalcontactos Sensible'!$F$7:$F$9999,$H453,'[1]nominalcontactos Sensible'!$AE$7:$AE$9999,AD$4)</f>
        <v>0</v>
      </c>
      <c r="AE453" s="16">
        <f>COUNTIFS('[1]nominalcontactos Sensible'!$F$7:$F$9999,$H453,'[1]nominalcontactos Sensible'!$AE$7:$AE$9999,AE$4)</f>
        <v>0</v>
      </c>
      <c r="AF453" s="8">
        <f>COUNTIFS('[1]nominalcontactos Sensible'!$F$7:$F$9999,$H453,'[1]nominalcontactos Sensible'!$Y$7:$Y$9999,AF$4)</f>
        <v>0</v>
      </c>
      <c r="AG453" s="16">
        <f>COUNTIFS('[1]nominalcontactos Sensible'!$F$7:$F$9999,$H453,'[1]nominalcontactos Sensible'!$Y$7:$Y$9999,AG$4)</f>
        <v>0</v>
      </c>
      <c r="AH453" s="16">
        <f>COUNTIFS('[1]nominalcontactos Sensible'!$F$7:$F$9999,$H453,'[1]nominalcontactos Sensible'!$Y$7:$Y$9999,AH$4)</f>
        <v>0</v>
      </c>
      <c r="AI453" s="8">
        <f>COUNTIFS('[1]nominalcontactos Sensible'!$F$7:$F$9999,$H453,'[1]nominalcontactos Sensible'!$Z$7:$Z$9999,AI$4)</f>
        <v>0</v>
      </c>
      <c r="AJ453" s="16">
        <f>COUNTIFS('[1]nominalcontactos Sensible'!$F$7:$F$9999,$H453,'[1]nominalcontactos Sensible'!$Z$7:$Z$9999,AJ$4)</f>
        <v>0</v>
      </c>
      <c r="AK453" s="16">
        <f>COUNTIFS('[1]nominalcontactos Sensible'!$F$7:$F$9999,$H453,'[1]nominalcontactos Sensible'!$Z$7:$Z$9999,AK$4)</f>
        <v>0</v>
      </c>
    </row>
    <row r="454" spans="1:37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f>COUNTIFS('[1]nominalcontactos Sensible'!$F$7:$F$9999,H454)</f>
        <v>0</v>
      </c>
      <c r="K454" s="8">
        <f>COUNTIFS('[1]nominalcontactos Sensible'!$F$7:$F$9999,$H454,'[1]nominalcontactos Sensible'!$Q$7:$Q$9999,"&lt;6")</f>
        <v>0</v>
      </c>
      <c r="L454" s="8">
        <f>COUNTIFS('[1]nominalcontactos Sensible'!$F$7:$F$9999,$H454,'[1]nominalcontactos Sensible'!$Q$7:$Q$9999,"&gt;5",'[1]nominalcontactos Sensible'!$Q$7:$Q$9999,"&lt;12")</f>
        <v>0</v>
      </c>
      <c r="M454" s="8">
        <f>COUNTIFS('[1]nominalcontactos Sensible'!$F$7:$F$9999,$H454,'[1]nominalcontactos Sensible'!$Q$7:$Q$9999,"&gt;11",'[1]nominalcontactos Sensible'!$Q$7:$Q$9999,"&lt;18")</f>
        <v>0</v>
      </c>
      <c r="N454" s="8">
        <f>COUNTIFS('[1]nominalcontactos Sensible'!$F$7:$F$9999,$H454,'[1]nominalcontactos Sensible'!$Q$7:$Q$9999,"&gt;17",'[1]nominalcontactos Sensible'!$Q$7:$Q$9999,"&lt;30")</f>
        <v>0</v>
      </c>
      <c r="O454" s="8">
        <f>COUNTIFS('[1]nominalcontactos Sensible'!$F$7:$F$9999,$H454,'[1]nominalcontactos Sensible'!$Q$7:$Q$9999,"&gt;29",'[1]nominalcontactos Sensible'!$Q$7:$Q$9999,"&lt;60")</f>
        <v>0</v>
      </c>
      <c r="P454" s="8">
        <f>COUNTIFS('[1]nominalcontactos Sensible'!$F$7:$F$9999,$H454,'[1]nominalcontactos Sensible'!$Q$7:$Q$9999,"&gt;59")</f>
        <v>0</v>
      </c>
      <c r="Q454" s="8">
        <f>COUNTIFS('[1]nominalcontactos Sensible'!$F$7:$F$9999,$H454,'[1]nominalcontactos Sensible'!$S$7:$S$9999,Q$4)</f>
        <v>0</v>
      </c>
      <c r="R454" s="16">
        <f>COUNTIFS('[1]nominalcontactos Sensible'!$F$7:$F$9999,$H454,'[1]nominalcontactos Sensible'!$S$7:$S$9999,R$4)</f>
        <v>0</v>
      </c>
      <c r="S454" s="16">
        <f>COUNTIFS('[1]nominalcontactos Sensible'!$F$7:$F$9999,$H454,'[1]nominalcontactos Sensible'!$S$7:$S$9999,S$4)</f>
        <v>0</v>
      </c>
      <c r="T454" s="8">
        <f>COUNTIFS('[1]nominalcontactos Sensible'!$F$7:$F$9999,$H454,'[1]nominalcontactos Sensible'!$U$7:$U$9999,T$4)</f>
        <v>0</v>
      </c>
      <c r="U454" s="16">
        <f>COUNTIFS('[1]nominalcontactos Sensible'!$F$7:$F$9999,$H454,'[1]nominalcontactos Sensible'!$U$7:$U$9999,U$4)</f>
        <v>0</v>
      </c>
      <c r="V454" s="16">
        <f>COUNTIFS('[1]nominalcontactos Sensible'!$F$7:$F$9999,$H454,'[1]nominalcontactos Sensible'!$U$7:$U$9999,V$4)</f>
        <v>0</v>
      </c>
      <c r="W454" s="8">
        <f>COUNTIFS('[1]nominalcontactos Sensible'!$F$7:$F$9999,$H454,'[1]nominalcontactos Sensible'!$W$7:$W$9999,W$4)</f>
        <v>0</v>
      </c>
      <c r="X454" s="16">
        <f>COUNTIFS('[1]nominalcontactos Sensible'!$F$7:$F$9999,$H454,'[1]nominalcontactos Sensible'!$W$7:$W$9999,X$4)</f>
        <v>0</v>
      </c>
      <c r="Y454" s="16">
        <f>COUNTIFS('[1]nominalcontactos Sensible'!$F$7:$F$9999,$H454,'[1]nominalcontactos Sensible'!$W$7:$W$9999,Y$4)</f>
        <v>0</v>
      </c>
      <c r="Z454" s="8">
        <f>COUNTIFS('[1]nominalcontactos Sensible'!$F$7:$F$9999,$H454,'[1]nominalcontactos Sensible'!$AB$7:$AB$9999,Z$4)</f>
        <v>0</v>
      </c>
      <c r="AA454" s="16">
        <f>COUNTIFS('[1]nominalcontactos Sensible'!$F$7:$F$9999,$H454,'[1]nominalcontactos Sensible'!$AB$7:$AB$9999,AA$4)</f>
        <v>0</v>
      </c>
      <c r="AB454" s="16">
        <f>COUNTIFS('[1]nominalcontactos Sensible'!$F$7:$F$9999,$H454,'[1]nominalcontactos Sensible'!$AB$7:$AB$9999,AB$4)</f>
        <v>0</v>
      </c>
      <c r="AC454" s="8">
        <f>COUNTIFS('[1]nominalcontactos Sensible'!$F$7:$F$9999,$H454,'[1]nominalcontactos Sensible'!$AE$7:$AE$9999,AC$4)</f>
        <v>0</v>
      </c>
      <c r="AD454" s="16">
        <f>COUNTIFS('[1]nominalcontactos Sensible'!$F$7:$F$9999,$H454,'[1]nominalcontactos Sensible'!$AE$7:$AE$9999,AD$4)</f>
        <v>0</v>
      </c>
      <c r="AE454" s="16">
        <f>COUNTIFS('[1]nominalcontactos Sensible'!$F$7:$F$9999,$H454,'[1]nominalcontactos Sensible'!$AE$7:$AE$9999,AE$4)</f>
        <v>0</v>
      </c>
      <c r="AF454" s="8">
        <f>COUNTIFS('[1]nominalcontactos Sensible'!$F$7:$F$9999,$H454,'[1]nominalcontactos Sensible'!$Y$7:$Y$9999,AF$4)</f>
        <v>0</v>
      </c>
      <c r="AG454" s="16">
        <f>COUNTIFS('[1]nominalcontactos Sensible'!$F$7:$F$9999,$H454,'[1]nominalcontactos Sensible'!$Y$7:$Y$9999,AG$4)</f>
        <v>0</v>
      </c>
      <c r="AH454" s="16">
        <f>COUNTIFS('[1]nominalcontactos Sensible'!$F$7:$F$9999,$H454,'[1]nominalcontactos Sensible'!$Y$7:$Y$9999,AH$4)</f>
        <v>0</v>
      </c>
      <c r="AI454" s="8">
        <f>COUNTIFS('[1]nominalcontactos Sensible'!$F$7:$F$9999,$H454,'[1]nominalcontactos Sensible'!$Z$7:$Z$9999,AI$4)</f>
        <v>0</v>
      </c>
      <c r="AJ454" s="16">
        <f>COUNTIFS('[1]nominalcontactos Sensible'!$F$7:$F$9999,$H454,'[1]nominalcontactos Sensible'!$Z$7:$Z$9999,AJ$4)</f>
        <v>0</v>
      </c>
      <c r="AK454" s="16">
        <f>COUNTIFS('[1]nominalcontactos Sensible'!$F$7:$F$9999,$H454,'[1]nominalcontactos Sensible'!$Z$7:$Z$9999,AK$4)</f>
        <v>0</v>
      </c>
    </row>
    <row r="455" spans="1:37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f>COUNTIFS('[1]nominalcontactos Sensible'!$F$7:$F$9999,H455)</f>
        <v>0</v>
      </c>
      <c r="K455" s="8">
        <f>COUNTIFS('[1]nominalcontactos Sensible'!$F$7:$F$9999,$H455,'[1]nominalcontactos Sensible'!$Q$7:$Q$9999,"&lt;6")</f>
        <v>0</v>
      </c>
      <c r="L455" s="8">
        <f>COUNTIFS('[1]nominalcontactos Sensible'!$F$7:$F$9999,$H455,'[1]nominalcontactos Sensible'!$Q$7:$Q$9999,"&gt;5",'[1]nominalcontactos Sensible'!$Q$7:$Q$9999,"&lt;12")</f>
        <v>0</v>
      </c>
      <c r="M455" s="8">
        <f>COUNTIFS('[1]nominalcontactos Sensible'!$F$7:$F$9999,$H455,'[1]nominalcontactos Sensible'!$Q$7:$Q$9999,"&gt;11",'[1]nominalcontactos Sensible'!$Q$7:$Q$9999,"&lt;18")</f>
        <v>0</v>
      </c>
      <c r="N455" s="8">
        <f>COUNTIFS('[1]nominalcontactos Sensible'!$F$7:$F$9999,$H455,'[1]nominalcontactos Sensible'!$Q$7:$Q$9999,"&gt;17",'[1]nominalcontactos Sensible'!$Q$7:$Q$9999,"&lt;30")</f>
        <v>0</v>
      </c>
      <c r="O455" s="8">
        <f>COUNTIFS('[1]nominalcontactos Sensible'!$F$7:$F$9999,$H455,'[1]nominalcontactos Sensible'!$Q$7:$Q$9999,"&gt;29",'[1]nominalcontactos Sensible'!$Q$7:$Q$9999,"&lt;60")</f>
        <v>0</v>
      </c>
      <c r="P455" s="8">
        <f>COUNTIFS('[1]nominalcontactos Sensible'!$F$7:$F$9999,$H455,'[1]nominalcontactos Sensible'!$Q$7:$Q$9999,"&gt;59")</f>
        <v>0</v>
      </c>
      <c r="Q455" s="8">
        <f>COUNTIFS('[1]nominalcontactos Sensible'!$F$7:$F$9999,$H455,'[1]nominalcontactos Sensible'!$S$7:$S$9999,Q$4)</f>
        <v>0</v>
      </c>
      <c r="R455" s="16">
        <f>COUNTIFS('[1]nominalcontactos Sensible'!$F$7:$F$9999,$H455,'[1]nominalcontactos Sensible'!$S$7:$S$9999,R$4)</f>
        <v>0</v>
      </c>
      <c r="S455" s="16">
        <f>COUNTIFS('[1]nominalcontactos Sensible'!$F$7:$F$9999,$H455,'[1]nominalcontactos Sensible'!$S$7:$S$9999,S$4)</f>
        <v>0</v>
      </c>
      <c r="T455" s="8">
        <f>COUNTIFS('[1]nominalcontactos Sensible'!$F$7:$F$9999,$H455,'[1]nominalcontactos Sensible'!$U$7:$U$9999,T$4)</f>
        <v>0</v>
      </c>
      <c r="U455" s="16">
        <f>COUNTIFS('[1]nominalcontactos Sensible'!$F$7:$F$9999,$H455,'[1]nominalcontactos Sensible'!$U$7:$U$9999,U$4)</f>
        <v>0</v>
      </c>
      <c r="V455" s="16">
        <f>COUNTIFS('[1]nominalcontactos Sensible'!$F$7:$F$9999,$H455,'[1]nominalcontactos Sensible'!$U$7:$U$9999,V$4)</f>
        <v>0</v>
      </c>
      <c r="W455" s="8">
        <f>COUNTIFS('[1]nominalcontactos Sensible'!$F$7:$F$9999,$H455,'[1]nominalcontactos Sensible'!$W$7:$W$9999,W$4)</f>
        <v>0</v>
      </c>
      <c r="X455" s="16">
        <f>COUNTIFS('[1]nominalcontactos Sensible'!$F$7:$F$9999,$H455,'[1]nominalcontactos Sensible'!$W$7:$W$9999,X$4)</f>
        <v>0</v>
      </c>
      <c r="Y455" s="16">
        <f>COUNTIFS('[1]nominalcontactos Sensible'!$F$7:$F$9999,$H455,'[1]nominalcontactos Sensible'!$W$7:$W$9999,Y$4)</f>
        <v>0</v>
      </c>
      <c r="Z455" s="8">
        <f>COUNTIFS('[1]nominalcontactos Sensible'!$F$7:$F$9999,$H455,'[1]nominalcontactos Sensible'!$AB$7:$AB$9999,Z$4)</f>
        <v>0</v>
      </c>
      <c r="AA455" s="16">
        <f>COUNTIFS('[1]nominalcontactos Sensible'!$F$7:$F$9999,$H455,'[1]nominalcontactos Sensible'!$AB$7:$AB$9999,AA$4)</f>
        <v>0</v>
      </c>
      <c r="AB455" s="16">
        <f>COUNTIFS('[1]nominalcontactos Sensible'!$F$7:$F$9999,$H455,'[1]nominalcontactos Sensible'!$AB$7:$AB$9999,AB$4)</f>
        <v>0</v>
      </c>
      <c r="AC455" s="8">
        <f>COUNTIFS('[1]nominalcontactos Sensible'!$F$7:$F$9999,$H455,'[1]nominalcontactos Sensible'!$AE$7:$AE$9999,AC$4)</f>
        <v>0</v>
      </c>
      <c r="AD455" s="16">
        <f>COUNTIFS('[1]nominalcontactos Sensible'!$F$7:$F$9999,$H455,'[1]nominalcontactos Sensible'!$AE$7:$AE$9999,AD$4)</f>
        <v>0</v>
      </c>
      <c r="AE455" s="16">
        <f>COUNTIFS('[1]nominalcontactos Sensible'!$F$7:$F$9999,$H455,'[1]nominalcontactos Sensible'!$AE$7:$AE$9999,AE$4)</f>
        <v>0</v>
      </c>
      <c r="AF455" s="8">
        <f>COUNTIFS('[1]nominalcontactos Sensible'!$F$7:$F$9999,$H455,'[1]nominalcontactos Sensible'!$Y$7:$Y$9999,AF$4)</f>
        <v>0</v>
      </c>
      <c r="AG455" s="16">
        <f>COUNTIFS('[1]nominalcontactos Sensible'!$F$7:$F$9999,$H455,'[1]nominalcontactos Sensible'!$Y$7:$Y$9999,AG$4)</f>
        <v>0</v>
      </c>
      <c r="AH455" s="16">
        <f>COUNTIFS('[1]nominalcontactos Sensible'!$F$7:$F$9999,$H455,'[1]nominalcontactos Sensible'!$Y$7:$Y$9999,AH$4)</f>
        <v>0</v>
      </c>
      <c r="AI455" s="8">
        <f>COUNTIFS('[1]nominalcontactos Sensible'!$F$7:$F$9999,$H455,'[1]nominalcontactos Sensible'!$Z$7:$Z$9999,AI$4)</f>
        <v>0</v>
      </c>
      <c r="AJ455" s="16">
        <f>COUNTIFS('[1]nominalcontactos Sensible'!$F$7:$F$9999,$H455,'[1]nominalcontactos Sensible'!$Z$7:$Z$9999,AJ$4)</f>
        <v>0</v>
      </c>
      <c r="AK455" s="16">
        <f>COUNTIFS('[1]nominalcontactos Sensible'!$F$7:$F$9999,$H455,'[1]nominalcontactos Sensible'!$Z$7:$Z$9999,AK$4)</f>
        <v>0</v>
      </c>
    </row>
    <row r="456" spans="1:37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f>COUNTIFS('[1]nominalcontactos Sensible'!$F$7:$F$9999,H456)</f>
        <v>0</v>
      </c>
      <c r="K456" s="8">
        <f>COUNTIFS('[1]nominalcontactos Sensible'!$F$7:$F$9999,$H456,'[1]nominalcontactos Sensible'!$Q$7:$Q$9999,"&lt;6")</f>
        <v>0</v>
      </c>
      <c r="L456" s="8">
        <f>COUNTIFS('[1]nominalcontactos Sensible'!$F$7:$F$9999,$H456,'[1]nominalcontactos Sensible'!$Q$7:$Q$9999,"&gt;5",'[1]nominalcontactos Sensible'!$Q$7:$Q$9999,"&lt;12")</f>
        <v>0</v>
      </c>
      <c r="M456" s="8">
        <f>COUNTIFS('[1]nominalcontactos Sensible'!$F$7:$F$9999,$H456,'[1]nominalcontactos Sensible'!$Q$7:$Q$9999,"&gt;11",'[1]nominalcontactos Sensible'!$Q$7:$Q$9999,"&lt;18")</f>
        <v>0</v>
      </c>
      <c r="N456" s="8">
        <f>COUNTIFS('[1]nominalcontactos Sensible'!$F$7:$F$9999,$H456,'[1]nominalcontactos Sensible'!$Q$7:$Q$9999,"&gt;17",'[1]nominalcontactos Sensible'!$Q$7:$Q$9999,"&lt;30")</f>
        <v>0</v>
      </c>
      <c r="O456" s="8">
        <f>COUNTIFS('[1]nominalcontactos Sensible'!$F$7:$F$9999,$H456,'[1]nominalcontactos Sensible'!$Q$7:$Q$9999,"&gt;29",'[1]nominalcontactos Sensible'!$Q$7:$Q$9999,"&lt;60")</f>
        <v>0</v>
      </c>
      <c r="P456" s="8">
        <f>COUNTIFS('[1]nominalcontactos Sensible'!$F$7:$F$9999,$H456,'[1]nominalcontactos Sensible'!$Q$7:$Q$9999,"&gt;59")</f>
        <v>0</v>
      </c>
      <c r="Q456" s="8">
        <f>COUNTIFS('[1]nominalcontactos Sensible'!$F$7:$F$9999,$H456,'[1]nominalcontactos Sensible'!$S$7:$S$9999,Q$4)</f>
        <v>0</v>
      </c>
      <c r="R456" s="16">
        <f>COUNTIFS('[1]nominalcontactos Sensible'!$F$7:$F$9999,$H456,'[1]nominalcontactos Sensible'!$S$7:$S$9999,R$4)</f>
        <v>0</v>
      </c>
      <c r="S456" s="16">
        <f>COUNTIFS('[1]nominalcontactos Sensible'!$F$7:$F$9999,$H456,'[1]nominalcontactos Sensible'!$S$7:$S$9999,S$4)</f>
        <v>0</v>
      </c>
      <c r="T456" s="8">
        <f>COUNTIFS('[1]nominalcontactos Sensible'!$F$7:$F$9999,$H456,'[1]nominalcontactos Sensible'!$U$7:$U$9999,T$4)</f>
        <v>0</v>
      </c>
      <c r="U456" s="16">
        <f>COUNTIFS('[1]nominalcontactos Sensible'!$F$7:$F$9999,$H456,'[1]nominalcontactos Sensible'!$U$7:$U$9999,U$4)</f>
        <v>0</v>
      </c>
      <c r="V456" s="16">
        <f>COUNTIFS('[1]nominalcontactos Sensible'!$F$7:$F$9999,$H456,'[1]nominalcontactos Sensible'!$U$7:$U$9999,V$4)</f>
        <v>0</v>
      </c>
      <c r="W456" s="8">
        <f>COUNTIFS('[1]nominalcontactos Sensible'!$F$7:$F$9999,$H456,'[1]nominalcontactos Sensible'!$W$7:$W$9999,W$4)</f>
        <v>0</v>
      </c>
      <c r="X456" s="16">
        <f>COUNTIFS('[1]nominalcontactos Sensible'!$F$7:$F$9999,$H456,'[1]nominalcontactos Sensible'!$W$7:$W$9999,X$4)</f>
        <v>0</v>
      </c>
      <c r="Y456" s="16">
        <f>COUNTIFS('[1]nominalcontactos Sensible'!$F$7:$F$9999,$H456,'[1]nominalcontactos Sensible'!$W$7:$W$9999,Y$4)</f>
        <v>0</v>
      </c>
      <c r="Z456" s="8">
        <f>COUNTIFS('[1]nominalcontactos Sensible'!$F$7:$F$9999,$H456,'[1]nominalcontactos Sensible'!$AB$7:$AB$9999,Z$4)</f>
        <v>0</v>
      </c>
      <c r="AA456" s="16">
        <f>COUNTIFS('[1]nominalcontactos Sensible'!$F$7:$F$9999,$H456,'[1]nominalcontactos Sensible'!$AB$7:$AB$9999,AA$4)</f>
        <v>0</v>
      </c>
      <c r="AB456" s="16">
        <f>COUNTIFS('[1]nominalcontactos Sensible'!$F$7:$F$9999,$H456,'[1]nominalcontactos Sensible'!$AB$7:$AB$9999,AB$4)</f>
        <v>0</v>
      </c>
      <c r="AC456" s="8">
        <f>COUNTIFS('[1]nominalcontactos Sensible'!$F$7:$F$9999,$H456,'[1]nominalcontactos Sensible'!$AE$7:$AE$9999,AC$4)</f>
        <v>0</v>
      </c>
      <c r="AD456" s="16">
        <f>COUNTIFS('[1]nominalcontactos Sensible'!$F$7:$F$9999,$H456,'[1]nominalcontactos Sensible'!$AE$7:$AE$9999,AD$4)</f>
        <v>0</v>
      </c>
      <c r="AE456" s="16">
        <f>COUNTIFS('[1]nominalcontactos Sensible'!$F$7:$F$9999,$H456,'[1]nominalcontactos Sensible'!$AE$7:$AE$9999,AE$4)</f>
        <v>0</v>
      </c>
      <c r="AF456" s="8">
        <f>COUNTIFS('[1]nominalcontactos Sensible'!$F$7:$F$9999,$H456,'[1]nominalcontactos Sensible'!$Y$7:$Y$9999,AF$4)</f>
        <v>0</v>
      </c>
      <c r="AG456" s="16">
        <f>COUNTIFS('[1]nominalcontactos Sensible'!$F$7:$F$9999,$H456,'[1]nominalcontactos Sensible'!$Y$7:$Y$9999,AG$4)</f>
        <v>0</v>
      </c>
      <c r="AH456" s="16">
        <f>COUNTIFS('[1]nominalcontactos Sensible'!$F$7:$F$9999,$H456,'[1]nominalcontactos Sensible'!$Y$7:$Y$9999,AH$4)</f>
        <v>0</v>
      </c>
      <c r="AI456" s="8">
        <f>COUNTIFS('[1]nominalcontactos Sensible'!$F$7:$F$9999,$H456,'[1]nominalcontactos Sensible'!$Z$7:$Z$9999,AI$4)</f>
        <v>0</v>
      </c>
      <c r="AJ456" s="16">
        <f>COUNTIFS('[1]nominalcontactos Sensible'!$F$7:$F$9999,$H456,'[1]nominalcontactos Sensible'!$Z$7:$Z$9999,AJ$4)</f>
        <v>0</v>
      </c>
      <c r="AK456" s="16">
        <f>COUNTIFS('[1]nominalcontactos Sensible'!$F$7:$F$9999,$H456,'[1]nominalcontactos Sensible'!$Z$7:$Z$9999,AK$4)</f>
        <v>0</v>
      </c>
    </row>
    <row r="457" spans="1:37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f>COUNTIFS('[1]nominalcontactos Sensible'!$F$7:$F$9999,H457)</f>
        <v>0</v>
      </c>
      <c r="K457" s="8">
        <f>COUNTIFS('[1]nominalcontactos Sensible'!$F$7:$F$9999,$H457,'[1]nominalcontactos Sensible'!$Q$7:$Q$9999,"&lt;6")</f>
        <v>0</v>
      </c>
      <c r="L457" s="8">
        <f>COUNTIFS('[1]nominalcontactos Sensible'!$F$7:$F$9999,$H457,'[1]nominalcontactos Sensible'!$Q$7:$Q$9999,"&gt;5",'[1]nominalcontactos Sensible'!$Q$7:$Q$9999,"&lt;12")</f>
        <v>0</v>
      </c>
      <c r="M457" s="8">
        <f>COUNTIFS('[1]nominalcontactos Sensible'!$F$7:$F$9999,$H457,'[1]nominalcontactos Sensible'!$Q$7:$Q$9999,"&gt;11",'[1]nominalcontactos Sensible'!$Q$7:$Q$9999,"&lt;18")</f>
        <v>0</v>
      </c>
      <c r="N457" s="8">
        <f>COUNTIFS('[1]nominalcontactos Sensible'!$F$7:$F$9999,$H457,'[1]nominalcontactos Sensible'!$Q$7:$Q$9999,"&gt;17",'[1]nominalcontactos Sensible'!$Q$7:$Q$9999,"&lt;30")</f>
        <v>0</v>
      </c>
      <c r="O457" s="8">
        <f>COUNTIFS('[1]nominalcontactos Sensible'!$F$7:$F$9999,$H457,'[1]nominalcontactos Sensible'!$Q$7:$Q$9999,"&gt;29",'[1]nominalcontactos Sensible'!$Q$7:$Q$9999,"&lt;60")</f>
        <v>0</v>
      </c>
      <c r="P457" s="8">
        <f>COUNTIFS('[1]nominalcontactos Sensible'!$F$7:$F$9999,$H457,'[1]nominalcontactos Sensible'!$Q$7:$Q$9999,"&gt;59")</f>
        <v>0</v>
      </c>
      <c r="Q457" s="8">
        <f>COUNTIFS('[1]nominalcontactos Sensible'!$F$7:$F$9999,$H457,'[1]nominalcontactos Sensible'!$S$7:$S$9999,Q$4)</f>
        <v>0</v>
      </c>
      <c r="R457" s="16">
        <f>COUNTIFS('[1]nominalcontactos Sensible'!$F$7:$F$9999,$H457,'[1]nominalcontactos Sensible'!$S$7:$S$9999,R$4)</f>
        <v>0</v>
      </c>
      <c r="S457" s="16">
        <f>COUNTIFS('[1]nominalcontactos Sensible'!$F$7:$F$9999,$H457,'[1]nominalcontactos Sensible'!$S$7:$S$9999,S$4)</f>
        <v>0</v>
      </c>
      <c r="T457" s="8">
        <f>COUNTIFS('[1]nominalcontactos Sensible'!$F$7:$F$9999,$H457,'[1]nominalcontactos Sensible'!$U$7:$U$9999,T$4)</f>
        <v>0</v>
      </c>
      <c r="U457" s="16">
        <f>COUNTIFS('[1]nominalcontactos Sensible'!$F$7:$F$9999,$H457,'[1]nominalcontactos Sensible'!$U$7:$U$9999,U$4)</f>
        <v>0</v>
      </c>
      <c r="V457" s="16">
        <f>COUNTIFS('[1]nominalcontactos Sensible'!$F$7:$F$9999,$H457,'[1]nominalcontactos Sensible'!$U$7:$U$9999,V$4)</f>
        <v>0</v>
      </c>
      <c r="W457" s="8">
        <f>COUNTIFS('[1]nominalcontactos Sensible'!$F$7:$F$9999,$H457,'[1]nominalcontactos Sensible'!$W$7:$W$9999,W$4)</f>
        <v>0</v>
      </c>
      <c r="X457" s="16">
        <f>COUNTIFS('[1]nominalcontactos Sensible'!$F$7:$F$9999,$H457,'[1]nominalcontactos Sensible'!$W$7:$W$9999,X$4)</f>
        <v>0</v>
      </c>
      <c r="Y457" s="16">
        <f>COUNTIFS('[1]nominalcontactos Sensible'!$F$7:$F$9999,$H457,'[1]nominalcontactos Sensible'!$W$7:$W$9999,Y$4)</f>
        <v>0</v>
      </c>
      <c r="Z457" s="8">
        <f>COUNTIFS('[1]nominalcontactos Sensible'!$F$7:$F$9999,$H457,'[1]nominalcontactos Sensible'!$AB$7:$AB$9999,Z$4)</f>
        <v>0</v>
      </c>
      <c r="AA457" s="16">
        <f>COUNTIFS('[1]nominalcontactos Sensible'!$F$7:$F$9999,$H457,'[1]nominalcontactos Sensible'!$AB$7:$AB$9999,AA$4)</f>
        <v>0</v>
      </c>
      <c r="AB457" s="16">
        <f>COUNTIFS('[1]nominalcontactos Sensible'!$F$7:$F$9999,$H457,'[1]nominalcontactos Sensible'!$AB$7:$AB$9999,AB$4)</f>
        <v>0</v>
      </c>
      <c r="AC457" s="8">
        <f>COUNTIFS('[1]nominalcontactos Sensible'!$F$7:$F$9999,$H457,'[1]nominalcontactos Sensible'!$AE$7:$AE$9999,AC$4)</f>
        <v>0</v>
      </c>
      <c r="AD457" s="16">
        <f>COUNTIFS('[1]nominalcontactos Sensible'!$F$7:$F$9999,$H457,'[1]nominalcontactos Sensible'!$AE$7:$AE$9999,AD$4)</f>
        <v>0</v>
      </c>
      <c r="AE457" s="16">
        <f>COUNTIFS('[1]nominalcontactos Sensible'!$F$7:$F$9999,$H457,'[1]nominalcontactos Sensible'!$AE$7:$AE$9999,AE$4)</f>
        <v>0</v>
      </c>
      <c r="AF457" s="8">
        <f>COUNTIFS('[1]nominalcontactos Sensible'!$F$7:$F$9999,$H457,'[1]nominalcontactos Sensible'!$Y$7:$Y$9999,AF$4)</f>
        <v>0</v>
      </c>
      <c r="AG457" s="16">
        <f>COUNTIFS('[1]nominalcontactos Sensible'!$F$7:$F$9999,$H457,'[1]nominalcontactos Sensible'!$Y$7:$Y$9999,AG$4)</f>
        <v>0</v>
      </c>
      <c r="AH457" s="16">
        <f>COUNTIFS('[1]nominalcontactos Sensible'!$F$7:$F$9999,$H457,'[1]nominalcontactos Sensible'!$Y$7:$Y$9999,AH$4)</f>
        <v>0</v>
      </c>
      <c r="AI457" s="8">
        <f>COUNTIFS('[1]nominalcontactos Sensible'!$F$7:$F$9999,$H457,'[1]nominalcontactos Sensible'!$Z$7:$Z$9999,AI$4)</f>
        <v>0</v>
      </c>
      <c r="AJ457" s="16">
        <f>COUNTIFS('[1]nominalcontactos Sensible'!$F$7:$F$9999,$H457,'[1]nominalcontactos Sensible'!$Z$7:$Z$9999,AJ$4)</f>
        <v>0</v>
      </c>
      <c r="AK457" s="16">
        <f>COUNTIFS('[1]nominalcontactos Sensible'!$F$7:$F$9999,$H457,'[1]nominalcontactos Sensible'!$Z$7:$Z$9999,AK$4)</f>
        <v>0</v>
      </c>
    </row>
    <row r="458" spans="1:37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f>COUNTIFS('[1]nominalcontactos Sensible'!$F$7:$F$9999,H458)</f>
        <v>0</v>
      </c>
      <c r="K458" s="8">
        <f>COUNTIFS('[1]nominalcontactos Sensible'!$F$7:$F$9999,$H458,'[1]nominalcontactos Sensible'!$Q$7:$Q$9999,"&lt;6")</f>
        <v>0</v>
      </c>
      <c r="L458" s="8">
        <f>COUNTIFS('[1]nominalcontactos Sensible'!$F$7:$F$9999,$H458,'[1]nominalcontactos Sensible'!$Q$7:$Q$9999,"&gt;5",'[1]nominalcontactos Sensible'!$Q$7:$Q$9999,"&lt;12")</f>
        <v>0</v>
      </c>
      <c r="M458" s="8">
        <f>COUNTIFS('[1]nominalcontactos Sensible'!$F$7:$F$9999,$H458,'[1]nominalcontactos Sensible'!$Q$7:$Q$9999,"&gt;11",'[1]nominalcontactos Sensible'!$Q$7:$Q$9999,"&lt;18")</f>
        <v>0</v>
      </c>
      <c r="N458" s="8">
        <f>COUNTIFS('[1]nominalcontactos Sensible'!$F$7:$F$9999,$H458,'[1]nominalcontactos Sensible'!$Q$7:$Q$9999,"&gt;17",'[1]nominalcontactos Sensible'!$Q$7:$Q$9999,"&lt;30")</f>
        <v>0</v>
      </c>
      <c r="O458" s="8">
        <f>COUNTIFS('[1]nominalcontactos Sensible'!$F$7:$F$9999,$H458,'[1]nominalcontactos Sensible'!$Q$7:$Q$9999,"&gt;29",'[1]nominalcontactos Sensible'!$Q$7:$Q$9999,"&lt;60")</f>
        <v>0</v>
      </c>
      <c r="P458" s="8">
        <f>COUNTIFS('[1]nominalcontactos Sensible'!$F$7:$F$9999,$H458,'[1]nominalcontactos Sensible'!$Q$7:$Q$9999,"&gt;59")</f>
        <v>0</v>
      </c>
      <c r="Q458" s="8">
        <f>COUNTIFS('[1]nominalcontactos Sensible'!$F$7:$F$9999,$H458,'[1]nominalcontactos Sensible'!$S$7:$S$9999,Q$4)</f>
        <v>0</v>
      </c>
      <c r="R458" s="16">
        <f>COUNTIFS('[1]nominalcontactos Sensible'!$F$7:$F$9999,$H458,'[1]nominalcontactos Sensible'!$S$7:$S$9999,R$4)</f>
        <v>0</v>
      </c>
      <c r="S458" s="16">
        <f>COUNTIFS('[1]nominalcontactos Sensible'!$F$7:$F$9999,$H458,'[1]nominalcontactos Sensible'!$S$7:$S$9999,S$4)</f>
        <v>0</v>
      </c>
      <c r="T458" s="8">
        <f>COUNTIFS('[1]nominalcontactos Sensible'!$F$7:$F$9999,$H458,'[1]nominalcontactos Sensible'!$U$7:$U$9999,T$4)</f>
        <v>0</v>
      </c>
      <c r="U458" s="16">
        <f>COUNTIFS('[1]nominalcontactos Sensible'!$F$7:$F$9999,$H458,'[1]nominalcontactos Sensible'!$U$7:$U$9999,U$4)</f>
        <v>0</v>
      </c>
      <c r="V458" s="16">
        <f>COUNTIFS('[1]nominalcontactos Sensible'!$F$7:$F$9999,$H458,'[1]nominalcontactos Sensible'!$U$7:$U$9999,V$4)</f>
        <v>0</v>
      </c>
      <c r="W458" s="8">
        <f>COUNTIFS('[1]nominalcontactos Sensible'!$F$7:$F$9999,$H458,'[1]nominalcontactos Sensible'!$W$7:$W$9999,W$4)</f>
        <v>0</v>
      </c>
      <c r="X458" s="16">
        <f>COUNTIFS('[1]nominalcontactos Sensible'!$F$7:$F$9999,$H458,'[1]nominalcontactos Sensible'!$W$7:$W$9999,X$4)</f>
        <v>0</v>
      </c>
      <c r="Y458" s="16">
        <f>COUNTIFS('[1]nominalcontactos Sensible'!$F$7:$F$9999,$H458,'[1]nominalcontactos Sensible'!$W$7:$W$9999,Y$4)</f>
        <v>0</v>
      </c>
      <c r="Z458" s="8">
        <f>COUNTIFS('[1]nominalcontactos Sensible'!$F$7:$F$9999,$H458,'[1]nominalcontactos Sensible'!$AB$7:$AB$9999,Z$4)</f>
        <v>0</v>
      </c>
      <c r="AA458" s="16">
        <f>COUNTIFS('[1]nominalcontactos Sensible'!$F$7:$F$9999,$H458,'[1]nominalcontactos Sensible'!$AB$7:$AB$9999,AA$4)</f>
        <v>0</v>
      </c>
      <c r="AB458" s="16">
        <f>COUNTIFS('[1]nominalcontactos Sensible'!$F$7:$F$9999,$H458,'[1]nominalcontactos Sensible'!$AB$7:$AB$9999,AB$4)</f>
        <v>0</v>
      </c>
      <c r="AC458" s="8">
        <f>COUNTIFS('[1]nominalcontactos Sensible'!$F$7:$F$9999,$H458,'[1]nominalcontactos Sensible'!$AE$7:$AE$9999,AC$4)</f>
        <v>0</v>
      </c>
      <c r="AD458" s="16">
        <f>COUNTIFS('[1]nominalcontactos Sensible'!$F$7:$F$9999,$H458,'[1]nominalcontactos Sensible'!$AE$7:$AE$9999,AD$4)</f>
        <v>0</v>
      </c>
      <c r="AE458" s="16">
        <f>COUNTIFS('[1]nominalcontactos Sensible'!$F$7:$F$9999,$H458,'[1]nominalcontactos Sensible'!$AE$7:$AE$9999,AE$4)</f>
        <v>0</v>
      </c>
      <c r="AF458" s="8">
        <f>COUNTIFS('[1]nominalcontactos Sensible'!$F$7:$F$9999,$H458,'[1]nominalcontactos Sensible'!$Y$7:$Y$9999,AF$4)</f>
        <v>0</v>
      </c>
      <c r="AG458" s="16">
        <f>COUNTIFS('[1]nominalcontactos Sensible'!$F$7:$F$9999,$H458,'[1]nominalcontactos Sensible'!$Y$7:$Y$9999,AG$4)</f>
        <v>0</v>
      </c>
      <c r="AH458" s="16">
        <f>COUNTIFS('[1]nominalcontactos Sensible'!$F$7:$F$9999,$H458,'[1]nominalcontactos Sensible'!$Y$7:$Y$9999,AH$4)</f>
        <v>0</v>
      </c>
      <c r="AI458" s="8">
        <f>COUNTIFS('[1]nominalcontactos Sensible'!$F$7:$F$9999,$H458,'[1]nominalcontactos Sensible'!$Z$7:$Z$9999,AI$4)</f>
        <v>0</v>
      </c>
      <c r="AJ458" s="16">
        <f>COUNTIFS('[1]nominalcontactos Sensible'!$F$7:$F$9999,$H458,'[1]nominalcontactos Sensible'!$Z$7:$Z$9999,AJ$4)</f>
        <v>0</v>
      </c>
      <c r="AK458" s="16">
        <f>COUNTIFS('[1]nominalcontactos Sensible'!$F$7:$F$9999,$H458,'[1]nominalcontactos Sensible'!$Z$7:$Z$9999,AK$4)</f>
        <v>0</v>
      </c>
    </row>
    <row r="459" spans="1:37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f>COUNTIFS('[1]nominalcontactos Sensible'!$F$7:$F$9999,H459)</f>
        <v>0</v>
      </c>
      <c r="K459" s="8">
        <f>COUNTIFS('[1]nominalcontactos Sensible'!$F$7:$F$9999,$H459,'[1]nominalcontactos Sensible'!$Q$7:$Q$9999,"&lt;6")</f>
        <v>0</v>
      </c>
      <c r="L459" s="8">
        <f>COUNTIFS('[1]nominalcontactos Sensible'!$F$7:$F$9999,$H459,'[1]nominalcontactos Sensible'!$Q$7:$Q$9999,"&gt;5",'[1]nominalcontactos Sensible'!$Q$7:$Q$9999,"&lt;12")</f>
        <v>0</v>
      </c>
      <c r="M459" s="8">
        <f>COUNTIFS('[1]nominalcontactos Sensible'!$F$7:$F$9999,$H459,'[1]nominalcontactos Sensible'!$Q$7:$Q$9999,"&gt;11",'[1]nominalcontactos Sensible'!$Q$7:$Q$9999,"&lt;18")</f>
        <v>0</v>
      </c>
      <c r="N459" s="8">
        <f>COUNTIFS('[1]nominalcontactos Sensible'!$F$7:$F$9999,$H459,'[1]nominalcontactos Sensible'!$Q$7:$Q$9999,"&gt;17",'[1]nominalcontactos Sensible'!$Q$7:$Q$9999,"&lt;30")</f>
        <v>0</v>
      </c>
      <c r="O459" s="8">
        <f>COUNTIFS('[1]nominalcontactos Sensible'!$F$7:$F$9999,$H459,'[1]nominalcontactos Sensible'!$Q$7:$Q$9999,"&gt;29",'[1]nominalcontactos Sensible'!$Q$7:$Q$9999,"&lt;60")</f>
        <v>0</v>
      </c>
      <c r="P459" s="8">
        <f>COUNTIFS('[1]nominalcontactos Sensible'!$F$7:$F$9999,$H459,'[1]nominalcontactos Sensible'!$Q$7:$Q$9999,"&gt;59")</f>
        <v>0</v>
      </c>
      <c r="Q459" s="8">
        <f>COUNTIFS('[1]nominalcontactos Sensible'!$F$7:$F$9999,$H459,'[1]nominalcontactos Sensible'!$S$7:$S$9999,Q$4)</f>
        <v>0</v>
      </c>
      <c r="R459" s="16">
        <f>COUNTIFS('[1]nominalcontactos Sensible'!$F$7:$F$9999,$H459,'[1]nominalcontactos Sensible'!$S$7:$S$9999,R$4)</f>
        <v>0</v>
      </c>
      <c r="S459" s="16">
        <f>COUNTIFS('[1]nominalcontactos Sensible'!$F$7:$F$9999,$H459,'[1]nominalcontactos Sensible'!$S$7:$S$9999,S$4)</f>
        <v>0</v>
      </c>
      <c r="T459" s="8">
        <f>COUNTIFS('[1]nominalcontactos Sensible'!$F$7:$F$9999,$H459,'[1]nominalcontactos Sensible'!$U$7:$U$9999,T$4)</f>
        <v>0</v>
      </c>
      <c r="U459" s="16">
        <f>COUNTIFS('[1]nominalcontactos Sensible'!$F$7:$F$9999,$H459,'[1]nominalcontactos Sensible'!$U$7:$U$9999,U$4)</f>
        <v>0</v>
      </c>
      <c r="V459" s="16">
        <f>COUNTIFS('[1]nominalcontactos Sensible'!$F$7:$F$9999,$H459,'[1]nominalcontactos Sensible'!$U$7:$U$9999,V$4)</f>
        <v>0</v>
      </c>
      <c r="W459" s="8">
        <f>COUNTIFS('[1]nominalcontactos Sensible'!$F$7:$F$9999,$H459,'[1]nominalcontactos Sensible'!$W$7:$W$9999,W$4)</f>
        <v>0</v>
      </c>
      <c r="X459" s="16">
        <f>COUNTIFS('[1]nominalcontactos Sensible'!$F$7:$F$9999,$H459,'[1]nominalcontactos Sensible'!$W$7:$W$9999,X$4)</f>
        <v>0</v>
      </c>
      <c r="Y459" s="16">
        <f>COUNTIFS('[1]nominalcontactos Sensible'!$F$7:$F$9999,$H459,'[1]nominalcontactos Sensible'!$W$7:$W$9999,Y$4)</f>
        <v>0</v>
      </c>
      <c r="Z459" s="8">
        <f>COUNTIFS('[1]nominalcontactos Sensible'!$F$7:$F$9999,$H459,'[1]nominalcontactos Sensible'!$AB$7:$AB$9999,Z$4)</f>
        <v>0</v>
      </c>
      <c r="AA459" s="16">
        <f>COUNTIFS('[1]nominalcontactos Sensible'!$F$7:$F$9999,$H459,'[1]nominalcontactos Sensible'!$AB$7:$AB$9999,AA$4)</f>
        <v>0</v>
      </c>
      <c r="AB459" s="16">
        <f>COUNTIFS('[1]nominalcontactos Sensible'!$F$7:$F$9999,$H459,'[1]nominalcontactos Sensible'!$AB$7:$AB$9999,AB$4)</f>
        <v>0</v>
      </c>
      <c r="AC459" s="8">
        <f>COUNTIFS('[1]nominalcontactos Sensible'!$F$7:$F$9999,$H459,'[1]nominalcontactos Sensible'!$AE$7:$AE$9999,AC$4)</f>
        <v>0</v>
      </c>
      <c r="AD459" s="16">
        <f>COUNTIFS('[1]nominalcontactos Sensible'!$F$7:$F$9999,$H459,'[1]nominalcontactos Sensible'!$AE$7:$AE$9999,AD$4)</f>
        <v>0</v>
      </c>
      <c r="AE459" s="16">
        <f>COUNTIFS('[1]nominalcontactos Sensible'!$F$7:$F$9999,$H459,'[1]nominalcontactos Sensible'!$AE$7:$AE$9999,AE$4)</f>
        <v>0</v>
      </c>
      <c r="AF459" s="8">
        <f>COUNTIFS('[1]nominalcontactos Sensible'!$F$7:$F$9999,$H459,'[1]nominalcontactos Sensible'!$Y$7:$Y$9999,AF$4)</f>
        <v>0</v>
      </c>
      <c r="AG459" s="16">
        <f>COUNTIFS('[1]nominalcontactos Sensible'!$F$7:$F$9999,$H459,'[1]nominalcontactos Sensible'!$Y$7:$Y$9999,AG$4)</f>
        <v>0</v>
      </c>
      <c r="AH459" s="16">
        <f>COUNTIFS('[1]nominalcontactos Sensible'!$F$7:$F$9999,$H459,'[1]nominalcontactos Sensible'!$Y$7:$Y$9999,AH$4)</f>
        <v>0</v>
      </c>
      <c r="AI459" s="8">
        <f>COUNTIFS('[1]nominalcontactos Sensible'!$F$7:$F$9999,$H459,'[1]nominalcontactos Sensible'!$Z$7:$Z$9999,AI$4)</f>
        <v>0</v>
      </c>
      <c r="AJ459" s="16">
        <f>COUNTIFS('[1]nominalcontactos Sensible'!$F$7:$F$9999,$H459,'[1]nominalcontactos Sensible'!$Z$7:$Z$9999,AJ$4)</f>
        <v>0</v>
      </c>
      <c r="AK459" s="16">
        <f>COUNTIFS('[1]nominalcontactos Sensible'!$F$7:$F$9999,$H459,'[1]nominalcontactos Sensible'!$Z$7:$Z$9999,AK$4)</f>
        <v>0</v>
      </c>
    </row>
    <row r="460" spans="1:37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f>COUNTIFS('[1]nominalcontactos Sensible'!$F$7:$F$9999,H460)</f>
        <v>0</v>
      </c>
      <c r="K460" s="8">
        <f>COUNTIFS('[1]nominalcontactos Sensible'!$F$7:$F$9999,$H460,'[1]nominalcontactos Sensible'!$Q$7:$Q$9999,"&lt;6")</f>
        <v>0</v>
      </c>
      <c r="L460" s="8">
        <f>COUNTIFS('[1]nominalcontactos Sensible'!$F$7:$F$9999,$H460,'[1]nominalcontactos Sensible'!$Q$7:$Q$9999,"&gt;5",'[1]nominalcontactos Sensible'!$Q$7:$Q$9999,"&lt;12")</f>
        <v>0</v>
      </c>
      <c r="M460" s="8">
        <f>COUNTIFS('[1]nominalcontactos Sensible'!$F$7:$F$9999,$H460,'[1]nominalcontactos Sensible'!$Q$7:$Q$9999,"&gt;11",'[1]nominalcontactos Sensible'!$Q$7:$Q$9999,"&lt;18")</f>
        <v>0</v>
      </c>
      <c r="N460" s="8">
        <f>COUNTIFS('[1]nominalcontactos Sensible'!$F$7:$F$9999,$H460,'[1]nominalcontactos Sensible'!$Q$7:$Q$9999,"&gt;17",'[1]nominalcontactos Sensible'!$Q$7:$Q$9999,"&lt;30")</f>
        <v>0</v>
      </c>
      <c r="O460" s="8">
        <f>COUNTIFS('[1]nominalcontactos Sensible'!$F$7:$F$9999,$H460,'[1]nominalcontactos Sensible'!$Q$7:$Q$9999,"&gt;29",'[1]nominalcontactos Sensible'!$Q$7:$Q$9999,"&lt;60")</f>
        <v>0</v>
      </c>
      <c r="P460" s="8">
        <f>COUNTIFS('[1]nominalcontactos Sensible'!$F$7:$F$9999,$H460,'[1]nominalcontactos Sensible'!$Q$7:$Q$9999,"&gt;59")</f>
        <v>0</v>
      </c>
      <c r="Q460" s="8">
        <f>COUNTIFS('[1]nominalcontactos Sensible'!$F$7:$F$9999,$H460,'[1]nominalcontactos Sensible'!$S$7:$S$9999,Q$4)</f>
        <v>0</v>
      </c>
      <c r="R460" s="16">
        <f>COUNTIFS('[1]nominalcontactos Sensible'!$F$7:$F$9999,$H460,'[1]nominalcontactos Sensible'!$S$7:$S$9999,R$4)</f>
        <v>0</v>
      </c>
      <c r="S460" s="16">
        <f>COUNTIFS('[1]nominalcontactos Sensible'!$F$7:$F$9999,$H460,'[1]nominalcontactos Sensible'!$S$7:$S$9999,S$4)</f>
        <v>0</v>
      </c>
      <c r="T460" s="8">
        <f>COUNTIFS('[1]nominalcontactos Sensible'!$F$7:$F$9999,$H460,'[1]nominalcontactos Sensible'!$U$7:$U$9999,T$4)</f>
        <v>0</v>
      </c>
      <c r="U460" s="16">
        <f>COUNTIFS('[1]nominalcontactos Sensible'!$F$7:$F$9999,$H460,'[1]nominalcontactos Sensible'!$U$7:$U$9999,U$4)</f>
        <v>0</v>
      </c>
      <c r="V460" s="16">
        <f>COUNTIFS('[1]nominalcontactos Sensible'!$F$7:$F$9999,$H460,'[1]nominalcontactos Sensible'!$U$7:$U$9999,V$4)</f>
        <v>0</v>
      </c>
      <c r="W460" s="8">
        <f>COUNTIFS('[1]nominalcontactos Sensible'!$F$7:$F$9999,$H460,'[1]nominalcontactos Sensible'!$W$7:$W$9999,W$4)</f>
        <v>0</v>
      </c>
      <c r="X460" s="16">
        <f>COUNTIFS('[1]nominalcontactos Sensible'!$F$7:$F$9999,$H460,'[1]nominalcontactos Sensible'!$W$7:$W$9999,X$4)</f>
        <v>0</v>
      </c>
      <c r="Y460" s="16">
        <f>COUNTIFS('[1]nominalcontactos Sensible'!$F$7:$F$9999,$H460,'[1]nominalcontactos Sensible'!$W$7:$W$9999,Y$4)</f>
        <v>0</v>
      </c>
      <c r="Z460" s="8">
        <f>COUNTIFS('[1]nominalcontactos Sensible'!$F$7:$F$9999,$H460,'[1]nominalcontactos Sensible'!$AB$7:$AB$9999,Z$4)</f>
        <v>0</v>
      </c>
      <c r="AA460" s="16">
        <f>COUNTIFS('[1]nominalcontactos Sensible'!$F$7:$F$9999,$H460,'[1]nominalcontactos Sensible'!$AB$7:$AB$9999,AA$4)</f>
        <v>0</v>
      </c>
      <c r="AB460" s="16">
        <f>COUNTIFS('[1]nominalcontactos Sensible'!$F$7:$F$9999,$H460,'[1]nominalcontactos Sensible'!$AB$7:$AB$9999,AB$4)</f>
        <v>0</v>
      </c>
      <c r="AC460" s="8">
        <f>COUNTIFS('[1]nominalcontactos Sensible'!$F$7:$F$9999,$H460,'[1]nominalcontactos Sensible'!$AE$7:$AE$9999,AC$4)</f>
        <v>0</v>
      </c>
      <c r="AD460" s="16">
        <f>COUNTIFS('[1]nominalcontactos Sensible'!$F$7:$F$9999,$H460,'[1]nominalcontactos Sensible'!$AE$7:$AE$9999,AD$4)</f>
        <v>0</v>
      </c>
      <c r="AE460" s="16">
        <f>COUNTIFS('[1]nominalcontactos Sensible'!$F$7:$F$9999,$H460,'[1]nominalcontactos Sensible'!$AE$7:$AE$9999,AE$4)</f>
        <v>0</v>
      </c>
      <c r="AF460" s="8">
        <f>COUNTIFS('[1]nominalcontactos Sensible'!$F$7:$F$9999,$H460,'[1]nominalcontactos Sensible'!$Y$7:$Y$9999,AF$4)</f>
        <v>0</v>
      </c>
      <c r="AG460" s="16">
        <f>COUNTIFS('[1]nominalcontactos Sensible'!$F$7:$F$9999,$H460,'[1]nominalcontactos Sensible'!$Y$7:$Y$9999,AG$4)</f>
        <v>0</v>
      </c>
      <c r="AH460" s="16">
        <f>COUNTIFS('[1]nominalcontactos Sensible'!$F$7:$F$9999,$H460,'[1]nominalcontactos Sensible'!$Y$7:$Y$9999,AH$4)</f>
        <v>0</v>
      </c>
      <c r="AI460" s="8">
        <f>COUNTIFS('[1]nominalcontactos Sensible'!$F$7:$F$9999,$H460,'[1]nominalcontactos Sensible'!$Z$7:$Z$9999,AI$4)</f>
        <v>0</v>
      </c>
      <c r="AJ460" s="16">
        <f>COUNTIFS('[1]nominalcontactos Sensible'!$F$7:$F$9999,$H460,'[1]nominalcontactos Sensible'!$Z$7:$Z$9999,AJ$4)</f>
        <v>0</v>
      </c>
      <c r="AK460" s="16">
        <f>COUNTIFS('[1]nominalcontactos Sensible'!$F$7:$F$9999,$H460,'[1]nominalcontactos Sensible'!$Z$7:$Z$9999,AK$4)</f>
        <v>0</v>
      </c>
    </row>
    <row r="461" spans="1:37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f>COUNTIFS('[1]nominalcontactos Sensible'!$F$7:$F$9999,H461)</f>
        <v>0</v>
      </c>
      <c r="K461" s="8">
        <f>COUNTIFS('[1]nominalcontactos Sensible'!$F$7:$F$9999,$H461,'[1]nominalcontactos Sensible'!$Q$7:$Q$9999,"&lt;6")</f>
        <v>0</v>
      </c>
      <c r="L461" s="8">
        <f>COUNTIFS('[1]nominalcontactos Sensible'!$F$7:$F$9999,$H461,'[1]nominalcontactos Sensible'!$Q$7:$Q$9999,"&gt;5",'[1]nominalcontactos Sensible'!$Q$7:$Q$9999,"&lt;12")</f>
        <v>0</v>
      </c>
      <c r="M461" s="8">
        <f>COUNTIFS('[1]nominalcontactos Sensible'!$F$7:$F$9999,$H461,'[1]nominalcontactos Sensible'!$Q$7:$Q$9999,"&gt;11",'[1]nominalcontactos Sensible'!$Q$7:$Q$9999,"&lt;18")</f>
        <v>0</v>
      </c>
      <c r="N461" s="8">
        <f>COUNTIFS('[1]nominalcontactos Sensible'!$F$7:$F$9999,$H461,'[1]nominalcontactos Sensible'!$Q$7:$Q$9999,"&gt;17",'[1]nominalcontactos Sensible'!$Q$7:$Q$9999,"&lt;30")</f>
        <v>0</v>
      </c>
      <c r="O461" s="8">
        <f>COUNTIFS('[1]nominalcontactos Sensible'!$F$7:$F$9999,$H461,'[1]nominalcontactos Sensible'!$Q$7:$Q$9999,"&gt;29",'[1]nominalcontactos Sensible'!$Q$7:$Q$9999,"&lt;60")</f>
        <v>0</v>
      </c>
      <c r="P461" s="8">
        <f>COUNTIFS('[1]nominalcontactos Sensible'!$F$7:$F$9999,$H461,'[1]nominalcontactos Sensible'!$Q$7:$Q$9999,"&gt;59")</f>
        <v>0</v>
      </c>
      <c r="Q461" s="8">
        <f>COUNTIFS('[1]nominalcontactos Sensible'!$F$7:$F$9999,$H461,'[1]nominalcontactos Sensible'!$S$7:$S$9999,Q$4)</f>
        <v>0</v>
      </c>
      <c r="R461" s="16">
        <f>COUNTIFS('[1]nominalcontactos Sensible'!$F$7:$F$9999,$H461,'[1]nominalcontactos Sensible'!$S$7:$S$9999,R$4)</f>
        <v>0</v>
      </c>
      <c r="S461" s="16">
        <f>COUNTIFS('[1]nominalcontactos Sensible'!$F$7:$F$9999,$H461,'[1]nominalcontactos Sensible'!$S$7:$S$9999,S$4)</f>
        <v>0</v>
      </c>
      <c r="T461" s="8">
        <f>COUNTIFS('[1]nominalcontactos Sensible'!$F$7:$F$9999,$H461,'[1]nominalcontactos Sensible'!$U$7:$U$9999,T$4)</f>
        <v>0</v>
      </c>
      <c r="U461" s="16">
        <f>COUNTIFS('[1]nominalcontactos Sensible'!$F$7:$F$9999,$H461,'[1]nominalcontactos Sensible'!$U$7:$U$9999,U$4)</f>
        <v>0</v>
      </c>
      <c r="V461" s="16">
        <f>COUNTIFS('[1]nominalcontactos Sensible'!$F$7:$F$9999,$H461,'[1]nominalcontactos Sensible'!$U$7:$U$9999,V$4)</f>
        <v>0</v>
      </c>
      <c r="W461" s="8">
        <f>COUNTIFS('[1]nominalcontactos Sensible'!$F$7:$F$9999,$H461,'[1]nominalcontactos Sensible'!$W$7:$W$9999,W$4)</f>
        <v>0</v>
      </c>
      <c r="X461" s="16">
        <f>COUNTIFS('[1]nominalcontactos Sensible'!$F$7:$F$9999,$H461,'[1]nominalcontactos Sensible'!$W$7:$W$9999,X$4)</f>
        <v>0</v>
      </c>
      <c r="Y461" s="16">
        <f>COUNTIFS('[1]nominalcontactos Sensible'!$F$7:$F$9999,$H461,'[1]nominalcontactos Sensible'!$W$7:$W$9999,Y$4)</f>
        <v>0</v>
      </c>
      <c r="Z461" s="8">
        <f>COUNTIFS('[1]nominalcontactos Sensible'!$F$7:$F$9999,$H461,'[1]nominalcontactos Sensible'!$AB$7:$AB$9999,Z$4)</f>
        <v>0</v>
      </c>
      <c r="AA461" s="16">
        <f>COUNTIFS('[1]nominalcontactos Sensible'!$F$7:$F$9999,$H461,'[1]nominalcontactos Sensible'!$AB$7:$AB$9999,AA$4)</f>
        <v>0</v>
      </c>
      <c r="AB461" s="16">
        <f>COUNTIFS('[1]nominalcontactos Sensible'!$F$7:$F$9999,$H461,'[1]nominalcontactos Sensible'!$AB$7:$AB$9999,AB$4)</f>
        <v>0</v>
      </c>
      <c r="AC461" s="8">
        <f>COUNTIFS('[1]nominalcontactos Sensible'!$F$7:$F$9999,$H461,'[1]nominalcontactos Sensible'!$AE$7:$AE$9999,AC$4)</f>
        <v>0</v>
      </c>
      <c r="AD461" s="16">
        <f>COUNTIFS('[1]nominalcontactos Sensible'!$F$7:$F$9999,$H461,'[1]nominalcontactos Sensible'!$AE$7:$AE$9999,AD$4)</f>
        <v>0</v>
      </c>
      <c r="AE461" s="16">
        <f>COUNTIFS('[1]nominalcontactos Sensible'!$F$7:$F$9999,$H461,'[1]nominalcontactos Sensible'!$AE$7:$AE$9999,AE$4)</f>
        <v>0</v>
      </c>
      <c r="AF461" s="8">
        <f>COUNTIFS('[1]nominalcontactos Sensible'!$F$7:$F$9999,$H461,'[1]nominalcontactos Sensible'!$Y$7:$Y$9999,AF$4)</f>
        <v>0</v>
      </c>
      <c r="AG461" s="16">
        <f>COUNTIFS('[1]nominalcontactos Sensible'!$F$7:$F$9999,$H461,'[1]nominalcontactos Sensible'!$Y$7:$Y$9999,AG$4)</f>
        <v>0</v>
      </c>
      <c r="AH461" s="16">
        <f>COUNTIFS('[1]nominalcontactos Sensible'!$F$7:$F$9999,$H461,'[1]nominalcontactos Sensible'!$Y$7:$Y$9999,AH$4)</f>
        <v>0</v>
      </c>
      <c r="AI461" s="8">
        <f>COUNTIFS('[1]nominalcontactos Sensible'!$F$7:$F$9999,$H461,'[1]nominalcontactos Sensible'!$Z$7:$Z$9999,AI$4)</f>
        <v>0</v>
      </c>
      <c r="AJ461" s="16">
        <f>COUNTIFS('[1]nominalcontactos Sensible'!$F$7:$F$9999,$H461,'[1]nominalcontactos Sensible'!$Z$7:$Z$9999,AJ$4)</f>
        <v>0</v>
      </c>
      <c r="AK461" s="16">
        <f>COUNTIFS('[1]nominalcontactos Sensible'!$F$7:$F$9999,$H461,'[1]nominalcontactos Sensible'!$Z$7:$Z$9999,AK$4)</f>
        <v>0</v>
      </c>
    </row>
    <row r="462" spans="1:37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f>COUNTIFS('[1]nominalcontactos Sensible'!$F$7:$F$9999,H462)</f>
        <v>0</v>
      </c>
      <c r="K462" s="8">
        <f>COUNTIFS('[1]nominalcontactos Sensible'!$F$7:$F$9999,$H462,'[1]nominalcontactos Sensible'!$Q$7:$Q$9999,"&lt;6")</f>
        <v>0</v>
      </c>
      <c r="L462" s="8">
        <f>COUNTIFS('[1]nominalcontactos Sensible'!$F$7:$F$9999,$H462,'[1]nominalcontactos Sensible'!$Q$7:$Q$9999,"&gt;5",'[1]nominalcontactos Sensible'!$Q$7:$Q$9999,"&lt;12")</f>
        <v>0</v>
      </c>
      <c r="M462" s="8">
        <f>COUNTIFS('[1]nominalcontactos Sensible'!$F$7:$F$9999,$H462,'[1]nominalcontactos Sensible'!$Q$7:$Q$9999,"&gt;11",'[1]nominalcontactos Sensible'!$Q$7:$Q$9999,"&lt;18")</f>
        <v>0</v>
      </c>
      <c r="N462" s="8">
        <f>COUNTIFS('[1]nominalcontactos Sensible'!$F$7:$F$9999,$H462,'[1]nominalcontactos Sensible'!$Q$7:$Q$9999,"&gt;17",'[1]nominalcontactos Sensible'!$Q$7:$Q$9999,"&lt;30")</f>
        <v>0</v>
      </c>
      <c r="O462" s="8">
        <f>COUNTIFS('[1]nominalcontactos Sensible'!$F$7:$F$9999,$H462,'[1]nominalcontactos Sensible'!$Q$7:$Q$9999,"&gt;29",'[1]nominalcontactos Sensible'!$Q$7:$Q$9999,"&lt;60")</f>
        <v>0</v>
      </c>
      <c r="P462" s="8">
        <f>COUNTIFS('[1]nominalcontactos Sensible'!$F$7:$F$9999,$H462,'[1]nominalcontactos Sensible'!$Q$7:$Q$9999,"&gt;59")</f>
        <v>0</v>
      </c>
      <c r="Q462" s="8">
        <f>COUNTIFS('[1]nominalcontactos Sensible'!$F$7:$F$9999,$H462,'[1]nominalcontactos Sensible'!$S$7:$S$9999,Q$4)</f>
        <v>0</v>
      </c>
      <c r="R462" s="16">
        <f>COUNTIFS('[1]nominalcontactos Sensible'!$F$7:$F$9999,$H462,'[1]nominalcontactos Sensible'!$S$7:$S$9999,R$4)</f>
        <v>0</v>
      </c>
      <c r="S462" s="16">
        <f>COUNTIFS('[1]nominalcontactos Sensible'!$F$7:$F$9999,$H462,'[1]nominalcontactos Sensible'!$S$7:$S$9999,S$4)</f>
        <v>0</v>
      </c>
      <c r="T462" s="8">
        <f>COUNTIFS('[1]nominalcontactos Sensible'!$F$7:$F$9999,$H462,'[1]nominalcontactos Sensible'!$U$7:$U$9999,T$4)</f>
        <v>0</v>
      </c>
      <c r="U462" s="16">
        <f>COUNTIFS('[1]nominalcontactos Sensible'!$F$7:$F$9999,$H462,'[1]nominalcontactos Sensible'!$U$7:$U$9999,U$4)</f>
        <v>0</v>
      </c>
      <c r="V462" s="16">
        <f>COUNTIFS('[1]nominalcontactos Sensible'!$F$7:$F$9999,$H462,'[1]nominalcontactos Sensible'!$U$7:$U$9999,V$4)</f>
        <v>0</v>
      </c>
      <c r="W462" s="8">
        <f>COUNTIFS('[1]nominalcontactos Sensible'!$F$7:$F$9999,$H462,'[1]nominalcontactos Sensible'!$W$7:$W$9999,W$4)</f>
        <v>0</v>
      </c>
      <c r="X462" s="16">
        <f>COUNTIFS('[1]nominalcontactos Sensible'!$F$7:$F$9999,$H462,'[1]nominalcontactos Sensible'!$W$7:$W$9999,X$4)</f>
        <v>0</v>
      </c>
      <c r="Y462" s="16">
        <f>COUNTIFS('[1]nominalcontactos Sensible'!$F$7:$F$9999,$H462,'[1]nominalcontactos Sensible'!$W$7:$W$9999,Y$4)</f>
        <v>0</v>
      </c>
      <c r="Z462" s="8">
        <f>COUNTIFS('[1]nominalcontactos Sensible'!$F$7:$F$9999,$H462,'[1]nominalcontactos Sensible'!$AB$7:$AB$9999,Z$4)</f>
        <v>0</v>
      </c>
      <c r="AA462" s="16">
        <f>COUNTIFS('[1]nominalcontactos Sensible'!$F$7:$F$9999,$H462,'[1]nominalcontactos Sensible'!$AB$7:$AB$9999,AA$4)</f>
        <v>0</v>
      </c>
      <c r="AB462" s="16">
        <f>COUNTIFS('[1]nominalcontactos Sensible'!$F$7:$F$9999,$H462,'[1]nominalcontactos Sensible'!$AB$7:$AB$9999,AB$4)</f>
        <v>0</v>
      </c>
      <c r="AC462" s="8">
        <f>COUNTIFS('[1]nominalcontactos Sensible'!$F$7:$F$9999,$H462,'[1]nominalcontactos Sensible'!$AE$7:$AE$9999,AC$4)</f>
        <v>0</v>
      </c>
      <c r="AD462" s="16">
        <f>COUNTIFS('[1]nominalcontactos Sensible'!$F$7:$F$9999,$H462,'[1]nominalcontactos Sensible'!$AE$7:$AE$9999,AD$4)</f>
        <v>0</v>
      </c>
      <c r="AE462" s="16">
        <f>COUNTIFS('[1]nominalcontactos Sensible'!$F$7:$F$9999,$H462,'[1]nominalcontactos Sensible'!$AE$7:$AE$9999,AE$4)</f>
        <v>0</v>
      </c>
      <c r="AF462" s="8">
        <f>COUNTIFS('[1]nominalcontactos Sensible'!$F$7:$F$9999,$H462,'[1]nominalcontactos Sensible'!$Y$7:$Y$9999,AF$4)</f>
        <v>0</v>
      </c>
      <c r="AG462" s="16">
        <f>COUNTIFS('[1]nominalcontactos Sensible'!$F$7:$F$9999,$H462,'[1]nominalcontactos Sensible'!$Y$7:$Y$9999,AG$4)</f>
        <v>0</v>
      </c>
      <c r="AH462" s="16">
        <f>COUNTIFS('[1]nominalcontactos Sensible'!$F$7:$F$9999,$H462,'[1]nominalcontactos Sensible'!$Y$7:$Y$9999,AH$4)</f>
        <v>0</v>
      </c>
      <c r="AI462" s="8">
        <f>COUNTIFS('[1]nominalcontactos Sensible'!$F$7:$F$9999,$H462,'[1]nominalcontactos Sensible'!$Z$7:$Z$9999,AI$4)</f>
        <v>0</v>
      </c>
      <c r="AJ462" s="16">
        <f>COUNTIFS('[1]nominalcontactos Sensible'!$F$7:$F$9999,$H462,'[1]nominalcontactos Sensible'!$Z$7:$Z$9999,AJ$4)</f>
        <v>0</v>
      </c>
      <c r="AK462" s="16">
        <f>COUNTIFS('[1]nominalcontactos Sensible'!$F$7:$F$9999,$H462,'[1]nominalcontactos Sensible'!$Z$7:$Z$9999,AK$4)</f>
        <v>0</v>
      </c>
    </row>
    <row r="463" spans="1:37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f>COUNTIFS('[1]nominalcontactos Sensible'!$F$7:$F$9999,H463)</f>
        <v>0</v>
      </c>
      <c r="K463" s="8">
        <f>COUNTIFS('[1]nominalcontactos Sensible'!$F$7:$F$9999,$H463,'[1]nominalcontactos Sensible'!$Q$7:$Q$9999,"&lt;6")</f>
        <v>0</v>
      </c>
      <c r="L463" s="8">
        <f>COUNTIFS('[1]nominalcontactos Sensible'!$F$7:$F$9999,$H463,'[1]nominalcontactos Sensible'!$Q$7:$Q$9999,"&gt;5",'[1]nominalcontactos Sensible'!$Q$7:$Q$9999,"&lt;12")</f>
        <v>0</v>
      </c>
      <c r="M463" s="8">
        <f>COUNTIFS('[1]nominalcontactos Sensible'!$F$7:$F$9999,$H463,'[1]nominalcontactos Sensible'!$Q$7:$Q$9999,"&gt;11",'[1]nominalcontactos Sensible'!$Q$7:$Q$9999,"&lt;18")</f>
        <v>0</v>
      </c>
      <c r="N463" s="8">
        <f>COUNTIFS('[1]nominalcontactos Sensible'!$F$7:$F$9999,$H463,'[1]nominalcontactos Sensible'!$Q$7:$Q$9999,"&gt;17",'[1]nominalcontactos Sensible'!$Q$7:$Q$9999,"&lt;30")</f>
        <v>0</v>
      </c>
      <c r="O463" s="8">
        <f>COUNTIFS('[1]nominalcontactos Sensible'!$F$7:$F$9999,$H463,'[1]nominalcontactos Sensible'!$Q$7:$Q$9999,"&gt;29",'[1]nominalcontactos Sensible'!$Q$7:$Q$9999,"&lt;60")</f>
        <v>0</v>
      </c>
      <c r="P463" s="8">
        <f>COUNTIFS('[1]nominalcontactos Sensible'!$F$7:$F$9999,$H463,'[1]nominalcontactos Sensible'!$Q$7:$Q$9999,"&gt;59")</f>
        <v>0</v>
      </c>
      <c r="Q463" s="8">
        <f>COUNTIFS('[1]nominalcontactos Sensible'!$F$7:$F$9999,$H463,'[1]nominalcontactos Sensible'!$S$7:$S$9999,Q$4)</f>
        <v>0</v>
      </c>
      <c r="R463" s="16">
        <f>COUNTIFS('[1]nominalcontactos Sensible'!$F$7:$F$9999,$H463,'[1]nominalcontactos Sensible'!$S$7:$S$9999,R$4)</f>
        <v>0</v>
      </c>
      <c r="S463" s="16">
        <f>COUNTIFS('[1]nominalcontactos Sensible'!$F$7:$F$9999,$H463,'[1]nominalcontactos Sensible'!$S$7:$S$9999,S$4)</f>
        <v>0</v>
      </c>
      <c r="T463" s="8">
        <f>COUNTIFS('[1]nominalcontactos Sensible'!$F$7:$F$9999,$H463,'[1]nominalcontactos Sensible'!$U$7:$U$9999,T$4)</f>
        <v>0</v>
      </c>
      <c r="U463" s="16">
        <f>COUNTIFS('[1]nominalcontactos Sensible'!$F$7:$F$9999,$H463,'[1]nominalcontactos Sensible'!$U$7:$U$9999,U$4)</f>
        <v>0</v>
      </c>
      <c r="V463" s="16">
        <f>COUNTIFS('[1]nominalcontactos Sensible'!$F$7:$F$9999,$H463,'[1]nominalcontactos Sensible'!$U$7:$U$9999,V$4)</f>
        <v>0</v>
      </c>
      <c r="W463" s="8">
        <f>COUNTIFS('[1]nominalcontactos Sensible'!$F$7:$F$9999,$H463,'[1]nominalcontactos Sensible'!$W$7:$W$9999,W$4)</f>
        <v>0</v>
      </c>
      <c r="X463" s="16">
        <f>COUNTIFS('[1]nominalcontactos Sensible'!$F$7:$F$9999,$H463,'[1]nominalcontactos Sensible'!$W$7:$W$9999,X$4)</f>
        <v>0</v>
      </c>
      <c r="Y463" s="16">
        <f>COUNTIFS('[1]nominalcontactos Sensible'!$F$7:$F$9999,$H463,'[1]nominalcontactos Sensible'!$W$7:$W$9999,Y$4)</f>
        <v>0</v>
      </c>
      <c r="Z463" s="8">
        <f>COUNTIFS('[1]nominalcontactos Sensible'!$F$7:$F$9999,$H463,'[1]nominalcontactos Sensible'!$AB$7:$AB$9999,Z$4)</f>
        <v>0</v>
      </c>
      <c r="AA463" s="16">
        <f>COUNTIFS('[1]nominalcontactos Sensible'!$F$7:$F$9999,$H463,'[1]nominalcontactos Sensible'!$AB$7:$AB$9999,AA$4)</f>
        <v>0</v>
      </c>
      <c r="AB463" s="16">
        <f>COUNTIFS('[1]nominalcontactos Sensible'!$F$7:$F$9999,$H463,'[1]nominalcontactos Sensible'!$AB$7:$AB$9999,AB$4)</f>
        <v>0</v>
      </c>
      <c r="AC463" s="8">
        <f>COUNTIFS('[1]nominalcontactos Sensible'!$F$7:$F$9999,$H463,'[1]nominalcontactos Sensible'!$AE$7:$AE$9999,AC$4)</f>
        <v>0</v>
      </c>
      <c r="AD463" s="16">
        <f>COUNTIFS('[1]nominalcontactos Sensible'!$F$7:$F$9999,$H463,'[1]nominalcontactos Sensible'!$AE$7:$AE$9999,AD$4)</f>
        <v>0</v>
      </c>
      <c r="AE463" s="16">
        <f>COUNTIFS('[1]nominalcontactos Sensible'!$F$7:$F$9999,$H463,'[1]nominalcontactos Sensible'!$AE$7:$AE$9999,AE$4)</f>
        <v>0</v>
      </c>
      <c r="AF463" s="8">
        <f>COUNTIFS('[1]nominalcontactos Sensible'!$F$7:$F$9999,$H463,'[1]nominalcontactos Sensible'!$Y$7:$Y$9999,AF$4)</f>
        <v>0</v>
      </c>
      <c r="AG463" s="16">
        <f>COUNTIFS('[1]nominalcontactos Sensible'!$F$7:$F$9999,$H463,'[1]nominalcontactos Sensible'!$Y$7:$Y$9999,AG$4)</f>
        <v>0</v>
      </c>
      <c r="AH463" s="16">
        <f>COUNTIFS('[1]nominalcontactos Sensible'!$F$7:$F$9999,$H463,'[1]nominalcontactos Sensible'!$Y$7:$Y$9999,AH$4)</f>
        <v>0</v>
      </c>
      <c r="AI463" s="8">
        <f>COUNTIFS('[1]nominalcontactos Sensible'!$F$7:$F$9999,$H463,'[1]nominalcontactos Sensible'!$Z$7:$Z$9999,AI$4)</f>
        <v>0</v>
      </c>
      <c r="AJ463" s="16">
        <f>COUNTIFS('[1]nominalcontactos Sensible'!$F$7:$F$9999,$H463,'[1]nominalcontactos Sensible'!$Z$7:$Z$9999,AJ$4)</f>
        <v>0</v>
      </c>
      <c r="AK463" s="16">
        <f>COUNTIFS('[1]nominalcontactos Sensible'!$F$7:$F$9999,$H463,'[1]nominalcontactos Sensible'!$Z$7:$Z$9999,AK$4)</f>
        <v>0</v>
      </c>
    </row>
    <row r="464" spans="1:37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f>COUNTIFS('[1]nominalcontactos Sensible'!$F$7:$F$9999,H464)</f>
        <v>0</v>
      </c>
      <c r="K464" s="8">
        <f>COUNTIFS('[1]nominalcontactos Sensible'!$F$7:$F$9999,$H464,'[1]nominalcontactos Sensible'!$Q$7:$Q$9999,"&lt;6")</f>
        <v>0</v>
      </c>
      <c r="L464" s="8">
        <f>COUNTIFS('[1]nominalcontactos Sensible'!$F$7:$F$9999,$H464,'[1]nominalcontactos Sensible'!$Q$7:$Q$9999,"&gt;5",'[1]nominalcontactos Sensible'!$Q$7:$Q$9999,"&lt;12")</f>
        <v>0</v>
      </c>
      <c r="M464" s="8">
        <f>COUNTIFS('[1]nominalcontactos Sensible'!$F$7:$F$9999,$H464,'[1]nominalcontactos Sensible'!$Q$7:$Q$9999,"&gt;11",'[1]nominalcontactos Sensible'!$Q$7:$Q$9999,"&lt;18")</f>
        <v>0</v>
      </c>
      <c r="N464" s="8">
        <f>COUNTIFS('[1]nominalcontactos Sensible'!$F$7:$F$9999,$H464,'[1]nominalcontactos Sensible'!$Q$7:$Q$9999,"&gt;17",'[1]nominalcontactos Sensible'!$Q$7:$Q$9999,"&lt;30")</f>
        <v>0</v>
      </c>
      <c r="O464" s="8">
        <f>COUNTIFS('[1]nominalcontactos Sensible'!$F$7:$F$9999,$H464,'[1]nominalcontactos Sensible'!$Q$7:$Q$9999,"&gt;29",'[1]nominalcontactos Sensible'!$Q$7:$Q$9999,"&lt;60")</f>
        <v>0</v>
      </c>
      <c r="P464" s="8">
        <f>COUNTIFS('[1]nominalcontactos Sensible'!$F$7:$F$9999,$H464,'[1]nominalcontactos Sensible'!$Q$7:$Q$9999,"&gt;59")</f>
        <v>0</v>
      </c>
      <c r="Q464" s="8">
        <f>COUNTIFS('[1]nominalcontactos Sensible'!$F$7:$F$9999,$H464,'[1]nominalcontactos Sensible'!$S$7:$S$9999,Q$4)</f>
        <v>0</v>
      </c>
      <c r="R464" s="16">
        <f>COUNTIFS('[1]nominalcontactos Sensible'!$F$7:$F$9999,$H464,'[1]nominalcontactos Sensible'!$S$7:$S$9999,R$4)</f>
        <v>0</v>
      </c>
      <c r="S464" s="16">
        <f>COUNTIFS('[1]nominalcontactos Sensible'!$F$7:$F$9999,$H464,'[1]nominalcontactos Sensible'!$S$7:$S$9999,S$4)</f>
        <v>0</v>
      </c>
      <c r="T464" s="8">
        <f>COUNTIFS('[1]nominalcontactos Sensible'!$F$7:$F$9999,$H464,'[1]nominalcontactos Sensible'!$U$7:$U$9999,T$4)</f>
        <v>0</v>
      </c>
      <c r="U464" s="16">
        <f>COUNTIFS('[1]nominalcontactos Sensible'!$F$7:$F$9999,$H464,'[1]nominalcontactos Sensible'!$U$7:$U$9999,U$4)</f>
        <v>0</v>
      </c>
      <c r="V464" s="16">
        <f>COUNTIFS('[1]nominalcontactos Sensible'!$F$7:$F$9999,$H464,'[1]nominalcontactos Sensible'!$U$7:$U$9999,V$4)</f>
        <v>0</v>
      </c>
      <c r="W464" s="8">
        <f>COUNTIFS('[1]nominalcontactos Sensible'!$F$7:$F$9999,$H464,'[1]nominalcontactos Sensible'!$W$7:$W$9999,W$4)</f>
        <v>0</v>
      </c>
      <c r="X464" s="16">
        <f>COUNTIFS('[1]nominalcontactos Sensible'!$F$7:$F$9999,$H464,'[1]nominalcontactos Sensible'!$W$7:$W$9999,X$4)</f>
        <v>0</v>
      </c>
      <c r="Y464" s="16">
        <f>COUNTIFS('[1]nominalcontactos Sensible'!$F$7:$F$9999,$H464,'[1]nominalcontactos Sensible'!$W$7:$W$9999,Y$4)</f>
        <v>0</v>
      </c>
      <c r="Z464" s="8">
        <f>COUNTIFS('[1]nominalcontactos Sensible'!$F$7:$F$9999,$H464,'[1]nominalcontactos Sensible'!$AB$7:$AB$9999,Z$4)</f>
        <v>0</v>
      </c>
      <c r="AA464" s="16">
        <f>COUNTIFS('[1]nominalcontactos Sensible'!$F$7:$F$9999,$H464,'[1]nominalcontactos Sensible'!$AB$7:$AB$9999,AA$4)</f>
        <v>0</v>
      </c>
      <c r="AB464" s="16">
        <f>COUNTIFS('[1]nominalcontactos Sensible'!$F$7:$F$9999,$H464,'[1]nominalcontactos Sensible'!$AB$7:$AB$9999,AB$4)</f>
        <v>0</v>
      </c>
      <c r="AC464" s="8">
        <f>COUNTIFS('[1]nominalcontactos Sensible'!$F$7:$F$9999,$H464,'[1]nominalcontactos Sensible'!$AE$7:$AE$9999,AC$4)</f>
        <v>0</v>
      </c>
      <c r="AD464" s="16">
        <f>COUNTIFS('[1]nominalcontactos Sensible'!$F$7:$F$9999,$H464,'[1]nominalcontactos Sensible'!$AE$7:$AE$9999,AD$4)</f>
        <v>0</v>
      </c>
      <c r="AE464" s="16">
        <f>COUNTIFS('[1]nominalcontactos Sensible'!$F$7:$F$9999,$H464,'[1]nominalcontactos Sensible'!$AE$7:$AE$9999,AE$4)</f>
        <v>0</v>
      </c>
      <c r="AF464" s="8">
        <f>COUNTIFS('[1]nominalcontactos Sensible'!$F$7:$F$9999,$H464,'[1]nominalcontactos Sensible'!$Y$7:$Y$9999,AF$4)</f>
        <v>0</v>
      </c>
      <c r="AG464" s="16">
        <f>COUNTIFS('[1]nominalcontactos Sensible'!$F$7:$F$9999,$H464,'[1]nominalcontactos Sensible'!$Y$7:$Y$9999,AG$4)</f>
        <v>0</v>
      </c>
      <c r="AH464" s="16">
        <f>COUNTIFS('[1]nominalcontactos Sensible'!$F$7:$F$9999,$H464,'[1]nominalcontactos Sensible'!$Y$7:$Y$9999,AH$4)</f>
        <v>0</v>
      </c>
      <c r="AI464" s="8">
        <f>COUNTIFS('[1]nominalcontactos Sensible'!$F$7:$F$9999,$H464,'[1]nominalcontactos Sensible'!$Z$7:$Z$9999,AI$4)</f>
        <v>0</v>
      </c>
      <c r="AJ464" s="16">
        <f>COUNTIFS('[1]nominalcontactos Sensible'!$F$7:$F$9999,$H464,'[1]nominalcontactos Sensible'!$Z$7:$Z$9999,AJ$4)</f>
        <v>0</v>
      </c>
      <c r="AK464" s="16">
        <f>COUNTIFS('[1]nominalcontactos Sensible'!$F$7:$F$9999,$H464,'[1]nominalcontactos Sensible'!$Z$7:$Z$9999,AK$4)</f>
        <v>0</v>
      </c>
    </row>
    <row r="465" spans="1:37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f>COUNTIFS('[1]nominalcontactos Sensible'!$F$7:$F$9999,H465)</f>
        <v>0</v>
      </c>
      <c r="K465" s="8">
        <f>COUNTIFS('[1]nominalcontactos Sensible'!$F$7:$F$9999,$H465,'[1]nominalcontactos Sensible'!$Q$7:$Q$9999,"&lt;6")</f>
        <v>0</v>
      </c>
      <c r="L465" s="8">
        <f>COUNTIFS('[1]nominalcontactos Sensible'!$F$7:$F$9999,$H465,'[1]nominalcontactos Sensible'!$Q$7:$Q$9999,"&gt;5",'[1]nominalcontactos Sensible'!$Q$7:$Q$9999,"&lt;12")</f>
        <v>0</v>
      </c>
      <c r="M465" s="8">
        <f>COUNTIFS('[1]nominalcontactos Sensible'!$F$7:$F$9999,$H465,'[1]nominalcontactos Sensible'!$Q$7:$Q$9999,"&gt;11",'[1]nominalcontactos Sensible'!$Q$7:$Q$9999,"&lt;18")</f>
        <v>0</v>
      </c>
      <c r="N465" s="8">
        <f>COUNTIFS('[1]nominalcontactos Sensible'!$F$7:$F$9999,$H465,'[1]nominalcontactos Sensible'!$Q$7:$Q$9999,"&gt;17",'[1]nominalcontactos Sensible'!$Q$7:$Q$9999,"&lt;30")</f>
        <v>0</v>
      </c>
      <c r="O465" s="8">
        <f>COUNTIFS('[1]nominalcontactos Sensible'!$F$7:$F$9999,$H465,'[1]nominalcontactos Sensible'!$Q$7:$Q$9999,"&gt;29",'[1]nominalcontactos Sensible'!$Q$7:$Q$9999,"&lt;60")</f>
        <v>0</v>
      </c>
      <c r="P465" s="8">
        <f>COUNTIFS('[1]nominalcontactos Sensible'!$F$7:$F$9999,$H465,'[1]nominalcontactos Sensible'!$Q$7:$Q$9999,"&gt;59")</f>
        <v>0</v>
      </c>
      <c r="Q465" s="8">
        <f>COUNTIFS('[1]nominalcontactos Sensible'!$F$7:$F$9999,$H465,'[1]nominalcontactos Sensible'!$S$7:$S$9999,Q$4)</f>
        <v>0</v>
      </c>
      <c r="R465" s="16">
        <f>COUNTIFS('[1]nominalcontactos Sensible'!$F$7:$F$9999,$H465,'[1]nominalcontactos Sensible'!$S$7:$S$9999,R$4)</f>
        <v>0</v>
      </c>
      <c r="S465" s="16">
        <f>COUNTIFS('[1]nominalcontactos Sensible'!$F$7:$F$9999,$H465,'[1]nominalcontactos Sensible'!$S$7:$S$9999,S$4)</f>
        <v>0</v>
      </c>
      <c r="T465" s="8">
        <f>COUNTIFS('[1]nominalcontactos Sensible'!$F$7:$F$9999,$H465,'[1]nominalcontactos Sensible'!$U$7:$U$9999,T$4)</f>
        <v>0</v>
      </c>
      <c r="U465" s="16">
        <f>COUNTIFS('[1]nominalcontactos Sensible'!$F$7:$F$9999,$H465,'[1]nominalcontactos Sensible'!$U$7:$U$9999,U$4)</f>
        <v>0</v>
      </c>
      <c r="V465" s="16">
        <f>COUNTIFS('[1]nominalcontactos Sensible'!$F$7:$F$9999,$H465,'[1]nominalcontactos Sensible'!$U$7:$U$9999,V$4)</f>
        <v>0</v>
      </c>
      <c r="W465" s="8">
        <f>COUNTIFS('[1]nominalcontactos Sensible'!$F$7:$F$9999,$H465,'[1]nominalcontactos Sensible'!$W$7:$W$9999,W$4)</f>
        <v>0</v>
      </c>
      <c r="X465" s="16">
        <f>COUNTIFS('[1]nominalcontactos Sensible'!$F$7:$F$9999,$H465,'[1]nominalcontactos Sensible'!$W$7:$W$9999,X$4)</f>
        <v>0</v>
      </c>
      <c r="Y465" s="16">
        <f>COUNTIFS('[1]nominalcontactos Sensible'!$F$7:$F$9999,$H465,'[1]nominalcontactos Sensible'!$W$7:$W$9999,Y$4)</f>
        <v>0</v>
      </c>
      <c r="Z465" s="8">
        <f>COUNTIFS('[1]nominalcontactos Sensible'!$F$7:$F$9999,$H465,'[1]nominalcontactos Sensible'!$AB$7:$AB$9999,Z$4)</f>
        <v>0</v>
      </c>
      <c r="AA465" s="16">
        <f>COUNTIFS('[1]nominalcontactos Sensible'!$F$7:$F$9999,$H465,'[1]nominalcontactos Sensible'!$AB$7:$AB$9999,AA$4)</f>
        <v>0</v>
      </c>
      <c r="AB465" s="16">
        <f>COUNTIFS('[1]nominalcontactos Sensible'!$F$7:$F$9999,$H465,'[1]nominalcontactos Sensible'!$AB$7:$AB$9999,AB$4)</f>
        <v>0</v>
      </c>
      <c r="AC465" s="8">
        <f>COUNTIFS('[1]nominalcontactos Sensible'!$F$7:$F$9999,$H465,'[1]nominalcontactos Sensible'!$AE$7:$AE$9999,AC$4)</f>
        <v>0</v>
      </c>
      <c r="AD465" s="16">
        <f>COUNTIFS('[1]nominalcontactos Sensible'!$F$7:$F$9999,$H465,'[1]nominalcontactos Sensible'!$AE$7:$AE$9999,AD$4)</f>
        <v>0</v>
      </c>
      <c r="AE465" s="16">
        <f>COUNTIFS('[1]nominalcontactos Sensible'!$F$7:$F$9999,$H465,'[1]nominalcontactos Sensible'!$AE$7:$AE$9999,AE$4)</f>
        <v>0</v>
      </c>
      <c r="AF465" s="8">
        <f>COUNTIFS('[1]nominalcontactos Sensible'!$F$7:$F$9999,$H465,'[1]nominalcontactos Sensible'!$Y$7:$Y$9999,AF$4)</f>
        <v>0</v>
      </c>
      <c r="AG465" s="16">
        <f>COUNTIFS('[1]nominalcontactos Sensible'!$F$7:$F$9999,$H465,'[1]nominalcontactos Sensible'!$Y$7:$Y$9999,AG$4)</f>
        <v>0</v>
      </c>
      <c r="AH465" s="16">
        <f>COUNTIFS('[1]nominalcontactos Sensible'!$F$7:$F$9999,$H465,'[1]nominalcontactos Sensible'!$Y$7:$Y$9999,AH$4)</f>
        <v>0</v>
      </c>
      <c r="AI465" s="8">
        <f>COUNTIFS('[1]nominalcontactos Sensible'!$F$7:$F$9999,$H465,'[1]nominalcontactos Sensible'!$Z$7:$Z$9999,AI$4)</f>
        <v>0</v>
      </c>
      <c r="AJ465" s="16">
        <f>COUNTIFS('[1]nominalcontactos Sensible'!$F$7:$F$9999,$H465,'[1]nominalcontactos Sensible'!$Z$7:$Z$9999,AJ$4)</f>
        <v>0</v>
      </c>
      <c r="AK465" s="16">
        <f>COUNTIFS('[1]nominalcontactos Sensible'!$F$7:$F$9999,$H465,'[1]nominalcontactos Sensible'!$Z$7:$Z$9999,AK$4)</f>
        <v>0</v>
      </c>
    </row>
    <row r="466" spans="1:37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f>COUNTIFS('[1]nominalcontactos Sensible'!$F$7:$F$9999,H466)</f>
        <v>0</v>
      </c>
      <c r="K466" s="8">
        <f>COUNTIFS('[1]nominalcontactos Sensible'!$F$7:$F$9999,$H466,'[1]nominalcontactos Sensible'!$Q$7:$Q$9999,"&lt;6")</f>
        <v>0</v>
      </c>
      <c r="L466" s="8">
        <f>COUNTIFS('[1]nominalcontactos Sensible'!$F$7:$F$9999,$H466,'[1]nominalcontactos Sensible'!$Q$7:$Q$9999,"&gt;5",'[1]nominalcontactos Sensible'!$Q$7:$Q$9999,"&lt;12")</f>
        <v>0</v>
      </c>
      <c r="M466" s="8">
        <f>COUNTIFS('[1]nominalcontactos Sensible'!$F$7:$F$9999,$H466,'[1]nominalcontactos Sensible'!$Q$7:$Q$9999,"&gt;11",'[1]nominalcontactos Sensible'!$Q$7:$Q$9999,"&lt;18")</f>
        <v>0</v>
      </c>
      <c r="N466" s="8">
        <f>COUNTIFS('[1]nominalcontactos Sensible'!$F$7:$F$9999,$H466,'[1]nominalcontactos Sensible'!$Q$7:$Q$9999,"&gt;17",'[1]nominalcontactos Sensible'!$Q$7:$Q$9999,"&lt;30")</f>
        <v>0</v>
      </c>
      <c r="O466" s="8">
        <f>COUNTIFS('[1]nominalcontactos Sensible'!$F$7:$F$9999,$H466,'[1]nominalcontactos Sensible'!$Q$7:$Q$9999,"&gt;29",'[1]nominalcontactos Sensible'!$Q$7:$Q$9999,"&lt;60")</f>
        <v>0</v>
      </c>
      <c r="P466" s="8">
        <f>COUNTIFS('[1]nominalcontactos Sensible'!$F$7:$F$9999,$H466,'[1]nominalcontactos Sensible'!$Q$7:$Q$9999,"&gt;59")</f>
        <v>0</v>
      </c>
      <c r="Q466" s="8">
        <f>COUNTIFS('[1]nominalcontactos Sensible'!$F$7:$F$9999,$H466,'[1]nominalcontactos Sensible'!$S$7:$S$9999,Q$4)</f>
        <v>0</v>
      </c>
      <c r="R466" s="16">
        <f>COUNTIFS('[1]nominalcontactos Sensible'!$F$7:$F$9999,$H466,'[1]nominalcontactos Sensible'!$S$7:$S$9999,R$4)</f>
        <v>0</v>
      </c>
      <c r="S466" s="16">
        <f>COUNTIFS('[1]nominalcontactos Sensible'!$F$7:$F$9999,$H466,'[1]nominalcontactos Sensible'!$S$7:$S$9999,S$4)</f>
        <v>0</v>
      </c>
      <c r="T466" s="8">
        <f>COUNTIFS('[1]nominalcontactos Sensible'!$F$7:$F$9999,$H466,'[1]nominalcontactos Sensible'!$U$7:$U$9999,T$4)</f>
        <v>0</v>
      </c>
      <c r="U466" s="16">
        <f>COUNTIFS('[1]nominalcontactos Sensible'!$F$7:$F$9999,$H466,'[1]nominalcontactos Sensible'!$U$7:$U$9999,U$4)</f>
        <v>0</v>
      </c>
      <c r="V466" s="16">
        <f>COUNTIFS('[1]nominalcontactos Sensible'!$F$7:$F$9999,$H466,'[1]nominalcontactos Sensible'!$U$7:$U$9999,V$4)</f>
        <v>0</v>
      </c>
      <c r="W466" s="8">
        <f>COUNTIFS('[1]nominalcontactos Sensible'!$F$7:$F$9999,$H466,'[1]nominalcontactos Sensible'!$W$7:$W$9999,W$4)</f>
        <v>0</v>
      </c>
      <c r="X466" s="16">
        <f>COUNTIFS('[1]nominalcontactos Sensible'!$F$7:$F$9999,$H466,'[1]nominalcontactos Sensible'!$W$7:$W$9999,X$4)</f>
        <v>0</v>
      </c>
      <c r="Y466" s="16">
        <f>COUNTIFS('[1]nominalcontactos Sensible'!$F$7:$F$9999,$H466,'[1]nominalcontactos Sensible'!$W$7:$W$9999,Y$4)</f>
        <v>0</v>
      </c>
      <c r="Z466" s="8">
        <f>COUNTIFS('[1]nominalcontactos Sensible'!$F$7:$F$9999,$H466,'[1]nominalcontactos Sensible'!$AB$7:$AB$9999,Z$4)</f>
        <v>0</v>
      </c>
      <c r="AA466" s="16">
        <f>COUNTIFS('[1]nominalcontactos Sensible'!$F$7:$F$9999,$H466,'[1]nominalcontactos Sensible'!$AB$7:$AB$9999,AA$4)</f>
        <v>0</v>
      </c>
      <c r="AB466" s="16">
        <f>COUNTIFS('[1]nominalcontactos Sensible'!$F$7:$F$9999,$H466,'[1]nominalcontactos Sensible'!$AB$7:$AB$9999,AB$4)</f>
        <v>0</v>
      </c>
      <c r="AC466" s="8">
        <f>COUNTIFS('[1]nominalcontactos Sensible'!$F$7:$F$9999,$H466,'[1]nominalcontactos Sensible'!$AE$7:$AE$9999,AC$4)</f>
        <v>0</v>
      </c>
      <c r="AD466" s="16">
        <f>COUNTIFS('[1]nominalcontactos Sensible'!$F$7:$F$9999,$H466,'[1]nominalcontactos Sensible'!$AE$7:$AE$9999,AD$4)</f>
        <v>0</v>
      </c>
      <c r="AE466" s="16">
        <f>COUNTIFS('[1]nominalcontactos Sensible'!$F$7:$F$9999,$H466,'[1]nominalcontactos Sensible'!$AE$7:$AE$9999,AE$4)</f>
        <v>0</v>
      </c>
      <c r="AF466" s="8">
        <f>COUNTIFS('[1]nominalcontactos Sensible'!$F$7:$F$9999,$H466,'[1]nominalcontactos Sensible'!$Y$7:$Y$9999,AF$4)</f>
        <v>0</v>
      </c>
      <c r="AG466" s="16">
        <f>COUNTIFS('[1]nominalcontactos Sensible'!$F$7:$F$9999,$H466,'[1]nominalcontactos Sensible'!$Y$7:$Y$9999,AG$4)</f>
        <v>0</v>
      </c>
      <c r="AH466" s="16">
        <f>COUNTIFS('[1]nominalcontactos Sensible'!$F$7:$F$9999,$H466,'[1]nominalcontactos Sensible'!$Y$7:$Y$9999,AH$4)</f>
        <v>0</v>
      </c>
      <c r="AI466" s="8">
        <f>COUNTIFS('[1]nominalcontactos Sensible'!$F$7:$F$9999,$H466,'[1]nominalcontactos Sensible'!$Z$7:$Z$9999,AI$4)</f>
        <v>0</v>
      </c>
      <c r="AJ466" s="16">
        <f>COUNTIFS('[1]nominalcontactos Sensible'!$F$7:$F$9999,$H466,'[1]nominalcontactos Sensible'!$Z$7:$Z$9999,AJ$4)</f>
        <v>0</v>
      </c>
      <c r="AK466" s="16">
        <f>COUNTIFS('[1]nominalcontactos Sensible'!$F$7:$F$9999,$H466,'[1]nominalcontactos Sensible'!$Z$7:$Z$9999,AK$4)</f>
        <v>0</v>
      </c>
    </row>
    <row r="467" spans="1:37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f>COUNTIFS('[1]nominalcontactos Sensible'!$F$7:$F$9999,H467)</f>
        <v>0</v>
      </c>
      <c r="K467" s="8">
        <f>COUNTIFS('[1]nominalcontactos Sensible'!$F$7:$F$9999,$H467,'[1]nominalcontactos Sensible'!$Q$7:$Q$9999,"&lt;6")</f>
        <v>0</v>
      </c>
      <c r="L467" s="8">
        <f>COUNTIFS('[1]nominalcontactos Sensible'!$F$7:$F$9999,$H467,'[1]nominalcontactos Sensible'!$Q$7:$Q$9999,"&gt;5",'[1]nominalcontactos Sensible'!$Q$7:$Q$9999,"&lt;12")</f>
        <v>0</v>
      </c>
      <c r="M467" s="8">
        <f>COUNTIFS('[1]nominalcontactos Sensible'!$F$7:$F$9999,$H467,'[1]nominalcontactos Sensible'!$Q$7:$Q$9999,"&gt;11",'[1]nominalcontactos Sensible'!$Q$7:$Q$9999,"&lt;18")</f>
        <v>0</v>
      </c>
      <c r="N467" s="8">
        <f>COUNTIFS('[1]nominalcontactos Sensible'!$F$7:$F$9999,$H467,'[1]nominalcontactos Sensible'!$Q$7:$Q$9999,"&gt;17",'[1]nominalcontactos Sensible'!$Q$7:$Q$9999,"&lt;30")</f>
        <v>0</v>
      </c>
      <c r="O467" s="8">
        <f>COUNTIFS('[1]nominalcontactos Sensible'!$F$7:$F$9999,$H467,'[1]nominalcontactos Sensible'!$Q$7:$Q$9999,"&gt;29",'[1]nominalcontactos Sensible'!$Q$7:$Q$9999,"&lt;60")</f>
        <v>0</v>
      </c>
      <c r="P467" s="8">
        <f>COUNTIFS('[1]nominalcontactos Sensible'!$F$7:$F$9999,$H467,'[1]nominalcontactos Sensible'!$Q$7:$Q$9999,"&gt;59")</f>
        <v>0</v>
      </c>
      <c r="Q467" s="8">
        <f>COUNTIFS('[1]nominalcontactos Sensible'!$F$7:$F$9999,$H467,'[1]nominalcontactos Sensible'!$S$7:$S$9999,Q$4)</f>
        <v>0</v>
      </c>
      <c r="R467" s="16">
        <f>COUNTIFS('[1]nominalcontactos Sensible'!$F$7:$F$9999,$H467,'[1]nominalcontactos Sensible'!$S$7:$S$9999,R$4)</f>
        <v>0</v>
      </c>
      <c r="S467" s="16">
        <f>COUNTIFS('[1]nominalcontactos Sensible'!$F$7:$F$9999,$H467,'[1]nominalcontactos Sensible'!$S$7:$S$9999,S$4)</f>
        <v>0</v>
      </c>
      <c r="T467" s="8">
        <f>COUNTIFS('[1]nominalcontactos Sensible'!$F$7:$F$9999,$H467,'[1]nominalcontactos Sensible'!$U$7:$U$9999,T$4)</f>
        <v>0</v>
      </c>
      <c r="U467" s="16">
        <f>COUNTIFS('[1]nominalcontactos Sensible'!$F$7:$F$9999,$H467,'[1]nominalcontactos Sensible'!$U$7:$U$9999,U$4)</f>
        <v>0</v>
      </c>
      <c r="V467" s="16">
        <f>COUNTIFS('[1]nominalcontactos Sensible'!$F$7:$F$9999,$H467,'[1]nominalcontactos Sensible'!$U$7:$U$9999,V$4)</f>
        <v>0</v>
      </c>
      <c r="W467" s="8">
        <f>COUNTIFS('[1]nominalcontactos Sensible'!$F$7:$F$9999,$H467,'[1]nominalcontactos Sensible'!$W$7:$W$9999,W$4)</f>
        <v>0</v>
      </c>
      <c r="X467" s="16">
        <f>COUNTIFS('[1]nominalcontactos Sensible'!$F$7:$F$9999,$H467,'[1]nominalcontactos Sensible'!$W$7:$W$9999,X$4)</f>
        <v>0</v>
      </c>
      <c r="Y467" s="16">
        <f>COUNTIFS('[1]nominalcontactos Sensible'!$F$7:$F$9999,$H467,'[1]nominalcontactos Sensible'!$W$7:$W$9999,Y$4)</f>
        <v>0</v>
      </c>
      <c r="Z467" s="8">
        <f>COUNTIFS('[1]nominalcontactos Sensible'!$F$7:$F$9999,$H467,'[1]nominalcontactos Sensible'!$AB$7:$AB$9999,Z$4)</f>
        <v>0</v>
      </c>
      <c r="AA467" s="16">
        <f>COUNTIFS('[1]nominalcontactos Sensible'!$F$7:$F$9999,$H467,'[1]nominalcontactos Sensible'!$AB$7:$AB$9999,AA$4)</f>
        <v>0</v>
      </c>
      <c r="AB467" s="16">
        <f>COUNTIFS('[1]nominalcontactos Sensible'!$F$7:$F$9999,$H467,'[1]nominalcontactos Sensible'!$AB$7:$AB$9999,AB$4)</f>
        <v>0</v>
      </c>
      <c r="AC467" s="8">
        <f>COUNTIFS('[1]nominalcontactos Sensible'!$F$7:$F$9999,$H467,'[1]nominalcontactos Sensible'!$AE$7:$AE$9999,AC$4)</f>
        <v>0</v>
      </c>
      <c r="AD467" s="16">
        <f>COUNTIFS('[1]nominalcontactos Sensible'!$F$7:$F$9999,$H467,'[1]nominalcontactos Sensible'!$AE$7:$AE$9999,AD$4)</f>
        <v>0</v>
      </c>
      <c r="AE467" s="16">
        <f>COUNTIFS('[1]nominalcontactos Sensible'!$F$7:$F$9999,$H467,'[1]nominalcontactos Sensible'!$AE$7:$AE$9999,AE$4)</f>
        <v>0</v>
      </c>
      <c r="AF467" s="8">
        <f>COUNTIFS('[1]nominalcontactos Sensible'!$F$7:$F$9999,$H467,'[1]nominalcontactos Sensible'!$Y$7:$Y$9999,AF$4)</f>
        <v>0</v>
      </c>
      <c r="AG467" s="16">
        <f>COUNTIFS('[1]nominalcontactos Sensible'!$F$7:$F$9999,$H467,'[1]nominalcontactos Sensible'!$Y$7:$Y$9999,AG$4)</f>
        <v>0</v>
      </c>
      <c r="AH467" s="16">
        <f>COUNTIFS('[1]nominalcontactos Sensible'!$F$7:$F$9999,$H467,'[1]nominalcontactos Sensible'!$Y$7:$Y$9999,AH$4)</f>
        <v>0</v>
      </c>
      <c r="AI467" s="8">
        <f>COUNTIFS('[1]nominalcontactos Sensible'!$F$7:$F$9999,$H467,'[1]nominalcontactos Sensible'!$Z$7:$Z$9999,AI$4)</f>
        <v>0</v>
      </c>
      <c r="AJ467" s="16">
        <f>COUNTIFS('[1]nominalcontactos Sensible'!$F$7:$F$9999,$H467,'[1]nominalcontactos Sensible'!$Z$7:$Z$9999,AJ$4)</f>
        <v>0</v>
      </c>
      <c r="AK467" s="16">
        <f>COUNTIFS('[1]nominalcontactos Sensible'!$F$7:$F$9999,$H467,'[1]nominalcontactos Sensible'!$Z$7:$Z$9999,AK$4)</f>
        <v>0</v>
      </c>
    </row>
    <row r="468" spans="1:37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f>COUNTIFS('[1]nominalcontactos Sensible'!$F$7:$F$9999,H468)</f>
        <v>0</v>
      </c>
      <c r="K468" s="8">
        <f>COUNTIFS('[1]nominalcontactos Sensible'!$F$7:$F$9999,$H468,'[1]nominalcontactos Sensible'!$Q$7:$Q$9999,"&lt;6")</f>
        <v>0</v>
      </c>
      <c r="L468" s="8">
        <f>COUNTIFS('[1]nominalcontactos Sensible'!$F$7:$F$9999,$H468,'[1]nominalcontactos Sensible'!$Q$7:$Q$9999,"&gt;5",'[1]nominalcontactos Sensible'!$Q$7:$Q$9999,"&lt;12")</f>
        <v>0</v>
      </c>
      <c r="M468" s="8">
        <f>COUNTIFS('[1]nominalcontactos Sensible'!$F$7:$F$9999,$H468,'[1]nominalcontactos Sensible'!$Q$7:$Q$9999,"&gt;11",'[1]nominalcontactos Sensible'!$Q$7:$Q$9999,"&lt;18")</f>
        <v>0</v>
      </c>
      <c r="N468" s="8">
        <f>COUNTIFS('[1]nominalcontactos Sensible'!$F$7:$F$9999,$H468,'[1]nominalcontactos Sensible'!$Q$7:$Q$9999,"&gt;17",'[1]nominalcontactos Sensible'!$Q$7:$Q$9999,"&lt;30")</f>
        <v>0</v>
      </c>
      <c r="O468" s="8">
        <f>COUNTIFS('[1]nominalcontactos Sensible'!$F$7:$F$9999,$H468,'[1]nominalcontactos Sensible'!$Q$7:$Q$9999,"&gt;29",'[1]nominalcontactos Sensible'!$Q$7:$Q$9999,"&lt;60")</f>
        <v>0</v>
      </c>
      <c r="P468" s="8">
        <f>COUNTIFS('[1]nominalcontactos Sensible'!$F$7:$F$9999,$H468,'[1]nominalcontactos Sensible'!$Q$7:$Q$9999,"&gt;59")</f>
        <v>0</v>
      </c>
      <c r="Q468" s="8">
        <f>COUNTIFS('[1]nominalcontactos Sensible'!$F$7:$F$9999,$H468,'[1]nominalcontactos Sensible'!$S$7:$S$9999,Q$4)</f>
        <v>0</v>
      </c>
      <c r="R468" s="16">
        <f>COUNTIFS('[1]nominalcontactos Sensible'!$F$7:$F$9999,$H468,'[1]nominalcontactos Sensible'!$S$7:$S$9999,R$4)</f>
        <v>0</v>
      </c>
      <c r="S468" s="16">
        <f>COUNTIFS('[1]nominalcontactos Sensible'!$F$7:$F$9999,$H468,'[1]nominalcontactos Sensible'!$S$7:$S$9999,S$4)</f>
        <v>0</v>
      </c>
      <c r="T468" s="8">
        <f>COUNTIFS('[1]nominalcontactos Sensible'!$F$7:$F$9999,$H468,'[1]nominalcontactos Sensible'!$U$7:$U$9999,T$4)</f>
        <v>0</v>
      </c>
      <c r="U468" s="16">
        <f>COUNTIFS('[1]nominalcontactos Sensible'!$F$7:$F$9999,$H468,'[1]nominalcontactos Sensible'!$U$7:$U$9999,U$4)</f>
        <v>0</v>
      </c>
      <c r="V468" s="16">
        <f>COUNTIFS('[1]nominalcontactos Sensible'!$F$7:$F$9999,$H468,'[1]nominalcontactos Sensible'!$U$7:$U$9999,V$4)</f>
        <v>0</v>
      </c>
      <c r="W468" s="8">
        <f>COUNTIFS('[1]nominalcontactos Sensible'!$F$7:$F$9999,$H468,'[1]nominalcontactos Sensible'!$W$7:$W$9999,W$4)</f>
        <v>0</v>
      </c>
      <c r="X468" s="16">
        <f>COUNTIFS('[1]nominalcontactos Sensible'!$F$7:$F$9999,$H468,'[1]nominalcontactos Sensible'!$W$7:$W$9999,X$4)</f>
        <v>0</v>
      </c>
      <c r="Y468" s="16">
        <f>COUNTIFS('[1]nominalcontactos Sensible'!$F$7:$F$9999,$H468,'[1]nominalcontactos Sensible'!$W$7:$W$9999,Y$4)</f>
        <v>0</v>
      </c>
      <c r="Z468" s="8">
        <f>COUNTIFS('[1]nominalcontactos Sensible'!$F$7:$F$9999,$H468,'[1]nominalcontactos Sensible'!$AB$7:$AB$9999,Z$4)</f>
        <v>0</v>
      </c>
      <c r="AA468" s="16">
        <f>COUNTIFS('[1]nominalcontactos Sensible'!$F$7:$F$9999,$H468,'[1]nominalcontactos Sensible'!$AB$7:$AB$9999,AA$4)</f>
        <v>0</v>
      </c>
      <c r="AB468" s="16">
        <f>COUNTIFS('[1]nominalcontactos Sensible'!$F$7:$F$9999,$H468,'[1]nominalcontactos Sensible'!$AB$7:$AB$9999,AB$4)</f>
        <v>0</v>
      </c>
      <c r="AC468" s="8">
        <f>COUNTIFS('[1]nominalcontactos Sensible'!$F$7:$F$9999,$H468,'[1]nominalcontactos Sensible'!$AE$7:$AE$9999,AC$4)</f>
        <v>0</v>
      </c>
      <c r="AD468" s="16">
        <f>COUNTIFS('[1]nominalcontactos Sensible'!$F$7:$F$9999,$H468,'[1]nominalcontactos Sensible'!$AE$7:$AE$9999,AD$4)</f>
        <v>0</v>
      </c>
      <c r="AE468" s="16">
        <f>COUNTIFS('[1]nominalcontactos Sensible'!$F$7:$F$9999,$H468,'[1]nominalcontactos Sensible'!$AE$7:$AE$9999,AE$4)</f>
        <v>0</v>
      </c>
      <c r="AF468" s="8">
        <f>COUNTIFS('[1]nominalcontactos Sensible'!$F$7:$F$9999,$H468,'[1]nominalcontactos Sensible'!$Y$7:$Y$9999,AF$4)</f>
        <v>0</v>
      </c>
      <c r="AG468" s="16">
        <f>COUNTIFS('[1]nominalcontactos Sensible'!$F$7:$F$9999,$H468,'[1]nominalcontactos Sensible'!$Y$7:$Y$9999,AG$4)</f>
        <v>0</v>
      </c>
      <c r="AH468" s="16">
        <f>COUNTIFS('[1]nominalcontactos Sensible'!$F$7:$F$9999,$H468,'[1]nominalcontactos Sensible'!$Y$7:$Y$9999,AH$4)</f>
        <v>0</v>
      </c>
      <c r="AI468" s="8">
        <f>COUNTIFS('[1]nominalcontactos Sensible'!$F$7:$F$9999,$H468,'[1]nominalcontactos Sensible'!$Z$7:$Z$9999,AI$4)</f>
        <v>0</v>
      </c>
      <c r="AJ468" s="16">
        <f>COUNTIFS('[1]nominalcontactos Sensible'!$F$7:$F$9999,$H468,'[1]nominalcontactos Sensible'!$Z$7:$Z$9999,AJ$4)</f>
        <v>0</v>
      </c>
      <c r="AK468" s="16">
        <f>COUNTIFS('[1]nominalcontactos Sensible'!$F$7:$F$9999,$H468,'[1]nominalcontactos Sensible'!$Z$7:$Z$9999,AK$4)</f>
        <v>0</v>
      </c>
    </row>
    <row r="469" spans="1:37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f>COUNTIFS('[1]nominalcontactos Sensible'!$F$7:$F$9999,H469)</f>
        <v>0</v>
      </c>
      <c r="K469" s="10">
        <f>COUNTIFS('[1]nominalcontactos Sensible'!$F$7:$F$9999,$H469,'[1]nominalcontactos Sensible'!$Q$7:$Q$9999,"&lt;6")</f>
        <v>0</v>
      </c>
      <c r="L469" s="10">
        <f>COUNTIFS('[1]nominalcontactos Sensible'!$F$7:$F$9999,$H469,'[1]nominalcontactos Sensible'!$Q$7:$Q$9999,"&gt;5",'[1]nominalcontactos Sensible'!$Q$7:$Q$9999,"&lt;12")</f>
        <v>0</v>
      </c>
      <c r="M469" s="10">
        <f>COUNTIFS('[1]nominalcontactos Sensible'!$F$7:$F$9999,$H469,'[1]nominalcontactos Sensible'!$Q$7:$Q$9999,"&gt;11",'[1]nominalcontactos Sensible'!$Q$7:$Q$9999,"&lt;18")</f>
        <v>0</v>
      </c>
      <c r="N469" s="10">
        <f>COUNTIFS('[1]nominalcontactos Sensible'!$F$7:$F$9999,$H469,'[1]nominalcontactos Sensible'!$Q$7:$Q$9999,"&gt;17",'[1]nominalcontactos Sensible'!$Q$7:$Q$9999,"&lt;30")</f>
        <v>0</v>
      </c>
      <c r="O469" s="10">
        <f>COUNTIFS('[1]nominalcontactos Sensible'!$F$7:$F$9999,$H469,'[1]nominalcontactos Sensible'!$Q$7:$Q$9999,"&gt;29",'[1]nominalcontactos Sensible'!$Q$7:$Q$9999,"&lt;60")</f>
        <v>0</v>
      </c>
      <c r="P469" s="10">
        <f>COUNTIFS('[1]nominalcontactos Sensible'!$F$7:$F$9999,$H469,'[1]nominalcontactos Sensible'!$Q$7:$Q$9999,"&gt;59")</f>
        <v>0</v>
      </c>
      <c r="Q469" s="10">
        <f>COUNTIFS('[1]nominalcontactos Sensible'!$F$7:$F$9999,$H469,'[1]nominalcontactos Sensible'!$S$7:$S$9999,Q$4)</f>
        <v>0</v>
      </c>
      <c r="R469" s="17">
        <f>COUNTIFS('[1]nominalcontactos Sensible'!$F$7:$F$9999,$H469,'[1]nominalcontactos Sensible'!$S$7:$S$9999,R$4)</f>
        <v>0</v>
      </c>
      <c r="S469" s="17">
        <f>COUNTIFS('[1]nominalcontactos Sensible'!$F$7:$F$9999,$H469,'[1]nominalcontactos Sensible'!$S$7:$S$9999,S$4)</f>
        <v>0</v>
      </c>
      <c r="T469" s="10">
        <f>COUNTIFS('[1]nominalcontactos Sensible'!$F$7:$F$9999,$H469,'[1]nominalcontactos Sensible'!$U$7:$U$9999,T$4)</f>
        <v>0</v>
      </c>
      <c r="U469" s="17">
        <f>COUNTIFS('[1]nominalcontactos Sensible'!$F$7:$F$9999,$H469,'[1]nominalcontactos Sensible'!$U$7:$U$9999,U$4)</f>
        <v>0</v>
      </c>
      <c r="V469" s="17">
        <f>COUNTIFS('[1]nominalcontactos Sensible'!$F$7:$F$9999,$H469,'[1]nominalcontactos Sensible'!$U$7:$U$9999,V$4)</f>
        <v>0</v>
      </c>
      <c r="W469" s="10">
        <f>COUNTIFS('[1]nominalcontactos Sensible'!$F$7:$F$9999,$H469,'[1]nominalcontactos Sensible'!$W$7:$W$9999,W$4)</f>
        <v>0</v>
      </c>
      <c r="X469" s="17">
        <f>COUNTIFS('[1]nominalcontactos Sensible'!$F$7:$F$9999,$H469,'[1]nominalcontactos Sensible'!$W$7:$W$9999,X$4)</f>
        <v>0</v>
      </c>
      <c r="Y469" s="17">
        <f>COUNTIFS('[1]nominalcontactos Sensible'!$F$7:$F$9999,$H469,'[1]nominalcontactos Sensible'!$W$7:$W$9999,Y$4)</f>
        <v>0</v>
      </c>
      <c r="Z469" s="10">
        <f>COUNTIFS('[1]nominalcontactos Sensible'!$F$7:$F$9999,$H469,'[1]nominalcontactos Sensible'!$AB$7:$AB$9999,Z$4)</f>
        <v>0</v>
      </c>
      <c r="AA469" s="17">
        <f>COUNTIFS('[1]nominalcontactos Sensible'!$F$7:$F$9999,$H469,'[1]nominalcontactos Sensible'!$AB$7:$AB$9999,AA$4)</f>
        <v>0</v>
      </c>
      <c r="AB469" s="17">
        <f>COUNTIFS('[1]nominalcontactos Sensible'!$F$7:$F$9999,$H469,'[1]nominalcontactos Sensible'!$AB$7:$AB$9999,AB$4)</f>
        <v>0</v>
      </c>
      <c r="AC469" s="10">
        <f>COUNTIFS('[1]nominalcontactos Sensible'!$F$7:$F$9999,$H469,'[1]nominalcontactos Sensible'!$AE$7:$AE$9999,AC$4)</f>
        <v>0</v>
      </c>
      <c r="AD469" s="17">
        <f>COUNTIFS('[1]nominalcontactos Sensible'!$F$7:$F$9999,$H469,'[1]nominalcontactos Sensible'!$AE$7:$AE$9999,AD$4)</f>
        <v>0</v>
      </c>
      <c r="AE469" s="17">
        <f>COUNTIFS('[1]nominalcontactos Sensible'!$F$7:$F$9999,$H469,'[1]nominalcontactos Sensible'!$AE$7:$AE$9999,AE$4)</f>
        <v>0</v>
      </c>
      <c r="AF469" s="10">
        <f>COUNTIFS('[1]nominalcontactos Sensible'!$F$7:$F$9999,$H469,'[1]nominalcontactos Sensible'!$Y$7:$Y$9999,AF$4)</f>
        <v>0</v>
      </c>
      <c r="AG469" s="17">
        <f>COUNTIFS('[1]nominalcontactos Sensible'!$F$7:$F$9999,$H469,'[1]nominalcontactos Sensible'!$Y$7:$Y$9999,AG$4)</f>
        <v>0</v>
      </c>
      <c r="AH469" s="17">
        <f>COUNTIFS('[1]nominalcontactos Sensible'!$F$7:$F$9999,$H469,'[1]nominalcontactos Sensible'!$Y$7:$Y$9999,AH$4)</f>
        <v>0</v>
      </c>
      <c r="AI469" s="10">
        <f>COUNTIFS('[1]nominalcontactos Sensible'!$F$7:$F$9999,$H469,'[1]nominalcontactos Sensible'!$Z$7:$Z$9999,AI$4)</f>
        <v>0</v>
      </c>
      <c r="AJ469" s="17">
        <f>COUNTIFS('[1]nominalcontactos Sensible'!$F$7:$F$9999,$H469,'[1]nominalcontactos Sensible'!$Z$7:$Z$9999,AJ$4)</f>
        <v>0</v>
      </c>
      <c r="AK469" s="17">
        <f>COUNTIFS('[1]nominalcontactos Sensible'!$F$7:$F$9999,$H469,'[1]nominalcontactos Sensible'!$Z$7:$Z$9999,AK$4)</f>
        <v>0</v>
      </c>
    </row>
    <row r="470" spans="1:37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</row>
  </sheetData>
  <autoFilter ref="A4:I470"/>
  <mergeCells count="10">
    <mergeCell ref="G1:I2"/>
    <mergeCell ref="Q3:S3"/>
    <mergeCell ref="K3:P3"/>
    <mergeCell ref="G3:I3"/>
    <mergeCell ref="T3:V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2021-09-14T13:36:56Z</dcterms:modified>
</cp:coreProperties>
</file>